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updateLinks="never" codeName="ThisWorkbook" defaultThemeVersion="124226"/>
  <bookViews>
    <workbookView xWindow="0" yWindow="140" windowWidth="14620" windowHeight="7740" activeTab="1"/>
  </bookViews>
  <sheets>
    <sheet name="الرئيسية" sheetId="5" r:id="rId1"/>
    <sheet name="البيع" sheetId="1" r:id="rId2"/>
    <sheet name="الوارد" sheetId="2" r:id="rId3"/>
    <sheet name="المخزن" sheetId="3" r:id="rId4"/>
    <sheet name="كشف حساب" sheetId="6" r:id="rId5"/>
    <sheet name="ادخال مادة جديدة" sheetId="4" r:id="rId6"/>
    <sheet name="برمجة" sheetId="7" r:id="rId7"/>
  </sheets>
  <externalReferences>
    <externalReference r:id="rId8"/>
  </externalReferences>
  <definedNames>
    <definedName name="اسم6">'ادخال مادة جديدة'!$E$5:$E$203</definedName>
    <definedName name="اسماء_العملاء">'ادخال مادة جديدة'!$E$6:$E$203</definedName>
    <definedName name="اسماء1">المخزن!$H$3:$H$6</definedName>
    <definedName name="اسماء2">البيع!$CU$6:$CU$9</definedName>
    <definedName name="اسماء3">البيع!$CU$6:$CU$9</definedName>
    <definedName name="الاسم5">'ادخال مادة جديدة'!$C$6:$C$55</definedName>
    <definedName name="الاسم6">'ادخال مادة جديدة'!$C$6:$C$55</definedName>
    <definedName name="مدة_القسط">المخزن!$H$3:$H$6</definedName>
  </definedNames>
  <calcPr calcId="124519"/>
</workbook>
</file>

<file path=xl/calcChain.xml><?xml version="1.0" encoding="utf-8"?>
<calcChain xmlns="http://schemas.openxmlformats.org/spreadsheetml/2006/main">
  <c r="AL7" i="1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L308"/>
  <c r="AL309"/>
  <c r="AL310"/>
  <c r="AL311"/>
  <c r="AL312"/>
  <c r="AL313"/>
  <c r="AL314"/>
  <c r="AL315"/>
  <c r="AL316"/>
  <c r="AL317"/>
  <c r="AL318"/>
  <c r="AL319"/>
  <c r="AL320"/>
  <c r="AL321"/>
  <c r="AL322"/>
  <c r="AL323"/>
  <c r="AL324"/>
  <c r="AL325"/>
  <c r="AL326"/>
  <c r="AL327"/>
  <c r="AL328"/>
  <c r="AL329"/>
  <c r="AL330"/>
  <c r="AL331"/>
  <c r="AL332"/>
  <c r="AL333"/>
  <c r="AL334"/>
  <c r="AL335"/>
  <c r="AL336"/>
  <c r="AL337"/>
  <c r="AL338"/>
  <c r="AL339"/>
  <c r="AL340"/>
  <c r="AL341"/>
  <c r="AL342"/>
  <c r="AL343"/>
  <c r="AL344"/>
  <c r="AL345"/>
  <c r="AL346"/>
  <c r="AL347"/>
  <c r="AL348"/>
  <c r="AL349"/>
  <c r="AL350"/>
  <c r="AL351"/>
  <c r="AL352"/>
  <c r="AL353"/>
  <c r="AL354"/>
  <c r="AL355"/>
  <c r="AL356"/>
  <c r="AL357"/>
  <c r="AL358"/>
  <c r="AL359"/>
  <c r="AL360"/>
  <c r="AL361"/>
  <c r="AL362"/>
  <c r="AL363"/>
  <c r="AL364"/>
  <c r="AL365"/>
  <c r="AL366"/>
  <c r="AL367"/>
  <c r="AL368"/>
  <c r="AL369"/>
  <c r="AL370"/>
  <c r="AL371"/>
  <c r="AL372"/>
  <c r="AL373"/>
  <c r="AL374"/>
  <c r="AL375"/>
  <c r="AL376"/>
  <c r="AL377"/>
  <c r="AL378"/>
  <c r="AL379"/>
  <c r="AL380"/>
  <c r="AL381"/>
  <c r="AL382"/>
  <c r="AL383"/>
  <c r="AL384"/>
  <c r="AL385"/>
  <c r="AL386"/>
  <c r="AL387"/>
  <c r="AL388"/>
  <c r="AL389"/>
  <c r="AL390"/>
  <c r="AL391"/>
  <c r="AL392"/>
  <c r="AL393"/>
  <c r="AL394"/>
  <c r="AL395"/>
  <c r="AL396"/>
  <c r="AL397"/>
  <c r="AL398"/>
  <c r="AL399"/>
  <c r="AL400"/>
  <c r="AL401"/>
  <c r="AL402"/>
  <c r="AL403"/>
  <c r="AL404"/>
  <c r="AL405"/>
  <c r="AL406"/>
  <c r="AL407"/>
  <c r="AL408"/>
  <c r="AL409"/>
  <c r="AL410"/>
  <c r="AL411"/>
  <c r="AL412"/>
  <c r="AL413"/>
  <c r="AL414"/>
  <c r="AL415"/>
  <c r="AL416"/>
  <c r="AL417"/>
  <c r="AL418"/>
  <c r="AL419"/>
  <c r="AL420"/>
  <c r="AL421"/>
  <c r="AL422"/>
  <c r="AL423"/>
  <c r="AL424"/>
  <c r="AL425"/>
  <c r="AL426"/>
  <c r="AL427"/>
  <c r="AL428"/>
  <c r="AL429"/>
  <c r="AL430"/>
  <c r="AL431"/>
  <c r="AL432"/>
  <c r="AL433"/>
  <c r="AL434"/>
  <c r="AL435"/>
  <c r="AL436"/>
  <c r="AL437"/>
  <c r="AL438"/>
  <c r="AL439"/>
  <c r="AL440"/>
  <c r="AL441"/>
  <c r="AL442"/>
  <c r="AL443"/>
  <c r="AL444"/>
  <c r="AL445"/>
  <c r="AL446"/>
  <c r="AL447"/>
  <c r="AL448"/>
  <c r="AL449"/>
  <c r="AL450"/>
  <c r="AL451"/>
  <c r="AL452"/>
  <c r="AL453"/>
  <c r="AL454"/>
  <c r="AL455"/>
  <c r="AL456"/>
  <c r="AL457"/>
  <c r="AL458"/>
  <c r="AL459"/>
  <c r="AL460"/>
  <c r="AL461"/>
  <c r="AL462"/>
  <c r="AL463"/>
  <c r="AL464"/>
  <c r="AL465"/>
  <c r="AL466"/>
  <c r="AL467"/>
  <c r="AL468"/>
  <c r="AL469"/>
  <c r="AL470"/>
  <c r="AL471"/>
  <c r="AL472"/>
  <c r="AL473"/>
  <c r="AL474"/>
  <c r="AL475"/>
  <c r="AL476"/>
  <c r="AL477"/>
  <c r="AL478"/>
  <c r="AL479"/>
  <c r="AL480"/>
  <c r="AL481"/>
  <c r="AL482"/>
  <c r="AL483"/>
  <c r="AL484"/>
  <c r="AL485"/>
  <c r="AL486"/>
  <c r="AL487"/>
  <c r="AL488"/>
  <c r="AL489"/>
  <c r="AL490"/>
  <c r="AL491"/>
  <c r="AL492"/>
  <c r="AL493"/>
  <c r="AL494"/>
  <c r="AL495"/>
  <c r="AL496"/>
  <c r="AL497"/>
  <c r="AL498"/>
  <c r="AL499"/>
  <c r="AL500"/>
  <c r="AL501"/>
  <c r="AL502"/>
  <c r="AL503"/>
  <c r="AL504"/>
  <c r="AL505"/>
  <c r="AL506"/>
  <c r="AL507"/>
  <c r="AL508"/>
  <c r="AL509"/>
  <c r="AL510"/>
  <c r="AL511"/>
  <c r="AL512"/>
  <c r="AL513"/>
  <c r="AL514"/>
  <c r="AL515"/>
  <c r="AL516"/>
  <c r="AL517"/>
  <c r="AL518"/>
  <c r="AL519"/>
  <c r="AL520"/>
  <c r="AL521"/>
  <c r="AL522"/>
  <c r="AL523"/>
  <c r="AL524"/>
  <c r="AL525"/>
  <c r="AL526"/>
  <c r="AL527"/>
  <c r="AL528"/>
  <c r="AL529"/>
  <c r="AL530"/>
  <c r="AL531"/>
  <c r="AL532"/>
  <c r="AL533"/>
  <c r="AL534"/>
  <c r="AL535"/>
  <c r="AL536"/>
  <c r="AL537"/>
  <c r="AL538"/>
  <c r="AL539"/>
  <c r="AL540"/>
  <c r="AL541"/>
  <c r="AL542"/>
  <c r="AL543"/>
  <c r="AL544"/>
  <c r="AL545"/>
  <c r="AL546"/>
  <c r="AL547"/>
  <c r="AL548"/>
  <c r="AL549"/>
  <c r="AL550"/>
  <c r="AL551"/>
  <c r="AL552"/>
  <c r="AL553"/>
  <c r="AL554"/>
  <c r="AL555"/>
  <c r="AL556"/>
  <c r="AL557"/>
  <c r="AL558"/>
  <c r="AL559"/>
  <c r="AL560"/>
  <c r="AL561"/>
  <c r="AL562"/>
  <c r="AL563"/>
  <c r="AL564"/>
  <c r="AL565"/>
  <c r="AL566"/>
  <c r="AL567"/>
  <c r="AL568"/>
  <c r="AL569"/>
  <c r="AL570"/>
  <c r="AL571"/>
  <c r="AL572"/>
  <c r="AL573"/>
  <c r="AL574"/>
  <c r="AL575"/>
  <c r="AL576"/>
  <c r="AL577"/>
  <c r="AL578"/>
  <c r="AL579"/>
  <c r="AL580"/>
  <c r="AL581"/>
  <c r="AL582"/>
  <c r="AL583"/>
  <c r="AL584"/>
  <c r="AL585"/>
  <c r="AL586"/>
  <c r="AL587"/>
  <c r="AL588"/>
  <c r="AL589"/>
  <c r="AL590"/>
  <c r="AL591"/>
  <c r="AL592"/>
  <c r="AL593"/>
  <c r="AL594"/>
  <c r="AL595"/>
  <c r="AL596"/>
  <c r="AL597"/>
  <c r="AL598"/>
  <c r="AL599"/>
  <c r="AL600"/>
  <c r="AL601"/>
  <c r="AL602"/>
  <c r="AL603"/>
  <c r="AL604"/>
  <c r="AL605"/>
  <c r="AL606"/>
  <c r="AL607"/>
  <c r="AL608"/>
  <c r="AL609"/>
  <c r="AL610"/>
  <c r="AL611"/>
  <c r="AL612"/>
  <c r="AL613"/>
  <c r="AL614"/>
  <c r="AL615"/>
  <c r="AL616"/>
  <c r="AL617"/>
  <c r="AL618"/>
  <c r="AL619"/>
  <c r="AL620"/>
  <c r="AL621"/>
  <c r="AL622"/>
  <c r="AL623"/>
  <c r="AL624"/>
  <c r="AL625"/>
  <c r="AL626"/>
  <c r="AL627"/>
  <c r="AL628"/>
  <c r="AL629"/>
  <c r="AL630"/>
  <c r="AL631"/>
  <c r="AL632"/>
  <c r="AL633"/>
  <c r="AL634"/>
  <c r="AL635"/>
  <c r="AL636"/>
  <c r="AL637"/>
  <c r="AL638"/>
  <c r="AL639"/>
  <c r="AL640"/>
  <c r="AL641"/>
  <c r="AL642"/>
  <c r="AL643"/>
  <c r="AL644"/>
  <c r="AL645"/>
  <c r="AL646"/>
  <c r="AL647"/>
  <c r="AL648"/>
  <c r="AL649"/>
  <c r="AL650"/>
  <c r="AL651"/>
  <c r="AL652"/>
  <c r="AL653"/>
  <c r="AL654"/>
  <c r="AL655"/>
  <c r="AL656"/>
  <c r="AL657"/>
  <c r="AL658"/>
  <c r="AL659"/>
  <c r="AL660"/>
  <c r="AL661"/>
  <c r="AL662"/>
  <c r="AL663"/>
  <c r="AL664"/>
  <c r="AL665"/>
  <c r="AL666"/>
  <c r="AL667"/>
  <c r="AL668"/>
  <c r="AL669"/>
  <c r="AL670"/>
  <c r="AL671"/>
  <c r="AL672"/>
  <c r="AL673"/>
  <c r="AL674"/>
  <c r="AL675"/>
  <c r="AL676"/>
  <c r="AL677"/>
  <c r="AL678"/>
  <c r="AL679"/>
  <c r="AL680"/>
  <c r="AL681"/>
  <c r="AL682"/>
  <c r="AL683"/>
  <c r="AL684"/>
  <c r="AL685"/>
  <c r="AL686"/>
  <c r="AL687"/>
  <c r="AL688"/>
  <c r="AL689"/>
  <c r="AL690"/>
  <c r="AL691"/>
  <c r="AL692"/>
  <c r="AL693"/>
  <c r="AL694"/>
  <c r="AL695"/>
  <c r="AL696"/>
  <c r="AL697"/>
  <c r="AL698"/>
  <c r="AL699"/>
  <c r="AL700"/>
  <c r="AL701"/>
  <c r="AL702"/>
  <c r="AL703"/>
  <c r="AL704"/>
  <c r="AL705"/>
  <c r="AL706"/>
  <c r="AL707"/>
  <c r="AL708"/>
  <c r="AL709"/>
  <c r="AL710"/>
  <c r="AL711"/>
  <c r="AL712"/>
  <c r="AL713"/>
  <c r="AL714"/>
  <c r="AL715"/>
  <c r="AL716"/>
  <c r="AL717"/>
  <c r="AL718"/>
  <c r="AL719"/>
  <c r="AL720"/>
  <c r="AL721"/>
  <c r="AL722"/>
  <c r="AL723"/>
  <c r="AL724"/>
  <c r="AL725"/>
  <c r="AL726"/>
  <c r="AL727"/>
  <c r="AL728"/>
  <c r="AL729"/>
  <c r="AL730"/>
  <c r="AL731"/>
  <c r="AL732"/>
  <c r="AL733"/>
  <c r="AL734"/>
  <c r="AL735"/>
  <c r="AL736"/>
  <c r="AL737"/>
  <c r="AL738"/>
  <c r="AL739"/>
  <c r="AL740"/>
  <c r="AL741"/>
  <c r="AL742"/>
  <c r="AL743"/>
  <c r="AL744"/>
  <c r="AL745"/>
  <c r="AL746"/>
  <c r="AL747"/>
  <c r="AL748"/>
  <c r="AL749"/>
  <c r="AL750"/>
  <c r="AL751"/>
  <c r="AL752"/>
  <c r="AL753"/>
  <c r="AL754"/>
  <c r="AL755"/>
  <c r="AL756"/>
  <c r="AL757"/>
  <c r="AL758"/>
  <c r="AL759"/>
  <c r="AL760"/>
  <c r="AL761"/>
  <c r="AL762"/>
  <c r="AL763"/>
  <c r="AL764"/>
  <c r="AL765"/>
  <c r="AL766"/>
  <c r="AL767"/>
  <c r="AL768"/>
  <c r="AL769"/>
  <c r="AL770"/>
  <c r="AL771"/>
  <c r="AL772"/>
  <c r="AL773"/>
  <c r="AL774"/>
  <c r="AL775"/>
  <c r="AL776"/>
  <c r="AL777"/>
  <c r="AL778"/>
  <c r="AL779"/>
  <c r="AL780"/>
  <c r="AL781"/>
  <c r="AL782"/>
  <c r="AL783"/>
  <c r="AL784"/>
  <c r="AL785"/>
  <c r="AL786"/>
  <c r="AL787"/>
  <c r="AL788"/>
  <c r="AL789"/>
  <c r="AL790"/>
  <c r="AL791"/>
  <c r="AL792"/>
  <c r="AL793"/>
  <c r="AL794"/>
  <c r="AL795"/>
  <c r="AL796"/>
  <c r="AL797"/>
  <c r="AL798"/>
  <c r="AL799"/>
  <c r="AL800"/>
  <c r="AL801"/>
  <c r="AL802"/>
  <c r="AL803"/>
  <c r="AL804"/>
  <c r="AL805"/>
  <c r="AL806"/>
  <c r="AL807"/>
  <c r="AL808"/>
  <c r="AL809"/>
  <c r="AL810"/>
  <c r="AL811"/>
  <c r="AL812"/>
  <c r="AL813"/>
  <c r="AL814"/>
  <c r="AL815"/>
  <c r="AL816"/>
  <c r="AL817"/>
  <c r="AL818"/>
  <c r="AL819"/>
  <c r="AL820"/>
  <c r="AL821"/>
  <c r="AL822"/>
  <c r="AL823"/>
  <c r="AL824"/>
  <c r="AL825"/>
  <c r="AL826"/>
  <c r="AL827"/>
  <c r="AL828"/>
  <c r="AL829"/>
  <c r="AL830"/>
  <c r="AL831"/>
  <c r="AL832"/>
  <c r="AL833"/>
  <c r="AL834"/>
  <c r="AL835"/>
  <c r="AL836"/>
  <c r="AL837"/>
  <c r="AL838"/>
  <c r="AL839"/>
  <c r="AL840"/>
  <c r="AL841"/>
  <c r="AL842"/>
  <c r="AL843"/>
  <c r="AL844"/>
  <c r="AL845"/>
  <c r="AL846"/>
  <c r="AL847"/>
  <c r="AL848"/>
  <c r="AL849"/>
  <c r="AL850"/>
  <c r="AL851"/>
  <c r="AL852"/>
  <c r="AL853"/>
  <c r="AL854"/>
  <c r="AL855"/>
  <c r="AL856"/>
  <c r="AL857"/>
  <c r="AL858"/>
  <c r="AL859"/>
  <c r="AL860"/>
  <c r="AL861"/>
  <c r="AL862"/>
  <c r="AL863"/>
  <c r="AL864"/>
  <c r="AL865"/>
  <c r="AL866"/>
  <c r="AL867"/>
  <c r="AL868"/>
  <c r="AL869"/>
  <c r="AL870"/>
  <c r="AL871"/>
  <c r="AL872"/>
  <c r="AL873"/>
  <c r="AL874"/>
  <c r="AL875"/>
  <c r="AL876"/>
  <c r="AL877"/>
  <c r="AL878"/>
  <c r="AL879"/>
  <c r="AL880"/>
  <c r="AL881"/>
  <c r="AL882"/>
  <c r="AL883"/>
  <c r="AL884"/>
  <c r="AL885"/>
  <c r="AL886"/>
  <c r="AL887"/>
  <c r="AL888"/>
  <c r="AL889"/>
  <c r="AL890"/>
  <c r="AL891"/>
  <c r="AL892"/>
  <c r="AL893"/>
  <c r="AL894"/>
  <c r="AL895"/>
  <c r="AL896"/>
  <c r="AL897"/>
  <c r="AL898"/>
  <c r="AL899"/>
  <c r="AL900"/>
  <c r="AL901"/>
  <c r="AL902"/>
  <c r="AL903"/>
  <c r="AL904"/>
  <c r="AL905"/>
  <c r="AL906"/>
  <c r="AL907"/>
  <c r="AL908"/>
  <c r="AL909"/>
  <c r="AL910"/>
  <c r="AL911"/>
  <c r="AL912"/>
  <c r="AL913"/>
  <c r="AL914"/>
  <c r="AL915"/>
  <c r="AL916"/>
  <c r="AL917"/>
  <c r="AL918"/>
  <c r="AL919"/>
  <c r="AL920"/>
  <c r="AL921"/>
  <c r="AL922"/>
  <c r="AL923"/>
  <c r="AL924"/>
  <c r="AL925"/>
  <c r="AL926"/>
  <c r="AL927"/>
  <c r="AL928"/>
  <c r="AL929"/>
  <c r="AL930"/>
  <c r="AL931"/>
  <c r="AL932"/>
  <c r="AL933"/>
  <c r="AL934"/>
  <c r="AL935"/>
  <c r="AL936"/>
  <c r="AL937"/>
  <c r="AL938"/>
  <c r="AL939"/>
  <c r="AL940"/>
  <c r="AL941"/>
  <c r="AL942"/>
  <c r="AL943"/>
  <c r="AL944"/>
  <c r="AL945"/>
  <c r="AL946"/>
  <c r="AL947"/>
  <c r="AL948"/>
  <c r="AL949"/>
  <c r="AL950"/>
  <c r="AL951"/>
  <c r="AL952"/>
  <c r="AL953"/>
  <c r="AL954"/>
  <c r="AL955"/>
  <c r="AL956"/>
  <c r="AL957"/>
  <c r="AL958"/>
  <c r="AL959"/>
  <c r="AL960"/>
  <c r="AL961"/>
  <c r="AL962"/>
  <c r="AL963"/>
  <c r="AL964"/>
  <c r="AL965"/>
  <c r="AL966"/>
  <c r="AL967"/>
  <c r="AL968"/>
  <c r="AL969"/>
  <c r="AL970"/>
  <c r="AL971"/>
  <c r="AL972"/>
  <c r="AL973"/>
  <c r="AL974"/>
  <c r="AL975"/>
  <c r="AL976"/>
  <c r="AL977"/>
  <c r="AL978"/>
  <c r="AL979"/>
  <c r="AL980"/>
  <c r="AL981"/>
  <c r="AL982"/>
  <c r="AL983"/>
  <c r="AL984"/>
  <c r="AL985"/>
  <c r="AL986"/>
  <c r="AL987"/>
  <c r="AL988"/>
  <c r="AL989"/>
  <c r="AL990"/>
  <c r="AL991"/>
  <c r="AL992"/>
  <c r="AL993"/>
  <c r="AL994"/>
  <c r="AL995"/>
  <c r="AL996"/>
  <c r="AL997"/>
  <c r="AL998"/>
  <c r="AL999"/>
  <c r="AL1000"/>
  <c r="AL6"/>
  <c r="R6"/>
  <c r="Q8" l="1"/>
  <c r="AL8" s="1"/>
  <c r="M9" i="5" l="1"/>
  <c r="M12"/>
  <c r="K10"/>
  <c r="A7" i="7" l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4447"/>
  <c r="A4448"/>
  <c r="A4449"/>
  <c r="A4450"/>
  <c r="A4451"/>
  <c r="A4452"/>
  <c r="A4453"/>
  <c r="A4454"/>
  <c r="A4455"/>
  <c r="A4456"/>
  <c r="A4457"/>
  <c r="A4458"/>
  <c r="A4459"/>
  <c r="A4460"/>
  <c r="A4461"/>
  <c r="A4462"/>
  <c r="A4463"/>
  <c r="A4464"/>
  <c r="A4465"/>
  <c r="A4466"/>
  <c r="A4467"/>
  <c r="A4468"/>
  <c r="A4469"/>
  <c r="A4470"/>
  <c r="A4471"/>
  <c r="A4472"/>
  <c r="A4473"/>
  <c r="A4474"/>
  <c r="A4475"/>
  <c r="A4476"/>
  <c r="A4477"/>
  <c r="A4478"/>
  <c r="A4479"/>
  <c r="A4480"/>
  <c r="A4481"/>
  <c r="A4482"/>
  <c r="A4483"/>
  <c r="A4484"/>
  <c r="A4485"/>
  <c r="A4486"/>
  <c r="A4487"/>
  <c r="A4488"/>
  <c r="A4489"/>
  <c r="A4490"/>
  <c r="A4491"/>
  <c r="A4492"/>
  <c r="A4493"/>
  <c r="A4494"/>
  <c r="A4495"/>
  <c r="A4496"/>
  <c r="A4497"/>
  <c r="A4498"/>
  <c r="A4499"/>
  <c r="A4500"/>
  <c r="A4501"/>
  <c r="A4502"/>
  <c r="A4503"/>
  <c r="A4504"/>
  <c r="A4505"/>
  <c r="A4506"/>
  <c r="A4507"/>
  <c r="A4508"/>
  <c r="A4509"/>
  <c r="A4510"/>
  <c r="A4511"/>
  <c r="A4512"/>
  <c r="A4513"/>
  <c r="A4514"/>
  <c r="A4515"/>
  <c r="A4516"/>
  <c r="A4517"/>
  <c r="A4518"/>
  <c r="A4519"/>
  <c r="A4520"/>
  <c r="A4521"/>
  <c r="A4522"/>
  <c r="A4523"/>
  <c r="A4524"/>
  <c r="A4525"/>
  <c r="A4526"/>
  <c r="A4527"/>
  <c r="A4528"/>
  <c r="A4529"/>
  <c r="A4530"/>
  <c r="A4531"/>
  <c r="A4532"/>
  <c r="A4533"/>
  <c r="A4534"/>
  <c r="A4535"/>
  <c r="A4536"/>
  <c r="A4537"/>
  <c r="A4538"/>
  <c r="A4539"/>
  <c r="A4540"/>
  <c r="A4541"/>
  <c r="A4542"/>
  <c r="A4543"/>
  <c r="A4544"/>
  <c r="A4545"/>
  <c r="A4546"/>
  <c r="A4547"/>
  <c r="A4548"/>
  <c r="A4549"/>
  <c r="A4550"/>
  <c r="A4551"/>
  <c r="A4552"/>
  <c r="A4553"/>
  <c r="A4554"/>
  <c r="A4555"/>
  <c r="A4556"/>
  <c r="A4557"/>
  <c r="A4558"/>
  <c r="A4559"/>
  <c r="A4560"/>
  <c r="A4561"/>
  <c r="A4562"/>
  <c r="A4563"/>
  <c r="A4564"/>
  <c r="A4565"/>
  <c r="A4566"/>
  <c r="A4567"/>
  <c r="A4568"/>
  <c r="A4569"/>
  <c r="A4570"/>
  <c r="A4571"/>
  <c r="A4572"/>
  <c r="A4573"/>
  <c r="A4574"/>
  <c r="A4575"/>
  <c r="A4576"/>
  <c r="A4577"/>
  <c r="A4578"/>
  <c r="A4579"/>
  <c r="A4580"/>
  <c r="A4581"/>
  <c r="A4582"/>
  <c r="A4583"/>
  <c r="A4584"/>
  <c r="A4585"/>
  <c r="A4586"/>
  <c r="A4587"/>
  <c r="A4588"/>
  <c r="A4589"/>
  <c r="A4590"/>
  <c r="A4591"/>
  <c r="A4592"/>
  <c r="A4593"/>
  <c r="A4594"/>
  <c r="A4595"/>
  <c r="A4596"/>
  <c r="A4597"/>
  <c r="A4598"/>
  <c r="A4599"/>
  <c r="A4600"/>
  <c r="A4601"/>
  <c r="A4602"/>
  <c r="A4603"/>
  <c r="A4604"/>
  <c r="A4605"/>
  <c r="A4606"/>
  <c r="A4607"/>
  <c r="A4608"/>
  <c r="A4609"/>
  <c r="A4610"/>
  <c r="A4611"/>
  <c r="A4612"/>
  <c r="A4613"/>
  <c r="A4614"/>
  <c r="A4615"/>
  <c r="A4616"/>
  <c r="A4617"/>
  <c r="A4618"/>
  <c r="A4619"/>
  <c r="A4620"/>
  <c r="A4621"/>
  <c r="A4622"/>
  <c r="A4623"/>
  <c r="A4624"/>
  <c r="A4625"/>
  <c r="A4626"/>
  <c r="A4627"/>
  <c r="A4628"/>
  <c r="A4629"/>
  <c r="A4630"/>
  <c r="A4631"/>
  <c r="A4632"/>
  <c r="A4633"/>
  <c r="A4634"/>
  <c r="A4635"/>
  <c r="A4636"/>
  <c r="A4637"/>
  <c r="A4638"/>
  <c r="A4639"/>
  <c r="A4640"/>
  <c r="A4641"/>
  <c r="A4642"/>
  <c r="A4643"/>
  <c r="A4644"/>
  <c r="A4645"/>
  <c r="A4646"/>
  <c r="A4647"/>
  <c r="A4648"/>
  <c r="A4649"/>
  <c r="A4650"/>
  <c r="A4651"/>
  <c r="A4652"/>
  <c r="A4653"/>
  <c r="A4654"/>
  <c r="A4655"/>
  <c r="A4656"/>
  <c r="A4657"/>
  <c r="A4658"/>
  <c r="A4659"/>
  <c r="A4660"/>
  <c r="A4661"/>
  <c r="A4662"/>
  <c r="A4663"/>
  <c r="A4664"/>
  <c r="A4665"/>
  <c r="A4666"/>
  <c r="A4667"/>
  <c r="A4668"/>
  <c r="A4669"/>
  <c r="A4670"/>
  <c r="A4671"/>
  <c r="A4672"/>
  <c r="A4673"/>
  <c r="A4674"/>
  <c r="A4675"/>
  <c r="A4676"/>
  <c r="A4677"/>
  <c r="A4678"/>
  <c r="A4679"/>
  <c r="A4680"/>
  <c r="A4681"/>
  <c r="A4682"/>
  <c r="A4683"/>
  <c r="A4684"/>
  <c r="A4685"/>
  <c r="A4686"/>
  <c r="A4687"/>
  <c r="A4688"/>
  <c r="A4689"/>
  <c r="A4690"/>
  <c r="A4691"/>
  <c r="A4692"/>
  <c r="A4693"/>
  <c r="A4694"/>
  <c r="A4695"/>
  <c r="A4696"/>
  <c r="A4697"/>
  <c r="A4698"/>
  <c r="A4699"/>
  <c r="A4700"/>
  <c r="A4701"/>
  <c r="A4702"/>
  <c r="A4703"/>
  <c r="A4704"/>
  <c r="A4705"/>
  <c r="A4706"/>
  <c r="A4707"/>
  <c r="A4708"/>
  <c r="A4709"/>
  <c r="A4710"/>
  <c r="A4711"/>
  <c r="A4712"/>
  <c r="A4713"/>
  <c r="A4714"/>
  <c r="A4715"/>
  <c r="A4716"/>
  <c r="A4717"/>
  <c r="A4718"/>
  <c r="A4719"/>
  <c r="A4720"/>
  <c r="A4721"/>
  <c r="A4722"/>
  <c r="A4723"/>
  <c r="A4724"/>
  <c r="A4725"/>
  <c r="A4726"/>
  <c r="A4727"/>
  <c r="A4728"/>
  <c r="A4729"/>
  <c r="A4730"/>
  <c r="A4731"/>
  <c r="A4732"/>
  <c r="A4733"/>
  <c r="A4734"/>
  <c r="A4735"/>
  <c r="A4736"/>
  <c r="A4737"/>
  <c r="A4738"/>
  <c r="A4739"/>
  <c r="A4740"/>
  <c r="A4741"/>
  <c r="A4742"/>
  <c r="A4743"/>
  <c r="A4744"/>
  <c r="A4745"/>
  <c r="A4746"/>
  <c r="A4747"/>
  <c r="A4748"/>
  <c r="A4749"/>
  <c r="A4750"/>
  <c r="A4751"/>
  <c r="A4752"/>
  <c r="A4753"/>
  <c r="A4754"/>
  <c r="A4755"/>
  <c r="A4756"/>
  <c r="A4757"/>
  <c r="A4758"/>
  <c r="A4759"/>
  <c r="A4760"/>
  <c r="A4761"/>
  <c r="A4762"/>
  <c r="A4763"/>
  <c r="A4764"/>
  <c r="A4765"/>
  <c r="A4766"/>
  <c r="A4767"/>
  <c r="A4768"/>
  <c r="A4769"/>
  <c r="A4770"/>
  <c r="A4771"/>
  <c r="A4772"/>
  <c r="A4773"/>
  <c r="A4774"/>
  <c r="A4775"/>
  <c r="A4776"/>
  <c r="A4777"/>
  <c r="A4778"/>
  <c r="A4779"/>
  <c r="A4780"/>
  <c r="A4781"/>
  <c r="A4782"/>
  <c r="A4783"/>
  <c r="A4784"/>
  <c r="A4785"/>
  <c r="A4786"/>
  <c r="A4787"/>
  <c r="A4788"/>
  <c r="A4789"/>
  <c r="A4790"/>
  <c r="A4791"/>
  <c r="A4792"/>
  <c r="A4793"/>
  <c r="A4794"/>
  <c r="A4795"/>
  <c r="A4796"/>
  <c r="A4797"/>
  <c r="A4798"/>
  <c r="A4799"/>
  <c r="A4800"/>
  <c r="A4801"/>
  <c r="A4802"/>
  <c r="A4803"/>
  <c r="A4804"/>
  <c r="A4805"/>
  <c r="A4806"/>
  <c r="A4807"/>
  <c r="A4808"/>
  <c r="A4809"/>
  <c r="A4810"/>
  <c r="A4811"/>
  <c r="A4812"/>
  <c r="A4813"/>
  <c r="A4814"/>
  <c r="A4815"/>
  <c r="A4816"/>
  <c r="A4817"/>
  <c r="A4818"/>
  <c r="A4819"/>
  <c r="A4820"/>
  <c r="A4821"/>
  <c r="A4822"/>
  <c r="A4823"/>
  <c r="A4824"/>
  <c r="A4825"/>
  <c r="A4826"/>
  <c r="A4827"/>
  <c r="A4828"/>
  <c r="A4829"/>
  <c r="A4830"/>
  <c r="A4831"/>
  <c r="A4832"/>
  <c r="A4833"/>
  <c r="A4834"/>
  <c r="A4835"/>
  <c r="A4836"/>
  <c r="A4837"/>
  <c r="A4838"/>
  <c r="A4839"/>
  <c r="A4840"/>
  <c r="A4841"/>
  <c r="A4842"/>
  <c r="A4843"/>
  <c r="A4844"/>
  <c r="A4845"/>
  <c r="A4846"/>
  <c r="A4847"/>
  <c r="A4848"/>
  <c r="A4849"/>
  <c r="A4850"/>
  <c r="A4851"/>
  <c r="A4852"/>
  <c r="A4853"/>
  <c r="A4854"/>
  <c r="A4855"/>
  <c r="A4856"/>
  <c r="A4857"/>
  <c r="A4858"/>
  <c r="A4859"/>
  <c r="A4860"/>
  <c r="A4861"/>
  <c r="A4862"/>
  <c r="A4863"/>
  <c r="A4864"/>
  <c r="A4865"/>
  <c r="A4866"/>
  <c r="A4867"/>
  <c r="A4868"/>
  <c r="A4869"/>
  <c r="A4870"/>
  <c r="A4871"/>
  <c r="A4872"/>
  <c r="A4873"/>
  <c r="A4874"/>
  <c r="A4875"/>
  <c r="A4876"/>
  <c r="A4877"/>
  <c r="A4878"/>
  <c r="A4879"/>
  <c r="A4880"/>
  <c r="A4881"/>
  <c r="A4882"/>
  <c r="A4883"/>
  <c r="A4884"/>
  <c r="A4885"/>
  <c r="A4886"/>
  <c r="A4887"/>
  <c r="A4888"/>
  <c r="A4889"/>
  <c r="A4890"/>
  <c r="A4891"/>
  <c r="A4892"/>
  <c r="A4893"/>
  <c r="A4894"/>
  <c r="A4895"/>
  <c r="A4896"/>
  <c r="A4897"/>
  <c r="A4898"/>
  <c r="A4899"/>
  <c r="A4900"/>
  <c r="A4901"/>
  <c r="A4902"/>
  <c r="A4903"/>
  <c r="A4904"/>
  <c r="A4905"/>
  <c r="A4906"/>
  <c r="A4907"/>
  <c r="A4908"/>
  <c r="A4909"/>
  <c r="A4910"/>
  <c r="A4911"/>
  <c r="A4912"/>
  <c r="A4913"/>
  <c r="A4914"/>
  <c r="A4915"/>
  <c r="A4916"/>
  <c r="A4917"/>
  <c r="A4918"/>
  <c r="A4919"/>
  <c r="A4920"/>
  <c r="A4921"/>
  <c r="A4922"/>
  <c r="A4923"/>
  <c r="A4924"/>
  <c r="A4925"/>
  <c r="A4926"/>
  <c r="A4927"/>
  <c r="A4928"/>
  <c r="A4929"/>
  <c r="A4930"/>
  <c r="A4931"/>
  <c r="A4932"/>
  <c r="A4933"/>
  <c r="A4934"/>
  <c r="A4935"/>
  <c r="A4936"/>
  <c r="A4937"/>
  <c r="A4938"/>
  <c r="A4939"/>
  <c r="A4940"/>
  <c r="A4941"/>
  <c r="A4942"/>
  <c r="A4943"/>
  <c r="A4944"/>
  <c r="A4945"/>
  <c r="A4946"/>
  <c r="A4947"/>
  <c r="A4948"/>
  <c r="A4949"/>
  <c r="A4950"/>
  <c r="A4951"/>
  <c r="A4952"/>
  <c r="A4953"/>
  <c r="A4954"/>
  <c r="A4955"/>
  <c r="A4956"/>
  <c r="A4957"/>
  <c r="A4958"/>
  <c r="A4959"/>
  <c r="A4960"/>
  <c r="A4961"/>
  <c r="A4962"/>
  <c r="A4963"/>
  <c r="A4964"/>
  <c r="A4965"/>
  <c r="A4966"/>
  <c r="A4967"/>
  <c r="A4968"/>
  <c r="A4969"/>
  <c r="A4970"/>
  <c r="A4971"/>
  <c r="A4972"/>
  <c r="A4973"/>
  <c r="A4974"/>
  <c r="A4975"/>
  <c r="A4976"/>
  <c r="A4977"/>
  <c r="A4978"/>
  <c r="A4979"/>
  <c r="A4980"/>
  <c r="A4981"/>
  <c r="A4982"/>
  <c r="A4983"/>
  <c r="A4984"/>
  <c r="A4985"/>
  <c r="A4986"/>
  <c r="A4987"/>
  <c r="A4988"/>
  <c r="A4989"/>
  <c r="A4990"/>
  <c r="A4991"/>
  <c r="A4992"/>
  <c r="A4993"/>
  <c r="A4994"/>
  <c r="A4995"/>
  <c r="A4996"/>
  <c r="A4997"/>
  <c r="A4998"/>
  <c r="A4999"/>
  <c r="A5000"/>
  <c r="C2" l="1"/>
  <c r="L1006" i="1"/>
  <c r="N1006" s="1"/>
  <c r="P1006" s="1"/>
  <c r="R1006"/>
  <c r="AJ1006"/>
  <c r="AK1006" s="1"/>
  <c r="L1007"/>
  <c r="N1007" s="1"/>
  <c r="P1007" s="1"/>
  <c r="R1007"/>
  <c r="AJ1007"/>
  <c r="AK1007" s="1"/>
  <c r="L1008"/>
  <c r="N1008" s="1"/>
  <c r="P1008" s="1"/>
  <c r="R1008"/>
  <c r="AJ1008"/>
  <c r="AK1008" s="1"/>
  <c r="L1009"/>
  <c r="N1009" s="1"/>
  <c r="P1009" s="1"/>
  <c r="R1009"/>
  <c r="AJ1009"/>
  <c r="AK1009" s="1"/>
  <c r="L1010"/>
  <c r="N1010" s="1"/>
  <c r="P1010" s="1"/>
  <c r="R1010"/>
  <c r="AJ1010"/>
  <c r="AK1010" s="1"/>
  <c r="L1011"/>
  <c r="N1011" s="1"/>
  <c r="P1011" s="1"/>
  <c r="R1011"/>
  <c r="AJ1011"/>
  <c r="AK1011" s="1"/>
  <c r="L1012"/>
  <c r="N1012" s="1"/>
  <c r="P1012" s="1"/>
  <c r="R1012"/>
  <c r="AJ1012"/>
  <c r="AK1012" s="1"/>
  <c r="L1013"/>
  <c r="N1013" s="1"/>
  <c r="P1013" s="1"/>
  <c r="R1013"/>
  <c r="AJ1013"/>
  <c r="AK1013" s="1"/>
  <c r="L1014"/>
  <c r="N1014" s="1"/>
  <c r="P1014" s="1"/>
  <c r="R1014"/>
  <c r="AJ1014"/>
  <c r="AK1014" s="1"/>
  <c r="L1015"/>
  <c r="N1015" s="1"/>
  <c r="P1015" s="1"/>
  <c r="R1015"/>
  <c r="AJ1015"/>
  <c r="AK1015" s="1"/>
  <c r="L1016"/>
  <c r="N1016" s="1"/>
  <c r="P1016" s="1"/>
  <c r="R1016"/>
  <c r="AJ1016"/>
  <c r="AK1016" s="1"/>
  <c r="L1017"/>
  <c r="N1017" s="1"/>
  <c r="P1017" s="1"/>
  <c r="R1017"/>
  <c r="AJ1017"/>
  <c r="AK1017" s="1"/>
  <c r="L1018"/>
  <c r="N1018" s="1"/>
  <c r="P1018" s="1"/>
  <c r="R1018"/>
  <c r="AJ1018"/>
  <c r="AK1018" s="1"/>
  <c r="L1019"/>
  <c r="N1019" s="1"/>
  <c r="P1019" s="1"/>
  <c r="R1019"/>
  <c r="AJ1019"/>
  <c r="AK1019" s="1"/>
  <c r="L1020"/>
  <c r="N1020"/>
  <c r="P1020" s="1"/>
  <c r="R1020"/>
  <c r="AJ1020"/>
  <c r="AK1020" s="1"/>
  <c r="L1021"/>
  <c r="N1021" s="1"/>
  <c r="P1021" s="1"/>
  <c r="R1021"/>
  <c r="AJ1021"/>
  <c r="AK1021" s="1"/>
  <c r="L1022"/>
  <c r="N1022" s="1"/>
  <c r="P1022" s="1"/>
  <c r="R1022"/>
  <c r="AJ1022"/>
  <c r="AK1022" s="1"/>
  <c r="L1023"/>
  <c r="N1023" s="1"/>
  <c r="P1023" s="1"/>
  <c r="R1023"/>
  <c r="AJ1023"/>
  <c r="AK1023" s="1"/>
  <c r="L1024"/>
  <c r="N1024" s="1"/>
  <c r="P1024" s="1"/>
  <c r="R1024"/>
  <c r="AJ1024"/>
  <c r="AK1024" s="1"/>
  <c r="L1025"/>
  <c r="N1025" s="1"/>
  <c r="P1025" s="1"/>
  <c r="R1025"/>
  <c r="AJ1025"/>
  <c r="AK1025" s="1"/>
  <c r="L1026"/>
  <c r="N1026" s="1"/>
  <c r="P1026" s="1"/>
  <c r="R1026"/>
  <c r="AJ1026"/>
  <c r="AK1026" s="1"/>
  <c r="L1027"/>
  <c r="N1027" s="1"/>
  <c r="P1027" s="1"/>
  <c r="R1027"/>
  <c r="AJ1027"/>
  <c r="AK1027" s="1"/>
  <c r="L1028"/>
  <c r="N1028" s="1"/>
  <c r="P1028" s="1"/>
  <c r="R1028"/>
  <c r="AJ1028"/>
  <c r="AK1028" s="1"/>
  <c r="L1029"/>
  <c r="N1029" s="1"/>
  <c r="P1029" s="1"/>
  <c r="R1029"/>
  <c r="AJ1029"/>
  <c r="AK1029" s="1"/>
  <c r="L1030"/>
  <c r="N1030" s="1"/>
  <c r="P1030" s="1"/>
  <c r="R1030"/>
  <c r="AJ1030"/>
  <c r="AK1030" s="1"/>
  <c r="L1031"/>
  <c r="N1031" s="1"/>
  <c r="P1031" s="1"/>
  <c r="R1031"/>
  <c r="AJ1031"/>
  <c r="AK1031" s="1"/>
  <c r="L1032"/>
  <c r="N1032" s="1"/>
  <c r="P1032" s="1"/>
  <c r="R1032"/>
  <c r="AJ1032"/>
  <c r="AK1032" s="1"/>
  <c r="L1033"/>
  <c r="N1033" s="1"/>
  <c r="P1033" s="1"/>
  <c r="R1033"/>
  <c r="AJ1033"/>
  <c r="AK1033" s="1"/>
  <c r="L1034"/>
  <c r="N1034" s="1"/>
  <c r="P1034" s="1"/>
  <c r="R1034"/>
  <c r="AJ1034"/>
  <c r="AK1034" s="1"/>
  <c r="L1035"/>
  <c r="N1035" s="1"/>
  <c r="P1035" s="1"/>
  <c r="R1035"/>
  <c r="AJ1035"/>
  <c r="AK1035" s="1"/>
  <c r="L1036"/>
  <c r="N1036" s="1"/>
  <c r="P1036" s="1"/>
  <c r="R1036"/>
  <c r="AJ1036"/>
  <c r="AK1036" s="1"/>
  <c r="L1037"/>
  <c r="N1037" s="1"/>
  <c r="P1037" s="1"/>
  <c r="R1037"/>
  <c r="AJ1037"/>
  <c r="AK1037" s="1"/>
  <c r="L1038"/>
  <c r="N1038" s="1"/>
  <c r="P1038" s="1"/>
  <c r="R1038"/>
  <c r="AJ1038"/>
  <c r="AK1038" s="1"/>
  <c r="L1039"/>
  <c r="N1039" s="1"/>
  <c r="P1039" s="1"/>
  <c r="R1039"/>
  <c r="AJ1039"/>
  <c r="AK1039" s="1"/>
  <c r="L1040"/>
  <c r="N1040" s="1"/>
  <c r="P1040" s="1"/>
  <c r="R1040"/>
  <c r="AJ1040"/>
  <c r="AK1040" s="1"/>
  <c r="L1041"/>
  <c r="N1041" s="1"/>
  <c r="P1041" s="1"/>
  <c r="R1041"/>
  <c r="AJ1041"/>
  <c r="AK1041" s="1"/>
  <c r="L1042"/>
  <c r="N1042" s="1"/>
  <c r="P1042" s="1"/>
  <c r="R1042"/>
  <c r="AJ1042"/>
  <c r="AK1042" s="1"/>
  <c r="L1043"/>
  <c r="N1043" s="1"/>
  <c r="P1043" s="1"/>
  <c r="R1043"/>
  <c r="AJ1043"/>
  <c r="AK1043" s="1"/>
  <c r="L1044"/>
  <c r="N1044" s="1"/>
  <c r="P1044" s="1"/>
  <c r="R1044"/>
  <c r="AJ1044"/>
  <c r="AK1044" s="1"/>
  <c r="L1045"/>
  <c r="N1045" s="1"/>
  <c r="P1045" s="1"/>
  <c r="R1045"/>
  <c r="AJ1045"/>
  <c r="AK1045" s="1"/>
  <c r="L1046"/>
  <c r="N1046" s="1"/>
  <c r="P1046" s="1"/>
  <c r="R1046"/>
  <c r="AJ1046"/>
  <c r="AK1046" s="1"/>
  <c r="L1047"/>
  <c r="N1047" s="1"/>
  <c r="P1047" s="1"/>
  <c r="R1047"/>
  <c r="AJ1047"/>
  <c r="AK1047" s="1"/>
  <c r="L1048"/>
  <c r="N1048" s="1"/>
  <c r="P1048" s="1"/>
  <c r="R1048"/>
  <c r="AJ1048"/>
  <c r="AK1048" s="1"/>
  <c r="L1049"/>
  <c r="N1049" s="1"/>
  <c r="P1049" s="1"/>
  <c r="R1049"/>
  <c r="AJ1049"/>
  <c r="AK1049" s="1"/>
  <c r="L1050"/>
  <c r="N1050" s="1"/>
  <c r="P1050" s="1"/>
  <c r="R1050"/>
  <c r="AJ1050"/>
  <c r="AK1050" s="1"/>
  <c r="L1051"/>
  <c r="N1051" s="1"/>
  <c r="P1051" s="1"/>
  <c r="R1051"/>
  <c r="AJ1051"/>
  <c r="AK1051" s="1"/>
  <c r="L1052"/>
  <c r="N1052" s="1"/>
  <c r="P1052" s="1"/>
  <c r="R1052"/>
  <c r="AJ1052"/>
  <c r="AK1052" s="1"/>
  <c r="L1053"/>
  <c r="N1053" s="1"/>
  <c r="P1053" s="1"/>
  <c r="R1053"/>
  <c r="AJ1053"/>
  <c r="AK1053" s="1"/>
  <c r="L1054"/>
  <c r="N1054" s="1"/>
  <c r="P1054" s="1"/>
  <c r="R1054"/>
  <c r="AJ1054"/>
  <c r="AK1054" s="1"/>
  <c r="L1055"/>
  <c r="N1055" s="1"/>
  <c r="P1055" s="1"/>
  <c r="R1055"/>
  <c r="AJ1055"/>
  <c r="AK1055" s="1"/>
  <c r="L1056"/>
  <c r="N1056" s="1"/>
  <c r="P1056" s="1"/>
  <c r="R1056"/>
  <c r="AJ1056"/>
  <c r="AK1056" s="1"/>
  <c r="L1057"/>
  <c r="N1057" s="1"/>
  <c r="P1057" s="1"/>
  <c r="R1057"/>
  <c r="AJ1057"/>
  <c r="AK1057" s="1"/>
  <c r="L1058"/>
  <c r="N1058" s="1"/>
  <c r="P1058" s="1"/>
  <c r="R1058"/>
  <c r="AJ1058"/>
  <c r="AK1058" s="1"/>
  <c r="L1059"/>
  <c r="N1059" s="1"/>
  <c r="P1059" s="1"/>
  <c r="R1059"/>
  <c r="AJ1059"/>
  <c r="AK1059" s="1"/>
  <c r="L1060"/>
  <c r="N1060" s="1"/>
  <c r="P1060" s="1"/>
  <c r="R1060"/>
  <c r="AJ1060"/>
  <c r="AK1060" s="1"/>
  <c r="L1061"/>
  <c r="N1061" s="1"/>
  <c r="P1061" s="1"/>
  <c r="R1061"/>
  <c r="AJ1061"/>
  <c r="AK1061" s="1"/>
  <c r="L1062"/>
  <c r="N1062" s="1"/>
  <c r="P1062" s="1"/>
  <c r="R1062"/>
  <c r="AJ1062"/>
  <c r="AK1062" s="1"/>
  <c r="L1063"/>
  <c r="N1063" s="1"/>
  <c r="P1063" s="1"/>
  <c r="R1063"/>
  <c r="AJ1063"/>
  <c r="AK1063" s="1"/>
  <c r="L1064"/>
  <c r="N1064" s="1"/>
  <c r="P1064" s="1"/>
  <c r="R1064"/>
  <c r="AJ1064"/>
  <c r="AK1064" s="1"/>
  <c r="L1065"/>
  <c r="N1065" s="1"/>
  <c r="P1065" s="1"/>
  <c r="R1065"/>
  <c r="AJ1065"/>
  <c r="AK1065" s="1"/>
  <c r="L1066"/>
  <c r="N1066" s="1"/>
  <c r="P1066" s="1"/>
  <c r="R1066"/>
  <c r="AJ1066"/>
  <c r="AK1066" s="1"/>
  <c r="L1067"/>
  <c r="N1067" s="1"/>
  <c r="P1067" s="1"/>
  <c r="R1067"/>
  <c r="AJ1067"/>
  <c r="AK1067" s="1"/>
  <c r="L1068"/>
  <c r="N1068" s="1"/>
  <c r="P1068" s="1"/>
  <c r="R1068"/>
  <c r="AJ1068"/>
  <c r="AK1068" s="1"/>
  <c r="L1069"/>
  <c r="N1069" s="1"/>
  <c r="P1069" s="1"/>
  <c r="R1069"/>
  <c r="AJ1069"/>
  <c r="AK1069" s="1"/>
  <c r="L1070"/>
  <c r="N1070" s="1"/>
  <c r="P1070" s="1"/>
  <c r="R1070"/>
  <c r="AJ1070"/>
  <c r="AK1070" s="1"/>
  <c r="L1071"/>
  <c r="N1071" s="1"/>
  <c r="P1071" s="1"/>
  <c r="R1071"/>
  <c r="AJ1071"/>
  <c r="AK1071" s="1"/>
  <c r="L1072"/>
  <c r="N1072" s="1"/>
  <c r="P1072" s="1"/>
  <c r="R1072"/>
  <c r="AJ1072"/>
  <c r="AK1072" s="1"/>
  <c r="L1073"/>
  <c r="N1073" s="1"/>
  <c r="P1073" s="1"/>
  <c r="R1073"/>
  <c r="AJ1073"/>
  <c r="AK1073" s="1"/>
  <c r="L1074"/>
  <c r="N1074" s="1"/>
  <c r="P1074" s="1"/>
  <c r="R1074"/>
  <c r="AJ1074"/>
  <c r="AK1074" s="1"/>
  <c r="L1075"/>
  <c r="N1075" s="1"/>
  <c r="P1075" s="1"/>
  <c r="R1075"/>
  <c r="AJ1075"/>
  <c r="AK1075" s="1"/>
  <c r="L1076"/>
  <c r="N1076" s="1"/>
  <c r="P1076" s="1"/>
  <c r="R1076"/>
  <c r="AJ1076"/>
  <c r="AK1076" s="1"/>
  <c r="L1077"/>
  <c r="N1077" s="1"/>
  <c r="P1077" s="1"/>
  <c r="R1077"/>
  <c r="AJ1077"/>
  <c r="AK1077" s="1"/>
  <c r="L1078"/>
  <c r="N1078" s="1"/>
  <c r="P1078" s="1"/>
  <c r="R1078"/>
  <c r="AJ1078"/>
  <c r="AK1078" s="1"/>
  <c r="L1079"/>
  <c r="N1079" s="1"/>
  <c r="P1079" s="1"/>
  <c r="R1079"/>
  <c r="AJ1079"/>
  <c r="AK1079" s="1"/>
  <c r="L1080"/>
  <c r="N1080" s="1"/>
  <c r="P1080" s="1"/>
  <c r="R1080"/>
  <c r="AJ1080"/>
  <c r="AK1080" s="1"/>
  <c r="L1081"/>
  <c r="N1081" s="1"/>
  <c r="P1081" s="1"/>
  <c r="R1081"/>
  <c r="AJ1081"/>
  <c r="AK1081" s="1"/>
  <c r="L1082"/>
  <c r="N1082" s="1"/>
  <c r="P1082" s="1"/>
  <c r="R1082"/>
  <c r="AJ1082"/>
  <c r="AK1082" s="1"/>
  <c r="L1083"/>
  <c r="N1083" s="1"/>
  <c r="P1083" s="1"/>
  <c r="R1083"/>
  <c r="AJ1083"/>
  <c r="AK1083" s="1"/>
  <c r="L1084"/>
  <c r="N1084" s="1"/>
  <c r="P1084" s="1"/>
  <c r="R1084"/>
  <c r="AJ1084"/>
  <c r="AK1084" s="1"/>
  <c r="L1085"/>
  <c r="N1085" s="1"/>
  <c r="P1085" s="1"/>
  <c r="R1085"/>
  <c r="AJ1085"/>
  <c r="AK1085" s="1"/>
  <c r="L1086"/>
  <c r="N1086" s="1"/>
  <c r="P1086" s="1"/>
  <c r="R1086"/>
  <c r="AJ1086"/>
  <c r="AK1086" s="1"/>
  <c r="L1087"/>
  <c r="N1087" s="1"/>
  <c r="P1087" s="1"/>
  <c r="R1087"/>
  <c r="AJ1087"/>
  <c r="AK1087" s="1"/>
  <c r="L1088"/>
  <c r="N1088"/>
  <c r="P1088" s="1"/>
  <c r="R1088"/>
  <c r="AJ1088"/>
  <c r="AK1088" s="1"/>
  <c r="L1089"/>
  <c r="N1089" s="1"/>
  <c r="P1089" s="1"/>
  <c r="R1089"/>
  <c r="AJ1089"/>
  <c r="AK1089" s="1"/>
  <c r="L1090"/>
  <c r="N1090" s="1"/>
  <c r="P1090" s="1"/>
  <c r="R1090"/>
  <c r="AJ1090"/>
  <c r="AK1090" s="1"/>
  <c r="L1091"/>
  <c r="N1091" s="1"/>
  <c r="P1091" s="1"/>
  <c r="R1091"/>
  <c r="AJ1091"/>
  <c r="AK1091" s="1"/>
  <c r="L1092"/>
  <c r="N1092" s="1"/>
  <c r="P1092" s="1"/>
  <c r="R1092"/>
  <c r="AJ1092"/>
  <c r="AK1092" s="1"/>
  <c r="L1093"/>
  <c r="N1093" s="1"/>
  <c r="P1093" s="1"/>
  <c r="R1093"/>
  <c r="AJ1093"/>
  <c r="AK1093" s="1"/>
  <c r="L1094"/>
  <c r="N1094" s="1"/>
  <c r="P1094" s="1"/>
  <c r="R1094"/>
  <c r="AJ1094"/>
  <c r="AK1094" s="1"/>
  <c r="L1095"/>
  <c r="N1095" s="1"/>
  <c r="P1095" s="1"/>
  <c r="R1095"/>
  <c r="AJ1095"/>
  <c r="AK1095" s="1"/>
  <c r="L1096"/>
  <c r="N1096" s="1"/>
  <c r="P1096" s="1"/>
  <c r="R1096"/>
  <c r="AJ1096"/>
  <c r="AK1096" s="1"/>
  <c r="L1097"/>
  <c r="N1097" s="1"/>
  <c r="P1097" s="1"/>
  <c r="R1097"/>
  <c r="AJ1097"/>
  <c r="AK1097" s="1"/>
  <c r="L1098"/>
  <c r="N1098" s="1"/>
  <c r="P1098" s="1"/>
  <c r="R1098"/>
  <c r="AJ1098"/>
  <c r="AK1098" s="1"/>
  <c r="L1099"/>
  <c r="N1099" s="1"/>
  <c r="P1099" s="1"/>
  <c r="R1099"/>
  <c r="AJ1099"/>
  <c r="AK1099" s="1"/>
  <c r="L1100"/>
  <c r="N1100" s="1"/>
  <c r="P1100" s="1"/>
  <c r="R1100"/>
  <c r="AJ1100"/>
  <c r="AK1100" s="1"/>
  <c r="L1101"/>
  <c r="N1101" s="1"/>
  <c r="P1101" s="1"/>
  <c r="R1101"/>
  <c r="AJ1101"/>
  <c r="AK1101" s="1"/>
  <c r="L1102"/>
  <c r="N1102" s="1"/>
  <c r="P1102" s="1"/>
  <c r="R1102"/>
  <c r="AJ1102"/>
  <c r="AK1102" s="1"/>
  <c r="L1103"/>
  <c r="N1103" s="1"/>
  <c r="P1103" s="1"/>
  <c r="R1103"/>
  <c r="AJ1103"/>
  <c r="AK1103" s="1"/>
  <c r="L1104"/>
  <c r="N1104" s="1"/>
  <c r="P1104" s="1"/>
  <c r="R1104"/>
  <c r="AJ1104"/>
  <c r="AK1104" s="1"/>
  <c r="L1105"/>
  <c r="N1105" s="1"/>
  <c r="P1105" s="1"/>
  <c r="R1105"/>
  <c r="AJ1105"/>
  <c r="AK1105" s="1"/>
  <c r="L1106"/>
  <c r="N1106" s="1"/>
  <c r="P1106" s="1"/>
  <c r="R1106"/>
  <c r="AJ1106"/>
  <c r="AK1106" s="1"/>
  <c r="L1107"/>
  <c r="N1107" s="1"/>
  <c r="P1107" s="1"/>
  <c r="R1107"/>
  <c r="AJ1107"/>
  <c r="AK1107" s="1"/>
  <c r="L1108"/>
  <c r="N1108" s="1"/>
  <c r="P1108" s="1"/>
  <c r="R1108"/>
  <c r="AJ1108"/>
  <c r="AK1108" s="1"/>
  <c r="L1109"/>
  <c r="N1109" s="1"/>
  <c r="P1109" s="1"/>
  <c r="R1109"/>
  <c r="AJ1109"/>
  <c r="AK1109" s="1"/>
  <c r="L1110"/>
  <c r="N1110" s="1"/>
  <c r="P1110" s="1"/>
  <c r="R1110"/>
  <c r="AJ1110"/>
  <c r="AK1110" s="1"/>
  <c r="L1111"/>
  <c r="N1111" s="1"/>
  <c r="P1111" s="1"/>
  <c r="R1111"/>
  <c r="AJ1111"/>
  <c r="AK1111" s="1"/>
  <c r="L1112"/>
  <c r="N1112" s="1"/>
  <c r="P1112" s="1"/>
  <c r="R1112"/>
  <c r="AJ1112"/>
  <c r="AK1112" s="1"/>
  <c r="L1113"/>
  <c r="N1113" s="1"/>
  <c r="P1113" s="1"/>
  <c r="R1113"/>
  <c r="AJ1113"/>
  <c r="AK1113" s="1"/>
  <c r="L1114"/>
  <c r="N1114" s="1"/>
  <c r="P1114" s="1"/>
  <c r="R1114"/>
  <c r="AJ1114"/>
  <c r="AK1114" s="1"/>
  <c r="L1115"/>
  <c r="N1115" s="1"/>
  <c r="P1115" s="1"/>
  <c r="R1115"/>
  <c r="AJ1115"/>
  <c r="AK1115" s="1"/>
  <c r="L1116"/>
  <c r="N1116" s="1"/>
  <c r="P1116" s="1"/>
  <c r="R1116"/>
  <c r="AJ1116"/>
  <c r="AK1116" s="1"/>
  <c r="L1117"/>
  <c r="N1117" s="1"/>
  <c r="P1117" s="1"/>
  <c r="R1117"/>
  <c r="AJ1117"/>
  <c r="AK1117" s="1"/>
  <c r="L1118"/>
  <c r="N1118" s="1"/>
  <c r="P1118" s="1"/>
  <c r="R1118"/>
  <c r="AJ1118"/>
  <c r="AK1118" s="1"/>
  <c r="L1119"/>
  <c r="N1119" s="1"/>
  <c r="P1119" s="1"/>
  <c r="R1119"/>
  <c r="AJ1119"/>
  <c r="AK1119" s="1"/>
  <c r="L1120"/>
  <c r="N1120" s="1"/>
  <c r="P1120" s="1"/>
  <c r="R1120"/>
  <c r="AJ1120"/>
  <c r="AK1120" s="1"/>
  <c r="L1121"/>
  <c r="N1121" s="1"/>
  <c r="P1121" s="1"/>
  <c r="R1121"/>
  <c r="AJ1121"/>
  <c r="AK1121" s="1"/>
  <c r="L1122"/>
  <c r="N1122" s="1"/>
  <c r="P1122" s="1"/>
  <c r="R1122"/>
  <c r="AJ1122"/>
  <c r="AK1122" s="1"/>
  <c r="L1123"/>
  <c r="N1123" s="1"/>
  <c r="P1123" s="1"/>
  <c r="R1123"/>
  <c r="AJ1123"/>
  <c r="AK1123" s="1"/>
  <c r="L1124"/>
  <c r="N1124" s="1"/>
  <c r="P1124" s="1"/>
  <c r="R1124"/>
  <c r="AJ1124"/>
  <c r="AK1124" s="1"/>
  <c r="L1125"/>
  <c r="N1125" s="1"/>
  <c r="P1125" s="1"/>
  <c r="R1125"/>
  <c r="AJ1125"/>
  <c r="AK1125" s="1"/>
  <c r="L1126"/>
  <c r="N1126" s="1"/>
  <c r="P1126" s="1"/>
  <c r="R1126"/>
  <c r="AJ1126"/>
  <c r="AK1126" s="1"/>
  <c r="L1127"/>
  <c r="N1127" s="1"/>
  <c r="P1127" s="1"/>
  <c r="R1127"/>
  <c r="AJ1127"/>
  <c r="AK1127" s="1"/>
  <c r="L1128"/>
  <c r="N1128" s="1"/>
  <c r="P1128" s="1"/>
  <c r="R1128"/>
  <c r="AJ1128"/>
  <c r="AK1128" s="1"/>
  <c r="L1129"/>
  <c r="N1129" s="1"/>
  <c r="P1129" s="1"/>
  <c r="R1129"/>
  <c r="AJ1129"/>
  <c r="AK1129" s="1"/>
  <c r="L1130"/>
  <c r="N1130" s="1"/>
  <c r="P1130" s="1"/>
  <c r="R1130"/>
  <c r="AJ1130"/>
  <c r="AK1130" s="1"/>
  <c r="L1131"/>
  <c r="N1131" s="1"/>
  <c r="P1131" s="1"/>
  <c r="R1131"/>
  <c r="AJ1131"/>
  <c r="AK1131" s="1"/>
  <c r="L1132"/>
  <c r="N1132" s="1"/>
  <c r="P1132" s="1"/>
  <c r="R1132"/>
  <c r="AJ1132"/>
  <c r="AK1132" s="1"/>
  <c r="L1133"/>
  <c r="N1133" s="1"/>
  <c r="P1133" s="1"/>
  <c r="R1133"/>
  <c r="AJ1133"/>
  <c r="AK1133" s="1"/>
  <c r="L1134"/>
  <c r="N1134" s="1"/>
  <c r="P1134" s="1"/>
  <c r="R1134"/>
  <c r="AJ1134"/>
  <c r="AK1134" s="1"/>
  <c r="L1135"/>
  <c r="N1135" s="1"/>
  <c r="P1135" s="1"/>
  <c r="R1135"/>
  <c r="AJ1135"/>
  <c r="AK1135" s="1"/>
  <c r="L1136"/>
  <c r="N1136" s="1"/>
  <c r="P1136" s="1"/>
  <c r="R1136"/>
  <c r="AJ1136"/>
  <c r="AK1136" s="1"/>
  <c r="L1137"/>
  <c r="N1137" s="1"/>
  <c r="P1137" s="1"/>
  <c r="R1137"/>
  <c r="AJ1137"/>
  <c r="AK1137" s="1"/>
  <c r="L1138"/>
  <c r="N1138" s="1"/>
  <c r="P1138" s="1"/>
  <c r="R1138"/>
  <c r="AJ1138"/>
  <c r="AK1138" s="1"/>
  <c r="L1139"/>
  <c r="N1139" s="1"/>
  <c r="P1139" s="1"/>
  <c r="R1139"/>
  <c r="AJ1139"/>
  <c r="AK1139" s="1"/>
  <c r="L1140"/>
  <c r="N1140" s="1"/>
  <c r="P1140" s="1"/>
  <c r="R1140"/>
  <c r="AJ1140"/>
  <c r="AK1140" s="1"/>
  <c r="L1141"/>
  <c r="N1141" s="1"/>
  <c r="P1141" s="1"/>
  <c r="R1141"/>
  <c r="AJ1141"/>
  <c r="AK1141" s="1"/>
  <c r="L1142"/>
  <c r="N1142" s="1"/>
  <c r="P1142" s="1"/>
  <c r="R1142"/>
  <c r="AJ1142"/>
  <c r="AK1142" s="1"/>
  <c r="L1143"/>
  <c r="N1143" s="1"/>
  <c r="P1143" s="1"/>
  <c r="R1143"/>
  <c r="AJ1143"/>
  <c r="AK1143" s="1"/>
  <c r="L1144"/>
  <c r="N1144" s="1"/>
  <c r="P1144" s="1"/>
  <c r="R1144"/>
  <c r="AJ1144"/>
  <c r="AK1144" s="1"/>
  <c r="L1145"/>
  <c r="N1145" s="1"/>
  <c r="P1145" s="1"/>
  <c r="R1145"/>
  <c r="AJ1145"/>
  <c r="AK1145" s="1"/>
  <c r="L1146"/>
  <c r="N1146" s="1"/>
  <c r="P1146" s="1"/>
  <c r="R1146"/>
  <c r="AJ1146"/>
  <c r="AK1146" s="1"/>
  <c r="L1147"/>
  <c r="N1147" s="1"/>
  <c r="P1147" s="1"/>
  <c r="R1147"/>
  <c r="AJ1147"/>
  <c r="AK1147" s="1"/>
  <c r="L1148"/>
  <c r="N1148" s="1"/>
  <c r="P1148" s="1"/>
  <c r="R1148"/>
  <c r="AJ1148"/>
  <c r="AK1148" s="1"/>
  <c r="L1149"/>
  <c r="N1149" s="1"/>
  <c r="P1149" s="1"/>
  <c r="R1149"/>
  <c r="AJ1149"/>
  <c r="AK1149" s="1"/>
  <c r="L1150"/>
  <c r="N1150" s="1"/>
  <c r="P1150" s="1"/>
  <c r="R1150"/>
  <c r="AJ1150"/>
  <c r="AK1150" s="1"/>
  <c r="L1151"/>
  <c r="N1151" s="1"/>
  <c r="P1151" s="1"/>
  <c r="R1151"/>
  <c r="AJ1151"/>
  <c r="AK1151" s="1"/>
  <c r="L1152"/>
  <c r="N1152"/>
  <c r="P1152" s="1"/>
  <c r="R1152"/>
  <c r="AJ1152"/>
  <c r="AK1152" s="1"/>
  <c r="L1153"/>
  <c r="N1153" s="1"/>
  <c r="P1153" s="1"/>
  <c r="R1153"/>
  <c r="AJ1153"/>
  <c r="AK1153" s="1"/>
  <c r="L1154"/>
  <c r="N1154" s="1"/>
  <c r="P1154" s="1"/>
  <c r="R1154"/>
  <c r="AJ1154"/>
  <c r="AK1154" s="1"/>
  <c r="L1155"/>
  <c r="N1155" s="1"/>
  <c r="P1155" s="1"/>
  <c r="R1155"/>
  <c r="AJ1155"/>
  <c r="AK1155" s="1"/>
  <c r="L1156"/>
  <c r="N1156" s="1"/>
  <c r="P1156" s="1"/>
  <c r="R1156"/>
  <c r="AJ1156"/>
  <c r="AK1156" s="1"/>
  <c r="L1157"/>
  <c r="N1157" s="1"/>
  <c r="P1157" s="1"/>
  <c r="R1157"/>
  <c r="AJ1157"/>
  <c r="AK1157" s="1"/>
  <c r="L1158"/>
  <c r="N1158" s="1"/>
  <c r="P1158" s="1"/>
  <c r="R1158"/>
  <c r="AJ1158"/>
  <c r="AK1158" s="1"/>
  <c r="L1159"/>
  <c r="N1159" s="1"/>
  <c r="P1159" s="1"/>
  <c r="R1159"/>
  <c r="AJ1159"/>
  <c r="AK1159" s="1"/>
  <c r="L1160"/>
  <c r="N1160" s="1"/>
  <c r="P1160" s="1"/>
  <c r="R1160"/>
  <c r="AJ1160"/>
  <c r="AK1160" s="1"/>
  <c r="L1161"/>
  <c r="N1161" s="1"/>
  <c r="P1161" s="1"/>
  <c r="R1161"/>
  <c r="AJ1161"/>
  <c r="AK1161" s="1"/>
  <c r="L1162"/>
  <c r="N1162" s="1"/>
  <c r="P1162" s="1"/>
  <c r="R1162"/>
  <c r="AJ1162"/>
  <c r="AK1162" s="1"/>
  <c r="L1163"/>
  <c r="N1163" s="1"/>
  <c r="P1163" s="1"/>
  <c r="R1163"/>
  <c r="AJ1163"/>
  <c r="AK1163" s="1"/>
  <c r="L1164"/>
  <c r="N1164" s="1"/>
  <c r="P1164" s="1"/>
  <c r="R1164"/>
  <c r="AJ1164"/>
  <c r="AK1164" s="1"/>
  <c r="L1165"/>
  <c r="N1165" s="1"/>
  <c r="P1165" s="1"/>
  <c r="R1165"/>
  <c r="AJ1165"/>
  <c r="AK1165" s="1"/>
  <c r="L1166"/>
  <c r="N1166" s="1"/>
  <c r="P1166" s="1"/>
  <c r="R1166"/>
  <c r="AJ1166"/>
  <c r="AK1166" s="1"/>
  <c r="L1167"/>
  <c r="N1167" s="1"/>
  <c r="P1167" s="1"/>
  <c r="R1167"/>
  <c r="AJ1167"/>
  <c r="AK1167" s="1"/>
  <c r="L1168"/>
  <c r="N1168" s="1"/>
  <c r="P1168" s="1"/>
  <c r="R1168"/>
  <c r="AJ1168"/>
  <c r="AK1168" s="1"/>
  <c r="L1169"/>
  <c r="N1169" s="1"/>
  <c r="P1169" s="1"/>
  <c r="R1169"/>
  <c r="AJ1169"/>
  <c r="AK1169" s="1"/>
  <c r="L1170"/>
  <c r="N1170" s="1"/>
  <c r="P1170" s="1"/>
  <c r="R1170"/>
  <c r="AJ1170"/>
  <c r="AK1170" s="1"/>
  <c r="L1171"/>
  <c r="N1171" s="1"/>
  <c r="P1171" s="1"/>
  <c r="R1171"/>
  <c r="AJ1171"/>
  <c r="AK1171" s="1"/>
  <c r="L1172"/>
  <c r="N1172" s="1"/>
  <c r="P1172" s="1"/>
  <c r="R1172"/>
  <c r="AJ1172"/>
  <c r="AK1172" s="1"/>
  <c r="L1173"/>
  <c r="N1173" s="1"/>
  <c r="P1173" s="1"/>
  <c r="R1173"/>
  <c r="AJ1173"/>
  <c r="AK1173" s="1"/>
  <c r="L1174"/>
  <c r="N1174" s="1"/>
  <c r="P1174" s="1"/>
  <c r="R1174"/>
  <c r="AJ1174"/>
  <c r="AK1174" s="1"/>
  <c r="L1175"/>
  <c r="N1175" s="1"/>
  <c r="P1175" s="1"/>
  <c r="R1175"/>
  <c r="AJ1175"/>
  <c r="AK1175" s="1"/>
  <c r="L1176"/>
  <c r="N1176" s="1"/>
  <c r="P1176" s="1"/>
  <c r="R1176"/>
  <c r="AJ1176"/>
  <c r="AK1176" s="1"/>
  <c r="L1177"/>
  <c r="N1177" s="1"/>
  <c r="P1177" s="1"/>
  <c r="R1177"/>
  <c r="AJ1177"/>
  <c r="AK1177" s="1"/>
  <c r="L1178"/>
  <c r="N1178" s="1"/>
  <c r="P1178" s="1"/>
  <c r="R1178"/>
  <c r="AJ1178"/>
  <c r="AK1178" s="1"/>
  <c r="L1179"/>
  <c r="N1179" s="1"/>
  <c r="P1179" s="1"/>
  <c r="R1179"/>
  <c r="AJ1179"/>
  <c r="AK1179" s="1"/>
  <c r="L1180"/>
  <c r="N1180" s="1"/>
  <c r="P1180" s="1"/>
  <c r="R1180"/>
  <c r="AJ1180"/>
  <c r="AK1180" s="1"/>
  <c r="L1181"/>
  <c r="N1181" s="1"/>
  <c r="P1181" s="1"/>
  <c r="R1181"/>
  <c r="AJ1181"/>
  <c r="AK1181" s="1"/>
  <c r="L1182"/>
  <c r="N1182" s="1"/>
  <c r="P1182" s="1"/>
  <c r="R1182"/>
  <c r="AJ1182"/>
  <c r="AK1182" s="1"/>
  <c r="L1183"/>
  <c r="N1183" s="1"/>
  <c r="P1183" s="1"/>
  <c r="R1183"/>
  <c r="AJ1183"/>
  <c r="AK1183" s="1"/>
  <c r="L1184"/>
  <c r="N1184" s="1"/>
  <c r="P1184" s="1"/>
  <c r="R1184"/>
  <c r="AJ1184"/>
  <c r="AK1184" s="1"/>
  <c r="L1185"/>
  <c r="N1185" s="1"/>
  <c r="P1185" s="1"/>
  <c r="R1185"/>
  <c r="AJ1185"/>
  <c r="AK1185" s="1"/>
  <c r="L1186"/>
  <c r="N1186" s="1"/>
  <c r="P1186" s="1"/>
  <c r="R1186"/>
  <c r="AJ1186"/>
  <c r="AK1186" s="1"/>
  <c r="L1187"/>
  <c r="N1187" s="1"/>
  <c r="P1187" s="1"/>
  <c r="R1187"/>
  <c r="AJ1187"/>
  <c r="AK1187" s="1"/>
  <c r="L1188"/>
  <c r="N1188" s="1"/>
  <c r="P1188" s="1"/>
  <c r="R1188"/>
  <c r="AJ1188"/>
  <c r="AK1188" s="1"/>
  <c r="L1189"/>
  <c r="N1189" s="1"/>
  <c r="P1189" s="1"/>
  <c r="R1189"/>
  <c r="AJ1189"/>
  <c r="AK1189" s="1"/>
  <c r="L1190"/>
  <c r="N1190" s="1"/>
  <c r="P1190" s="1"/>
  <c r="R1190"/>
  <c r="AJ1190"/>
  <c r="AK1190" s="1"/>
  <c r="L1191"/>
  <c r="N1191" s="1"/>
  <c r="P1191" s="1"/>
  <c r="R1191"/>
  <c r="AJ1191"/>
  <c r="AK1191" s="1"/>
  <c r="L1192"/>
  <c r="N1192" s="1"/>
  <c r="P1192" s="1"/>
  <c r="R1192"/>
  <c r="AJ1192"/>
  <c r="AK1192" s="1"/>
  <c r="L1193"/>
  <c r="N1193" s="1"/>
  <c r="P1193" s="1"/>
  <c r="R1193"/>
  <c r="AJ1193"/>
  <c r="AK1193" s="1"/>
  <c r="L1194"/>
  <c r="N1194" s="1"/>
  <c r="P1194" s="1"/>
  <c r="R1194"/>
  <c r="AJ1194"/>
  <c r="AK1194" s="1"/>
  <c r="L1195"/>
  <c r="N1195" s="1"/>
  <c r="P1195" s="1"/>
  <c r="R1195"/>
  <c r="AJ1195"/>
  <c r="AK1195" s="1"/>
  <c r="L1196"/>
  <c r="N1196" s="1"/>
  <c r="P1196" s="1"/>
  <c r="R1196"/>
  <c r="AJ1196"/>
  <c r="AK1196" s="1"/>
  <c r="L1197"/>
  <c r="N1197" s="1"/>
  <c r="P1197" s="1"/>
  <c r="R1197"/>
  <c r="AJ1197"/>
  <c r="AK1197" s="1"/>
  <c r="L1198"/>
  <c r="N1198" s="1"/>
  <c r="P1198" s="1"/>
  <c r="R1198"/>
  <c r="AJ1198"/>
  <c r="AK1198" s="1"/>
  <c r="L1199"/>
  <c r="N1199" s="1"/>
  <c r="P1199" s="1"/>
  <c r="R1199"/>
  <c r="AJ1199"/>
  <c r="AK1199" s="1"/>
  <c r="L1200"/>
  <c r="N1200" s="1"/>
  <c r="P1200" s="1"/>
  <c r="R1200"/>
  <c r="AJ1200"/>
  <c r="AK1200" s="1"/>
  <c r="L1201"/>
  <c r="N1201" s="1"/>
  <c r="P1201" s="1"/>
  <c r="R1201"/>
  <c r="AJ1201"/>
  <c r="AK1201" s="1"/>
  <c r="L1202"/>
  <c r="N1202" s="1"/>
  <c r="P1202" s="1"/>
  <c r="R1202"/>
  <c r="AJ1202"/>
  <c r="AK1202" s="1"/>
  <c r="L1203"/>
  <c r="N1203" s="1"/>
  <c r="P1203" s="1"/>
  <c r="R1203"/>
  <c r="AJ1203"/>
  <c r="AK1203" s="1"/>
  <c r="L1204"/>
  <c r="N1204" s="1"/>
  <c r="P1204" s="1"/>
  <c r="R1204"/>
  <c r="AJ1204"/>
  <c r="AK1204" s="1"/>
  <c r="L1205"/>
  <c r="N1205" s="1"/>
  <c r="P1205" s="1"/>
  <c r="R1205"/>
  <c r="AJ1205"/>
  <c r="AK1205" s="1"/>
  <c r="L1206"/>
  <c r="N1206" s="1"/>
  <c r="P1206" s="1"/>
  <c r="R1206"/>
  <c r="AJ1206"/>
  <c r="AK1206" s="1"/>
  <c r="L1207"/>
  <c r="N1207" s="1"/>
  <c r="P1207" s="1"/>
  <c r="R1207"/>
  <c r="AJ1207"/>
  <c r="AK1207" s="1"/>
  <c r="L1208"/>
  <c r="N1208" s="1"/>
  <c r="P1208" s="1"/>
  <c r="R1208"/>
  <c r="AJ1208"/>
  <c r="AK1208" s="1"/>
  <c r="L1209"/>
  <c r="N1209" s="1"/>
  <c r="P1209" s="1"/>
  <c r="R1209"/>
  <c r="AJ1209"/>
  <c r="AK1209" s="1"/>
  <c r="L1210"/>
  <c r="N1210" s="1"/>
  <c r="P1210" s="1"/>
  <c r="R1210"/>
  <c r="AJ1210"/>
  <c r="AK1210" s="1"/>
  <c r="L1211"/>
  <c r="N1211" s="1"/>
  <c r="P1211" s="1"/>
  <c r="R1211"/>
  <c r="AJ1211"/>
  <c r="AK1211" s="1"/>
  <c r="L1212"/>
  <c r="N1212" s="1"/>
  <c r="P1212" s="1"/>
  <c r="R1212"/>
  <c r="AJ1212"/>
  <c r="AK1212" s="1"/>
  <c r="L1213"/>
  <c r="N1213" s="1"/>
  <c r="P1213" s="1"/>
  <c r="R1213"/>
  <c r="AJ1213"/>
  <c r="AK1213" s="1"/>
  <c r="L1214"/>
  <c r="N1214" s="1"/>
  <c r="P1214" s="1"/>
  <c r="R1214"/>
  <c r="AJ1214"/>
  <c r="AK1214" s="1"/>
  <c r="L1215"/>
  <c r="N1215" s="1"/>
  <c r="P1215" s="1"/>
  <c r="R1215"/>
  <c r="AJ1215"/>
  <c r="AK1215" s="1"/>
  <c r="L1216"/>
  <c r="N1216" s="1"/>
  <c r="P1216" s="1"/>
  <c r="R1216"/>
  <c r="AJ1216"/>
  <c r="AK1216" s="1"/>
  <c r="L1217"/>
  <c r="N1217" s="1"/>
  <c r="P1217" s="1"/>
  <c r="R1217"/>
  <c r="AJ1217"/>
  <c r="AK1217" s="1"/>
  <c r="L1218"/>
  <c r="N1218" s="1"/>
  <c r="P1218" s="1"/>
  <c r="R1218"/>
  <c r="AJ1218"/>
  <c r="AK1218" s="1"/>
  <c r="L1219"/>
  <c r="N1219" s="1"/>
  <c r="P1219" s="1"/>
  <c r="R1219"/>
  <c r="AJ1219"/>
  <c r="AK1219" s="1"/>
  <c r="L1220"/>
  <c r="N1220" s="1"/>
  <c r="P1220" s="1"/>
  <c r="R1220"/>
  <c r="AJ1220"/>
  <c r="AK1220" s="1"/>
  <c r="L1221"/>
  <c r="N1221" s="1"/>
  <c r="P1221" s="1"/>
  <c r="R1221"/>
  <c r="AJ1221"/>
  <c r="AK1221" s="1"/>
  <c r="L1222"/>
  <c r="N1222" s="1"/>
  <c r="P1222" s="1"/>
  <c r="R1222"/>
  <c r="AJ1222"/>
  <c r="AK1222" s="1"/>
  <c r="L1223"/>
  <c r="N1223" s="1"/>
  <c r="P1223" s="1"/>
  <c r="R1223"/>
  <c r="AJ1223"/>
  <c r="AK1223" s="1"/>
  <c r="L1224"/>
  <c r="N1224" s="1"/>
  <c r="P1224" s="1"/>
  <c r="R1224"/>
  <c r="AJ1224"/>
  <c r="AK1224" s="1"/>
  <c r="L1225"/>
  <c r="N1225" s="1"/>
  <c r="P1225" s="1"/>
  <c r="R1225"/>
  <c r="AJ1225"/>
  <c r="AK1225" s="1"/>
  <c r="L1226"/>
  <c r="N1226" s="1"/>
  <c r="P1226" s="1"/>
  <c r="R1226"/>
  <c r="AJ1226"/>
  <c r="AK1226" s="1"/>
  <c r="L1227"/>
  <c r="N1227" s="1"/>
  <c r="P1227" s="1"/>
  <c r="R1227"/>
  <c r="AJ1227"/>
  <c r="AK1227" s="1"/>
  <c r="L1228"/>
  <c r="N1228" s="1"/>
  <c r="P1228" s="1"/>
  <c r="R1228"/>
  <c r="AJ1228"/>
  <c r="AK1228" s="1"/>
  <c r="L1229"/>
  <c r="N1229" s="1"/>
  <c r="P1229" s="1"/>
  <c r="R1229"/>
  <c r="AJ1229"/>
  <c r="AK1229" s="1"/>
  <c r="L1230"/>
  <c r="N1230" s="1"/>
  <c r="P1230" s="1"/>
  <c r="R1230"/>
  <c r="AJ1230"/>
  <c r="AK1230" s="1"/>
  <c r="L1231"/>
  <c r="N1231" s="1"/>
  <c r="P1231" s="1"/>
  <c r="R1231"/>
  <c r="AJ1231"/>
  <c r="AK1231" s="1"/>
  <c r="L1232"/>
  <c r="N1232" s="1"/>
  <c r="P1232" s="1"/>
  <c r="R1232"/>
  <c r="AJ1232"/>
  <c r="AK1232" s="1"/>
  <c r="L1233"/>
  <c r="N1233" s="1"/>
  <c r="P1233" s="1"/>
  <c r="R1233"/>
  <c r="AJ1233"/>
  <c r="AK1233" s="1"/>
  <c r="L1234"/>
  <c r="N1234" s="1"/>
  <c r="P1234" s="1"/>
  <c r="R1234"/>
  <c r="AJ1234"/>
  <c r="AK1234" s="1"/>
  <c r="L1235"/>
  <c r="N1235" s="1"/>
  <c r="P1235" s="1"/>
  <c r="R1235"/>
  <c r="AJ1235"/>
  <c r="AK1235" s="1"/>
  <c r="L1236"/>
  <c r="N1236" s="1"/>
  <c r="P1236" s="1"/>
  <c r="R1236"/>
  <c r="AJ1236"/>
  <c r="AK1236" s="1"/>
  <c r="L1237"/>
  <c r="N1237" s="1"/>
  <c r="P1237" s="1"/>
  <c r="R1237"/>
  <c r="AJ1237"/>
  <c r="AK1237" s="1"/>
  <c r="L1238"/>
  <c r="N1238" s="1"/>
  <c r="P1238" s="1"/>
  <c r="R1238"/>
  <c r="AJ1238"/>
  <c r="AK1238" s="1"/>
  <c r="L1239"/>
  <c r="N1239" s="1"/>
  <c r="P1239" s="1"/>
  <c r="R1239"/>
  <c r="AJ1239"/>
  <c r="AK1239" s="1"/>
  <c r="L1240"/>
  <c r="N1240" s="1"/>
  <c r="P1240" s="1"/>
  <c r="R1240"/>
  <c r="AJ1240"/>
  <c r="AK1240" s="1"/>
  <c r="L1241"/>
  <c r="N1241" s="1"/>
  <c r="P1241" s="1"/>
  <c r="R1241"/>
  <c r="AJ1241"/>
  <c r="AK1241" s="1"/>
  <c r="L1242"/>
  <c r="N1242" s="1"/>
  <c r="P1242" s="1"/>
  <c r="R1242"/>
  <c r="AJ1242"/>
  <c r="AK1242" s="1"/>
  <c r="L1243"/>
  <c r="N1243" s="1"/>
  <c r="P1243" s="1"/>
  <c r="R1243"/>
  <c r="AJ1243"/>
  <c r="AK1243" s="1"/>
  <c r="L1244"/>
  <c r="N1244" s="1"/>
  <c r="P1244" s="1"/>
  <c r="R1244"/>
  <c r="AJ1244"/>
  <c r="AK1244" s="1"/>
  <c r="L1245"/>
  <c r="N1245" s="1"/>
  <c r="P1245" s="1"/>
  <c r="R1245"/>
  <c r="AJ1245"/>
  <c r="AK1245" s="1"/>
  <c r="L1246"/>
  <c r="N1246" s="1"/>
  <c r="P1246" s="1"/>
  <c r="R1246"/>
  <c r="AJ1246"/>
  <c r="AK1246" s="1"/>
  <c r="L1247"/>
  <c r="N1247" s="1"/>
  <c r="P1247" s="1"/>
  <c r="R1247"/>
  <c r="AJ1247"/>
  <c r="AK1247" s="1"/>
  <c r="L1248"/>
  <c r="N1248" s="1"/>
  <c r="P1248" s="1"/>
  <c r="R1248"/>
  <c r="AJ1248"/>
  <c r="AK1248" s="1"/>
  <c r="L1249"/>
  <c r="N1249" s="1"/>
  <c r="P1249" s="1"/>
  <c r="R1249"/>
  <c r="AJ1249"/>
  <c r="AK1249" s="1"/>
  <c r="L1250"/>
  <c r="N1250" s="1"/>
  <c r="P1250" s="1"/>
  <c r="R1250"/>
  <c r="AJ1250"/>
  <c r="AK1250" s="1"/>
  <c r="L1251"/>
  <c r="N1251" s="1"/>
  <c r="P1251" s="1"/>
  <c r="R1251"/>
  <c r="AJ1251"/>
  <c r="AK1251" s="1"/>
  <c r="L1252"/>
  <c r="N1252" s="1"/>
  <c r="P1252" s="1"/>
  <c r="R1252"/>
  <c r="AJ1252"/>
  <c r="AK1252" s="1"/>
  <c r="L1253"/>
  <c r="N1253" s="1"/>
  <c r="P1253" s="1"/>
  <c r="R1253"/>
  <c r="AJ1253"/>
  <c r="AK1253" s="1"/>
  <c r="L1254"/>
  <c r="N1254" s="1"/>
  <c r="P1254" s="1"/>
  <c r="R1254"/>
  <c r="AJ1254"/>
  <c r="AK1254" s="1"/>
  <c r="L1255"/>
  <c r="N1255" s="1"/>
  <c r="P1255" s="1"/>
  <c r="R1255"/>
  <c r="AJ1255"/>
  <c r="AK1255" s="1"/>
  <c r="L1256"/>
  <c r="N1256" s="1"/>
  <c r="P1256" s="1"/>
  <c r="R1256"/>
  <c r="AJ1256"/>
  <c r="AK1256" s="1"/>
  <c r="L1257"/>
  <c r="N1257" s="1"/>
  <c r="P1257" s="1"/>
  <c r="R1257"/>
  <c r="AJ1257"/>
  <c r="AK1257" s="1"/>
  <c r="L1258"/>
  <c r="N1258" s="1"/>
  <c r="P1258" s="1"/>
  <c r="R1258"/>
  <c r="AJ1258"/>
  <c r="AK1258" s="1"/>
  <c r="L1259"/>
  <c r="N1259" s="1"/>
  <c r="P1259" s="1"/>
  <c r="R1259"/>
  <c r="AJ1259"/>
  <c r="AK1259" s="1"/>
  <c r="L1260"/>
  <c r="N1260" s="1"/>
  <c r="P1260" s="1"/>
  <c r="R1260"/>
  <c r="AJ1260"/>
  <c r="AK1260" s="1"/>
  <c r="L1261"/>
  <c r="N1261" s="1"/>
  <c r="P1261" s="1"/>
  <c r="R1261"/>
  <c r="AJ1261"/>
  <c r="AK1261" s="1"/>
  <c r="L1262"/>
  <c r="N1262" s="1"/>
  <c r="P1262" s="1"/>
  <c r="R1262"/>
  <c r="AJ1262"/>
  <c r="AK1262" s="1"/>
  <c r="L1263"/>
  <c r="N1263"/>
  <c r="P1263" s="1"/>
  <c r="R1263"/>
  <c r="AJ1263"/>
  <c r="AK1263" s="1"/>
  <c r="L1264"/>
  <c r="N1264" s="1"/>
  <c r="P1264" s="1"/>
  <c r="R1264"/>
  <c r="AJ1264"/>
  <c r="AK1264" s="1"/>
  <c r="L1265"/>
  <c r="N1265" s="1"/>
  <c r="P1265" s="1"/>
  <c r="R1265"/>
  <c r="AJ1265"/>
  <c r="AK1265" s="1"/>
  <c r="L1266"/>
  <c r="N1266" s="1"/>
  <c r="P1266" s="1"/>
  <c r="R1266"/>
  <c r="AJ1266"/>
  <c r="AK1266" s="1"/>
  <c r="L1267"/>
  <c r="N1267" s="1"/>
  <c r="P1267" s="1"/>
  <c r="R1267"/>
  <c r="AJ1267"/>
  <c r="AK1267" s="1"/>
  <c r="L1268"/>
  <c r="N1268" s="1"/>
  <c r="P1268" s="1"/>
  <c r="R1268"/>
  <c r="AJ1268"/>
  <c r="AK1268" s="1"/>
  <c r="L1269"/>
  <c r="N1269" s="1"/>
  <c r="P1269" s="1"/>
  <c r="R1269"/>
  <c r="AJ1269"/>
  <c r="AK1269" s="1"/>
  <c r="L1270"/>
  <c r="N1270" s="1"/>
  <c r="P1270" s="1"/>
  <c r="R1270"/>
  <c r="AJ1270"/>
  <c r="AK1270" s="1"/>
  <c r="L1271"/>
  <c r="N1271" s="1"/>
  <c r="P1271" s="1"/>
  <c r="R1271"/>
  <c r="AJ1271"/>
  <c r="AK1271" s="1"/>
  <c r="L1272"/>
  <c r="N1272" s="1"/>
  <c r="P1272" s="1"/>
  <c r="R1272"/>
  <c r="AJ1272"/>
  <c r="AK1272" s="1"/>
  <c r="L1273"/>
  <c r="N1273" s="1"/>
  <c r="P1273" s="1"/>
  <c r="R1273"/>
  <c r="AJ1273"/>
  <c r="AK1273" s="1"/>
  <c r="L1274"/>
  <c r="N1274" s="1"/>
  <c r="P1274" s="1"/>
  <c r="R1274"/>
  <c r="AJ1274"/>
  <c r="AK1274" s="1"/>
  <c r="L1275"/>
  <c r="N1275" s="1"/>
  <c r="P1275" s="1"/>
  <c r="R1275"/>
  <c r="AJ1275"/>
  <c r="AK1275" s="1"/>
  <c r="L1276"/>
  <c r="N1276" s="1"/>
  <c r="P1276" s="1"/>
  <c r="R1276"/>
  <c r="AJ1276"/>
  <c r="AK1276" s="1"/>
  <c r="L1277"/>
  <c r="N1277" s="1"/>
  <c r="P1277" s="1"/>
  <c r="R1277"/>
  <c r="AJ1277"/>
  <c r="AK1277" s="1"/>
  <c r="L1278"/>
  <c r="N1278" s="1"/>
  <c r="P1278" s="1"/>
  <c r="R1278"/>
  <c r="AJ1278"/>
  <c r="AK1278" s="1"/>
  <c r="L1279"/>
  <c r="N1279"/>
  <c r="P1279" s="1"/>
  <c r="R1279"/>
  <c r="AJ1279"/>
  <c r="AK1279" s="1"/>
  <c r="L1280"/>
  <c r="N1280" s="1"/>
  <c r="P1280" s="1"/>
  <c r="R1280"/>
  <c r="AJ1280"/>
  <c r="AK1280" s="1"/>
  <c r="L1281"/>
  <c r="N1281" s="1"/>
  <c r="P1281" s="1"/>
  <c r="R1281"/>
  <c r="AJ1281"/>
  <c r="AK1281" s="1"/>
  <c r="L1282"/>
  <c r="N1282" s="1"/>
  <c r="P1282" s="1"/>
  <c r="R1282"/>
  <c r="AJ1282"/>
  <c r="AK1282" s="1"/>
  <c r="L1283"/>
  <c r="N1283" s="1"/>
  <c r="P1283" s="1"/>
  <c r="R1283"/>
  <c r="AJ1283"/>
  <c r="AK1283" s="1"/>
  <c r="L1284"/>
  <c r="N1284" s="1"/>
  <c r="P1284" s="1"/>
  <c r="R1284"/>
  <c r="AJ1284"/>
  <c r="AK1284" s="1"/>
  <c r="L1285"/>
  <c r="N1285" s="1"/>
  <c r="P1285" s="1"/>
  <c r="R1285"/>
  <c r="AJ1285"/>
  <c r="AK1285" s="1"/>
  <c r="L1286"/>
  <c r="N1286" s="1"/>
  <c r="P1286" s="1"/>
  <c r="R1286"/>
  <c r="AJ1286"/>
  <c r="AK1286" s="1"/>
  <c r="L1287"/>
  <c r="N1287" s="1"/>
  <c r="P1287" s="1"/>
  <c r="R1287"/>
  <c r="AJ1287"/>
  <c r="AK1287" s="1"/>
  <c r="L1288"/>
  <c r="N1288" s="1"/>
  <c r="P1288" s="1"/>
  <c r="R1288"/>
  <c r="AJ1288"/>
  <c r="AK1288" s="1"/>
  <c r="L1289"/>
  <c r="N1289" s="1"/>
  <c r="P1289" s="1"/>
  <c r="R1289"/>
  <c r="AJ1289"/>
  <c r="AK1289" s="1"/>
  <c r="L1290"/>
  <c r="N1290" s="1"/>
  <c r="P1290" s="1"/>
  <c r="R1290"/>
  <c r="AJ1290"/>
  <c r="AK1290" s="1"/>
  <c r="L1291"/>
  <c r="N1291" s="1"/>
  <c r="P1291" s="1"/>
  <c r="R1291"/>
  <c r="AJ1291"/>
  <c r="AK1291" s="1"/>
  <c r="L1292"/>
  <c r="N1292" s="1"/>
  <c r="P1292" s="1"/>
  <c r="R1292"/>
  <c r="AJ1292"/>
  <c r="AK1292" s="1"/>
  <c r="L1293"/>
  <c r="N1293" s="1"/>
  <c r="P1293" s="1"/>
  <c r="R1293"/>
  <c r="AJ1293"/>
  <c r="AK1293" s="1"/>
  <c r="L1294"/>
  <c r="N1294" s="1"/>
  <c r="P1294" s="1"/>
  <c r="R1294"/>
  <c r="AJ1294"/>
  <c r="AK1294" s="1"/>
  <c r="L1295"/>
  <c r="N1295" s="1"/>
  <c r="P1295" s="1"/>
  <c r="R1295"/>
  <c r="AJ1295"/>
  <c r="AK1295" s="1"/>
  <c r="L1296"/>
  <c r="N1296" s="1"/>
  <c r="P1296" s="1"/>
  <c r="R1296"/>
  <c r="AJ1296"/>
  <c r="AK1296" s="1"/>
  <c r="L1297"/>
  <c r="N1297" s="1"/>
  <c r="P1297" s="1"/>
  <c r="R1297"/>
  <c r="AJ1297"/>
  <c r="AK1297" s="1"/>
  <c r="L1298"/>
  <c r="N1298" s="1"/>
  <c r="P1298" s="1"/>
  <c r="R1298"/>
  <c r="AJ1298"/>
  <c r="AK1298" s="1"/>
  <c r="L1299"/>
  <c r="N1299" s="1"/>
  <c r="P1299" s="1"/>
  <c r="R1299"/>
  <c r="AJ1299"/>
  <c r="AK1299" s="1"/>
  <c r="L1300"/>
  <c r="N1300" s="1"/>
  <c r="P1300" s="1"/>
  <c r="R1300"/>
  <c r="AJ1300"/>
  <c r="AK1300" s="1"/>
  <c r="L1301"/>
  <c r="N1301" s="1"/>
  <c r="P1301" s="1"/>
  <c r="R1301"/>
  <c r="AJ1301"/>
  <c r="AK1301" s="1"/>
  <c r="L1302"/>
  <c r="N1302" s="1"/>
  <c r="P1302" s="1"/>
  <c r="R1302"/>
  <c r="AJ1302"/>
  <c r="AK1302" s="1"/>
  <c r="L1303"/>
  <c r="N1303" s="1"/>
  <c r="P1303" s="1"/>
  <c r="R1303"/>
  <c r="AJ1303"/>
  <c r="AK1303" s="1"/>
  <c r="L1304"/>
  <c r="N1304" s="1"/>
  <c r="P1304" s="1"/>
  <c r="R1304"/>
  <c r="AJ1304"/>
  <c r="AK1304" s="1"/>
  <c r="L1305"/>
  <c r="N1305" s="1"/>
  <c r="P1305" s="1"/>
  <c r="R1305"/>
  <c r="AJ1305"/>
  <c r="AK1305" s="1"/>
  <c r="L1306"/>
  <c r="N1306" s="1"/>
  <c r="P1306" s="1"/>
  <c r="R1306"/>
  <c r="AJ1306"/>
  <c r="AK1306" s="1"/>
  <c r="L1307"/>
  <c r="N1307" s="1"/>
  <c r="P1307" s="1"/>
  <c r="R1307"/>
  <c r="AJ1307"/>
  <c r="AK1307" s="1"/>
  <c r="L1308"/>
  <c r="N1308" s="1"/>
  <c r="P1308" s="1"/>
  <c r="R1308"/>
  <c r="AJ1308"/>
  <c r="AK1308" s="1"/>
  <c r="L1309"/>
  <c r="N1309" s="1"/>
  <c r="P1309" s="1"/>
  <c r="R1309"/>
  <c r="AJ1309"/>
  <c r="AK1309" s="1"/>
  <c r="L1310"/>
  <c r="N1310" s="1"/>
  <c r="P1310" s="1"/>
  <c r="R1310"/>
  <c r="AJ1310"/>
  <c r="AK1310" s="1"/>
  <c r="L1311"/>
  <c r="N1311" s="1"/>
  <c r="P1311" s="1"/>
  <c r="R1311"/>
  <c r="AJ1311"/>
  <c r="AK1311" s="1"/>
  <c r="L1312"/>
  <c r="N1312" s="1"/>
  <c r="P1312" s="1"/>
  <c r="R1312"/>
  <c r="AJ1312"/>
  <c r="AK1312" s="1"/>
  <c r="L1313"/>
  <c r="N1313" s="1"/>
  <c r="P1313" s="1"/>
  <c r="R1313"/>
  <c r="AJ1313"/>
  <c r="AK1313" s="1"/>
  <c r="L1314"/>
  <c r="N1314" s="1"/>
  <c r="P1314" s="1"/>
  <c r="R1314"/>
  <c r="AJ1314"/>
  <c r="AK1314" s="1"/>
  <c r="L1315"/>
  <c r="N1315" s="1"/>
  <c r="P1315" s="1"/>
  <c r="R1315"/>
  <c r="AJ1315"/>
  <c r="AK1315" s="1"/>
  <c r="L1316"/>
  <c r="N1316" s="1"/>
  <c r="P1316" s="1"/>
  <c r="R1316"/>
  <c r="AJ1316"/>
  <c r="AK1316" s="1"/>
  <c r="L1317"/>
  <c r="N1317" s="1"/>
  <c r="P1317" s="1"/>
  <c r="R1317"/>
  <c r="AJ1317"/>
  <c r="AK1317" s="1"/>
  <c r="L1318"/>
  <c r="N1318" s="1"/>
  <c r="P1318" s="1"/>
  <c r="R1318"/>
  <c r="AJ1318"/>
  <c r="AK1318" s="1"/>
  <c r="L1319"/>
  <c r="N1319" s="1"/>
  <c r="P1319" s="1"/>
  <c r="R1319"/>
  <c r="AJ1319"/>
  <c r="AK1319" s="1"/>
  <c r="L1320"/>
  <c r="N1320" s="1"/>
  <c r="P1320" s="1"/>
  <c r="R1320"/>
  <c r="AJ1320"/>
  <c r="AK1320" s="1"/>
  <c r="L1321"/>
  <c r="N1321" s="1"/>
  <c r="P1321" s="1"/>
  <c r="R1321"/>
  <c r="AJ1321"/>
  <c r="AK1321" s="1"/>
  <c r="L1322"/>
  <c r="N1322" s="1"/>
  <c r="P1322" s="1"/>
  <c r="R1322"/>
  <c r="AJ1322"/>
  <c r="AK1322" s="1"/>
  <c r="L1323"/>
  <c r="N1323" s="1"/>
  <c r="P1323" s="1"/>
  <c r="R1323"/>
  <c r="AJ1323"/>
  <c r="AK1323" s="1"/>
  <c r="L1324"/>
  <c r="N1324" s="1"/>
  <c r="P1324" s="1"/>
  <c r="R1324"/>
  <c r="AJ1324"/>
  <c r="AK1324" s="1"/>
  <c r="L1325"/>
  <c r="N1325" s="1"/>
  <c r="P1325" s="1"/>
  <c r="R1325"/>
  <c r="AJ1325"/>
  <c r="AK1325" s="1"/>
  <c r="L1326"/>
  <c r="N1326" s="1"/>
  <c r="P1326" s="1"/>
  <c r="R1326"/>
  <c r="AJ1326"/>
  <c r="AK1326" s="1"/>
  <c r="L1327"/>
  <c r="N1327" s="1"/>
  <c r="P1327" s="1"/>
  <c r="R1327"/>
  <c r="AJ1327"/>
  <c r="AK1327" s="1"/>
  <c r="L1328"/>
  <c r="N1328" s="1"/>
  <c r="P1328" s="1"/>
  <c r="R1328"/>
  <c r="AJ1328"/>
  <c r="AK1328" s="1"/>
  <c r="L1329"/>
  <c r="N1329" s="1"/>
  <c r="P1329" s="1"/>
  <c r="R1329"/>
  <c r="AJ1329"/>
  <c r="AK1329" s="1"/>
  <c r="L1330"/>
  <c r="N1330" s="1"/>
  <c r="P1330" s="1"/>
  <c r="R1330"/>
  <c r="AJ1330"/>
  <c r="AK1330" s="1"/>
  <c r="L1331"/>
  <c r="N1331" s="1"/>
  <c r="P1331" s="1"/>
  <c r="R1331"/>
  <c r="AJ1331"/>
  <c r="AK1331" s="1"/>
  <c r="L1332"/>
  <c r="N1332" s="1"/>
  <c r="P1332" s="1"/>
  <c r="R1332"/>
  <c r="AJ1332"/>
  <c r="AK1332" s="1"/>
  <c r="L1333"/>
  <c r="N1333" s="1"/>
  <c r="P1333" s="1"/>
  <c r="R1333"/>
  <c r="AJ1333"/>
  <c r="AK1333" s="1"/>
  <c r="L1334"/>
  <c r="N1334" s="1"/>
  <c r="P1334" s="1"/>
  <c r="R1334"/>
  <c r="AJ1334"/>
  <c r="AK1334" s="1"/>
  <c r="L1335"/>
  <c r="N1335" s="1"/>
  <c r="P1335" s="1"/>
  <c r="R1335"/>
  <c r="AJ1335"/>
  <c r="AK1335" s="1"/>
  <c r="L1336"/>
  <c r="N1336" s="1"/>
  <c r="P1336" s="1"/>
  <c r="R1336"/>
  <c r="AJ1336"/>
  <c r="AK1336" s="1"/>
  <c r="L1337"/>
  <c r="N1337"/>
  <c r="P1337" s="1"/>
  <c r="R1337"/>
  <c r="AJ1337"/>
  <c r="AK1337" s="1"/>
  <c r="L1338"/>
  <c r="N1338" s="1"/>
  <c r="P1338" s="1"/>
  <c r="R1338"/>
  <c r="AJ1338"/>
  <c r="AK1338" s="1"/>
  <c r="L1339"/>
  <c r="N1339" s="1"/>
  <c r="P1339" s="1"/>
  <c r="R1339"/>
  <c r="AJ1339"/>
  <c r="AK1339" s="1"/>
  <c r="L1340"/>
  <c r="N1340" s="1"/>
  <c r="P1340" s="1"/>
  <c r="R1340"/>
  <c r="AJ1340"/>
  <c r="AK1340" s="1"/>
  <c r="L1341"/>
  <c r="N1341" s="1"/>
  <c r="P1341" s="1"/>
  <c r="R1341"/>
  <c r="AJ1341"/>
  <c r="AK1341" s="1"/>
  <c r="L1342"/>
  <c r="N1342" s="1"/>
  <c r="P1342" s="1"/>
  <c r="R1342"/>
  <c r="AJ1342"/>
  <c r="AK1342" s="1"/>
  <c r="L1343"/>
  <c r="N1343" s="1"/>
  <c r="P1343" s="1"/>
  <c r="R1343"/>
  <c r="AJ1343"/>
  <c r="AK1343" s="1"/>
  <c r="L1344"/>
  <c r="N1344" s="1"/>
  <c r="P1344" s="1"/>
  <c r="R1344"/>
  <c r="AJ1344"/>
  <c r="AK1344" s="1"/>
  <c r="L1345"/>
  <c r="N1345" s="1"/>
  <c r="P1345" s="1"/>
  <c r="R1345"/>
  <c r="AJ1345"/>
  <c r="AK1345" s="1"/>
  <c r="L1346"/>
  <c r="N1346"/>
  <c r="P1346" s="1"/>
  <c r="R1346"/>
  <c r="AJ1346"/>
  <c r="AK1346" s="1"/>
  <c r="L1347"/>
  <c r="N1347" s="1"/>
  <c r="P1347" s="1"/>
  <c r="R1347"/>
  <c r="AJ1347"/>
  <c r="AK1347" s="1"/>
  <c r="L1348"/>
  <c r="N1348" s="1"/>
  <c r="P1348" s="1"/>
  <c r="R1348"/>
  <c r="AJ1348"/>
  <c r="AK1348" s="1"/>
  <c r="L1349"/>
  <c r="N1349" s="1"/>
  <c r="P1349" s="1"/>
  <c r="R1349"/>
  <c r="AJ1349"/>
  <c r="AK1349" s="1"/>
  <c r="L1350"/>
  <c r="N1350" s="1"/>
  <c r="P1350" s="1"/>
  <c r="R1350"/>
  <c r="AJ1350"/>
  <c r="AK1350" s="1"/>
  <c r="L1351"/>
  <c r="N1351" s="1"/>
  <c r="P1351" s="1"/>
  <c r="R1351"/>
  <c r="AJ1351"/>
  <c r="AK1351" s="1"/>
  <c r="L1352"/>
  <c r="N1352" s="1"/>
  <c r="P1352" s="1"/>
  <c r="R1352"/>
  <c r="AJ1352"/>
  <c r="AK1352" s="1"/>
  <c r="L1353"/>
  <c r="N1353"/>
  <c r="P1353" s="1"/>
  <c r="R1353"/>
  <c r="AJ1353"/>
  <c r="AK1353" s="1"/>
  <c r="L1354"/>
  <c r="N1354" s="1"/>
  <c r="P1354" s="1"/>
  <c r="R1354"/>
  <c r="AJ1354"/>
  <c r="AK1354" s="1"/>
  <c r="L1355"/>
  <c r="N1355" s="1"/>
  <c r="P1355" s="1"/>
  <c r="R1355"/>
  <c r="AJ1355"/>
  <c r="AK1355" s="1"/>
  <c r="L1356"/>
  <c r="N1356" s="1"/>
  <c r="P1356" s="1"/>
  <c r="R1356"/>
  <c r="AJ1356"/>
  <c r="AK1356" s="1"/>
  <c r="L1357"/>
  <c r="N1357" s="1"/>
  <c r="P1357" s="1"/>
  <c r="R1357"/>
  <c r="AJ1357"/>
  <c r="AK1357" s="1"/>
  <c r="L1358"/>
  <c r="N1358" s="1"/>
  <c r="P1358" s="1"/>
  <c r="R1358"/>
  <c r="AJ1358"/>
  <c r="AK1358" s="1"/>
  <c r="L1359"/>
  <c r="N1359" s="1"/>
  <c r="P1359" s="1"/>
  <c r="R1359"/>
  <c r="AJ1359"/>
  <c r="AK1359" s="1"/>
  <c r="L1360"/>
  <c r="N1360" s="1"/>
  <c r="P1360" s="1"/>
  <c r="R1360"/>
  <c r="AJ1360"/>
  <c r="AK1360" s="1"/>
  <c r="L1361"/>
  <c r="N1361" s="1"/>
  <c r="P1361" s="1"/>
  <c r="R1361"/>
  <c r="AJ1361"/>
  <c r="AK1361" s="1"/>
  <c r="L1362"/>
  <c r="N1362" s="1"/>
  <c r="P1362" s="1"/>
  <c r="R1362"/>
  <c r="AJ1362"/>
  <c r="AK1362" s="1"/>
  <c r="L1363"/>
  <c r="N1363" s="1"/>
  <c r="P1363" s="1"/>
  <c r="R1363"/>
  <c r="AJ1363"/>
  <c r="AK1363" s="1"/>
  <c r="L1364"/>
  <c r="N1364" s="1"/>
  <c r="P1364" s="1"/>
  <c r="R1364"/>
  <c r="AJ1364"/>
  <c r="AK1364" s="1"/>
  <c r="L1365"/>
  <c r="N1365" s="1"/>
  <c r="P1365" s="1"/>
  <c r="R1365"/>
  <c r="AJ1365"/>
  <c r="AK1365" s="1"/>
  <c r="L1366"/>
  <c r="N1366" s="1"/>
  <c r="P1366" s="1"/>
  <c r="R1366"/>
  <c r="AJ1366"/>
  <c r="AK1366" s="1"/>
  <c r="L1367"/>
  <c r="N1367" s="1"/>
  <c r="P1367" s="1"/>
  <c r="R1367"/>
  <c r="AJ1367"/>
  <c r="AK1367" s="1"/>
  <c r="L1368"/>
  <c r="N1368" s="1"/>
  <c r="P1368" s="1"/>
  <c r="R1368"/>
  <c r="AJ1368"/>
  <c r="AK1368" s="1"/>
  <c r="L1369"/>
  <c r="N1369" s="1"/>
  <c r="P1369" s="1"/>
  <c r="R1369"/>
  <c r="AJ1369"/>
  <c r="AK1369" s="1"/>
  <c r="L1370"/>
  <c r="N1370" s="1"/>
  <c r="P1370" s="1"/>
  <c r="R1370"/>
  <c r="AJ1370"/>
  <c r="AK1370" s="1"/>
  <c r="L1371"/>
  <c r="N1371" s="1"/>
  <c r="P1371" s="1"/>
  <c r="R1371"/>
  <c r="AJ1371"/>
  <c r="AK1371" s="1"/>
  <c r="L1372"/>
  <c r="N1372" s="1"/>
  <c r="P1372" s="1"/>
  <c r="R1372"/>
  <c r="AJ1372"/>
  <c r="AK1372" s="1"/>
  <c r="L1373"/>
  <c r="N1373" s="1"/>
  <c r="P1373" s="1"/>
  <c r="R1373"/>
  <c r="AJ1373"/>
  <c r="AK1373" s="1"/>
  <c r="L1374"/>
  <c r="N1374" s="1"/>
  <c r="P1374" s="1"/>
  <c r="R1374"/>
  <c r="AJ1374"/>
  <c r="AK1374" s="1"/>
  <c r="L1375"/>
  <c r="N1375" s="1"/>
  <c r="P1375" s="1"/>
  <c r="R1375"/>
  <c r="AJ1375"/>
  <c r="AK1375" s="1"/>
  <c r="L1376"/>
  <c r="N1376" s="1"/>
  <c r="P1376" s="1"/>
  <c r="R1376"/>
  <c r="AJ1376"/>
  <c r="AK1376" s="1"/>
  <c r="L1377"/>
  <c r="N1377" s="1"/>
  <c r="P1377" s="1"/>
  <c r="R1377"/>
  <c r="AJ1377"/>
  <c r="AK1377" s="1"/>
  <c r="L1378"/>
  <c r="N1378" s="1"/>
  <c r="P1378" s="1"/>
  <c r="R1378"/>
  <c r="AJ1378"/>
  <c r="AK1378" s="1"/>
  <c r="L1379"/>
  <c r="N1379" s="1"/>
  <c r="P1379" s="1"/>
  <c r="R1379"/>
  <c r="AJ1379"/>
  <c r="AK1379" s="1"/>
  <c r="L1380"/>
  <c r="N1380" s="1"/>
  <c r="P1380" s="1"/>
  <c r="R1380"/>
  <c r="AJ1380"/>
  <c r="AK1380" s="1"/>
  <c r="L1381"/>
  <c r="N1381" s="1"/>
  <c r="P1381" s="1"/>
  <c r="R1381"/>
  <c r="AJ1381"/>
  <c r="AK1381" s="1"/>
  <c r="L1382"/>
  <c r="N1382" s="1"/>
  <c r="P1382" s="1"/>
  <c r="R1382"/>
  <c r="AJ1382"/>
  <c r="AK1382" s="1"/>
  <c r="L1383"/>
  <c r="N1383" s="1"/>
  <c r="P1383" s="1"/>
  <c r="R1383"/>
  <c r="AJ1383"/>
  <c r="AK1383" s="1"/>
  <c r="L1384"/>
  <c r="N1384" s="1"/>
  <c r="P1384" s="1"/>
  <c r="R1384"/>
  <c r="AJ1384"/>
  <c r="AK1384" s="1"/>
  <c r="L1385"/>
  <c r="N1385" s="1"/>
  <c r="P1385" s="1"/>
  <c r="R1385"/>
  <c r="AJ1385"/>
  <c r="AK1385" s="1"/>
  <c r="L1386"/>
  <c r="N1386" s="1"/>
  <c r="P1386" s="1"/>
  <c r="R1386"/>
  <c r="AJ1386"/>
  <c r="AK1386" s="1"/>
  <c r="L1387"/>
  <c r="N1387" s="1"/>
  <c r="P1387" s="1"/>
  <c r="R1387"/>
  <c r="AJ1387"/>
  <c r="AK1387" s="1"/>
  <c r="L1388"/>
  <c r="N1388" s="1"/>
  <c r="P1388" s="1"/>
  <c r="R1388"/>
  <c r="AJ1388"/>
  <c r="AK1388" s="1"/>
  <c r="L1389"/>
  <c r="N1389" s="1"/>
  <c r="P1389" s="1"/>
  <c r="R1389"/>
  <c r="AJ1389"/>
  <c r="AK1389" s="1"/>
  <c r="L1390"/>
  <c r="N1390" s="1"/>
  <c r="P1390" s="1"/>
  <c r="R1390"/>
  <c r="AJ1390"/>
  <c r="AK1390" s="1"/>
  <c r="L1391"/>
  <c r="N1391" s="1"/>
  <c r="P1391" s="1"/>
  <c r="R1391"/>
  <c r="AJ1391"/>
  <c r="AK1391" s="1"/>
  <c r="L1392"/>
  <c r="N1392" s="1"/>
  <c r="P1392" s="1"/>
  <c r="R1392"/>
  <c r="AJ1392"/>
  <c r="AK1392" s="1"/>
  <c r="L1393"/>
  <c r="N1393" s="1"/>
  <c r="P1393" s="1"/>
  <c r="R1393"/>
  <c r="AJ1393"/>
  <c r="AK1393" s="1"/>
  <c r="L1394"/>
  <c r="N1394" s="1"/>
  <c r="P1394" s="1"/>
  <c r="R1394"/>
  <c r="AJ1394"/>
  <c r="AK1394" s="1"/>
  <c r="L1395"/>
  <c r="N1395" s="1"/>
  <c r="P1395" s="1"/>
  <c r="R1395"/>
  <c r="AJ1395"/>
  <c r="AK1395" s="1"/>
  <c r="L1396"/>
  <c r="N1396" s="1"/>
  <c r="P1396" s="1"/>
  <c r="R1396"/>
  <c r="AJ1396"/>
  <c r="AK1396" s="1"/>
  <c r="L1397"/>
  <c r="N1397" s="1"/>
  <c r="P1397" s="1"/>
  <c r="R1397"/>
  <c r="AJ1397"/>
  <c r="AK1397" s="1"/>
  <c r="L1398"/>
  <c r="N1398" s="1"/>
  <c r="P1398" s="1"/>
  <c r="R1398"/>
  <c r="AJ1398"/>
  <c r="AK1398" s="1"/>
  <c r="L1399"/>
  <c r="N1399" s="1"/>
  <c r="P1399" s="1"/>
  <c r="R1399"/>
  <c r="AJ1399"/>
  <c r="AK1399" s="1"/>
  <c r="L1400"/>
  <c r="N1400" s="1"/>
  <c r="P1400" s="1"/>
  <c r="R1400"/>
  <c r="AJ1400"/>
  <c r="AK1400" s="1"/>
  <c r="L1401"/>
  <c r="N1401"/>
  <c r="P1401" s="1"/>
  <c r="R1401"/>
  <c r="AJ1401"/>
  <c r="AK1401" s="1"/>
  <c r="L1402"/>
  <c r="N1402" s="1"/>
  <c r="P1402" s="1"/>
  <c r="R1402"/>
  <c r="AJ1402"/>
  <c r="AK1402" s="1"/>
  <c r="L1403"/>
  <c r="N1403" s="1"/>
  <c r="P1403" s="1"/>
  <c r="R1403"/>
  <c r="AJ1403"/>
  <c r="AK1403" s="1"/>
  <c r="L1404"/>
  <c r="N1404" s="1"/>
  <c r="P1404" s="1"/>
  <c r="R1404"/>
  <c r="AJ1404"/>
  <c r="AK1404" s="1"/>
  <c r="L1405"/>
  <c r="N1405" s="1"/>
  <c r="P1405" s="1"/>
  <c r="R1405"/>
  <c r="AJ1405"/>
  <c r="AK1405" s="1"/>
  <c r="L1406"/>
  <c r="N1406" s="1"/>
  <c r="P1406" s="1"/>
  <c r="R1406"/>
  <c r="AJ1406"/>
  <c r="AK1406" s="1"/>
  <c r="L1407"/>
  <c r="N1407" s="1"/>
  <c r="P1407" s="1"/>
  <c r="R1407"/>
  <c r="AJ1407"/>
  <c r="AK1407" s="1"/>
  <c r="L1408"/>
  <c r="N1408" s="1"/>
  <c r="P1408" s="1"/>
  <c r="R1408"/>
  <c r="AJ1408"/>
  <c r="AK1408" s="1"/>
  <c r="L1409"/>
  <c r="N1409" s="1"/>
  <c r="P1409" s="1"/>
  <c r="R1409"/>
  <c r="AJ1409"/>
  <c r="AK1409" s="1"/>
  <c r="L1410"/>
  <c r="N1410"/>
  <c r="P1410" s="1"/>
  <c r="R1410"/>
  <c r="AJ1410"/>
  <c r="AK1410" s="1"/>
  <c r="L1411"/>
  <c r="N1411" s="1"/>
  <c r="P1411" s="1"/>
  <c r="R1411"/>
  <c r="AJ1411"/>
  <c r="AK1411" s="1"/>
  <c r="L1412"/>
  <c r="N1412" s="1"/>
  <c r="P1412" s="1"/>
  <c r="R1412"/>
  <c r="AJ1412"/>
  <c r="AK1412" s="1"/>
  <c r="L1413"/>
  <c r="N1413" s="1"/>
  <c r="P1413" s="1"/>
  <c r="R1413"/>
  <c r="AJ1413"/>
  <c r="AK1413" s="1"/>
  <c r="L1414"/>
  <c r="N1414" s="1"/>
  <c r="P1414" s="1"/>
  <c r="R1414"/>
  <c r="AJ1414"/>
  <c r="AK1414" s="1"/>
  <c r="L1415"/>
  <c r="N1415" s="1"/>
  <c r="P1415" s="1"/>
  <c r="R1415"/>
  <c r="AJ1415"/>
  <c r="AK1415" s="1"/>
  <c r="L1416"/>
  <c r="N1416" s="1"/>
  <c r="P1416" s="1"/>
  <c r="R1416"/>
  <c r="AJ1416"/>
  <c r="AK1416" s="1"/>
  <c r="L1417"/>
  <c r="N1417"/>
  <c r="P1417" s="1"/>
  <c r="R1417"/>
  <c r="AJ1417"/>
  <c r="AK1417" s="1"/>
  <c r="L1418"/>
  <c r="N1418" s="1"/>
  <c r="P1418" s="1"/>
  <c r="R1418"/>
  <c r="AJ1418"/>
  <c r="AK1418" s="1"/>
  <c r="L1419"/>
  <c r="N1419" s="1"/>
  <c r="P1419" s="1"/>
  <c r="R1419"/>
  <c r="AJ1419"/>
  <c r="AK1419" s="1"/>
  <c r="L1420"/>
  <c r="N1420" s="1"/>
  <c r="P1420" s="1"/>
  <c r="R1420"/>
  <c r="AJ1420"/>
  <c r="AK1420" s="1"/>
  <c r="L1421"/>
  <c r="N1421" s="1"/>
  <c r="P1421" s="1"/>
  <c r="R1421"/>
  <c r="AJ1421"/>
  <c r="AK1421" s="1"/>
  <c r="L1422"/>
  <c r="N1422" s="1"/>
  <c r="P1422" s="1"/>
  <c r="R1422"/>
  <c r="AJ1422"/>
  <c r="AK1422" s="1"/>
  <c r="L1423"/>
  <c r="N1423" s="1"/>
  <c r="P1423" s="1"/>
  <c r="R1423"/>
  <c r="AJ1423"/>
  <c r="AK1423" s="1"/>
  <c r="L1424"/>
  <c r="N1424" s="1"/>
  <c r="P1424" s="1"/>
  <c r="R1424"/>
  <c r="AJ1424"/>
  <c r="AK1424" s="1"/>
  <c r="L1425"/>
  <c r="N1425" s="1"/>
  <c r="P1425" s="1"/>
  <c r="R1425"/>
  <c r="AJ1425"/>
  <c r="AK1425" s="1"/>
  <c r="L1426"/>
  <c r="N1426"/>
  <c r="P1426" s="1"/>
  <c r="R1426"/>
  <c r="AJ1426"/>
  <c r="AK1426" s="1"/>
  <c r="L1427"/>
  <c r="N1427" s="1"/>
  <c r="P1427" s="1"/>
  <c r="R1427"/>
  <c r="AJ1427"/>
  <c r="AK1427" s="1"/>
  <c r="L1428"/>
  <c r="N1428" s="1"/>
  <c r="P1428" s="1"/>
  <c r="R1428"/>
  <c r="AJ1428"/>
  <c r="AK1428" s="1"/>
  <c r="L1429"/>
  <c r="N1429" s="1"/>
  <c r="P1429" s="1"/>
  <c r="R1429"/>
  <c r="AJ1429"/>
  <c r="AK1429" s="1"/>
  <c r="L1430"/>
  <c r="N1430" s="1"/>
  <c r="P1430" s="1"/>
  <c r="R1430"/>
  <c r="AJ1430"/>
  <c r="AK1430" s="1"/>
  <c r="L1431"/>
  <c r="N1431" s="1"/>
  <c r="P1431" s="1"/>
  <c r="R1431"/>
  <c r="AJ1431"/>
  <c r="AK1431" s="1"/>
  <c r="L1432"/>
  <c r="N1432" s="1"/>
  <c r="P1432" s="1"/>
  <c r="R1432"/>
  <c r="AJ1432"/>
  <c r="AK1432" s="1"/>
  <c r="L1433"/>
  <c r="N1433" s="1"/>
  <c r="P1433"/>
  <c r="R1433"/>
  <c r="AJ1433"/>
  <c r="AK1433" s="1"/>
  <c r="L1434"/>
  <c r="N1434"/>
  <c r="P1434" s="1"/>
  <c r="R1434"/>
  <c r="AJ1434"/>
  <c r="AK1434" s="1"/>
  <c r="L1435"/>
  <c r="N1435" s="1"/>
  <c r="P1435" s="1"/>
  <c r="R1435"/>
  <c r="AJ1435"/>
  <c r="AK1435" s="1"/>
  <c r="L1436"/>
  <c r="N1436" s="1"/>
  <c r="P1436" s="1"/>
  <c r="R1436"/>
  <c r="AJ1436"/>
  <c r="AK1436" s="1"/>
  <c r="L1437"/>
  <c r="N1437" s="1"/>
  <c r="P1437" s="1"/>
  <c r="R1437"/>
  <c r="AJ1437"/>
  <c r="AK1437" s="1"/>
  <c r="L1438"/>
  <c r="N1438" s="1"/>
  <c r="P1438" s="1"/>
  <c r="R1438"/>
  <c r="AJ1438"/>
  <c r="AK1438" s="1"/>
  <c r="L1439"/>
  <c r="N1439" s="1"/>
  <c r="P1439" s="1"/>
  <c r="R1439"/>
  <c r="AJ1439"/>
  <c r="AK1439" s="1"/>
  <c r="L1440"/>
  <c r="N1440" s="1"/>
  <c r="P1440" s="1"/>
  <c r="R1440"/>
  <c r="AJ1440"/>
  <c r="AK1440" s="1"/>
  <c r="L1441"/>
  <c r="N1441"/>
  <c r="P1441" s="1"/>
  <c r="R1441"/>
  <c r="AJ1441"/>
  <c r="AK1441" s="1"/>
  <c r="L1442"/>
  <c r="N1442" s="1"/>
  <c r="P1442" s="1"/>
  <c r="R1442"/>
  <c r="AJ1442"/>
  <c r="AK1442" s="1"/>
  <c r="L1443"/>
  <c r="N1443" s="1"/>
  <c r="P1443" s="1"/>
  <c r="R1443"/>
  <c r="AJ1443"/>
  <c r="AK1443" s="1"/>
  <c r="L1444"/>
  <c r="N1444" s="1"/>
  <c r="P1444" s="1"/>
  <c r="R1444"/>
  <c r="AJ1444"/>
  <c r="AK1444" s="1"/>
  <c r="L1445"/>
  <c r="N1445" s="1"/>
  <c r="P1445" s="1"/>
  <c r="R1445"/>
  <c r="AJ1445"/>
  <c r="AK1445" s="1"/>
  <c r="L1446"/>
  <c r="N1446" s="1"/>
  <c r="P1446" s="1"/>
  <c r="R1446"/>
  <c r="AJ1446"/>
  <c r="AK1446" s="1"/>
  <c r="L1447"/>
  <c r="N1447" s="1"/>
  <c r="P1447" s="1"/>
  <c r="R1447"/>
  <c r="AJ1447"/>
  <c r="AK1447" s="1"/>
  <c r="L1448"/>
  <c r="N1448" s="1"/>
  <c r="P1448" s="1"/>
  <c r="R1448"/>
  <c r="AJ1448"/>
  <c r="AK1448" s="1"/>
  <c r="L1449"/>
  <c r="N1449" s="1"/>
  <c r="P1449" s="1"/>
  <c r="R1449"/>
  <c r="AJ1449"/>
  <c r="AK1449" s="1"/>
  <c r="L1450"/>
  <c r="N1450" s="1"/>
  <c r="P1450" s="1"/>
  <c r="R1450"/>
  <c r="AJ1450"/>
  <c r="AK1450" s="1"/>
  <c r="L1451"/>
  <c r="N1451" s="1"/>
  <c r="P1451" s="1"/>
  <c r="R1451"/>
  <c r="AJ1451"/>
  <c r="AK1451" s="1"/>
  <c r="L1452"/>
  <c r="N1452" s="1"/>
  <c r="P1452" s="1"/>
  <c r="R1452"/>
  <c r="AJ1452"/>
  <c r="AK1452" s="1"/>
  <c r="L1453"/>
  <c r="N1453" s="1"/>
  <c r="P1453" s="1"/>
  <c r="R1453"/>
  <c r="AJ1453"/>
  <c r="AK1453" s="1"/>
  <c r="L1454"/>
  <c r="N1454" s="1"/>
  <c r="P1454" s="1"/>
  <c r="R1454"/>
  <c r="AJ1454"/>
  <c r="AK1454" s="1"/>
  <c r="L1455"/>
  <c r="N1455" s="1"/>
  <c r="P1455" s="1"/>
  <c r="R1455"/>
  <c r="AJ1455"/>
  <c r="AK1455" s="1"/>
  <c r="L1456"/>
  <c r="N1456" s="1"/>
  <c r="P1456" s="1"/>
  <c r="R1456"/>
  <c r="AJ1456"/>
  <c r="AK1456" s="1"/>
  <c r="L1457"/>
  <c r="N1457" s="1"/>
  <c r="P1457" s="1"/>
  <c r="R1457"/>
  <c r="AJ1457"/>
  <c r="AK1457" s="1"/>
  <c r="L1458"/>
  <c r="N1458" s="1"/>
  <c r="P1458" s="1"/>
  <c r="R1458"/>
  <c r="AJ1458"/>
  <c r="AK1458" s="1"/>
  <c r="L1459"/>
  <c r="N1459" s="1"/>
  <c r="P1459" s="1"/>
  <c r="R1459"/>
  <c r="AJ1459"/>
  <c r="AK1459" s="1"/>
  <c r="L1460"/>
  <c r="N1460" s="1"/>
  <c r="P1460" s="1"/>
  <c r="R1460"/>
  <c r="AJ1460"/>
  <c r="AK1460" s="1"/>
  <c r="L1461"/>
  <c r="N1461" s="1"/>
  <c r="P1461" s="1"/>
  <c r="R1461"/>
  <c r="AJ1461"/>
  <c r="AK1461" s="1"/>
  <c r="L1462"/>
  <c r="N1462" s="1"/>
  <c r="P1462" s="1"/>
  <c r="R1462"/>
  <c r="AJ1462"/>
  <c r="AK1462" s="1"/>
  <c r="L1463"/>
  <c r="N1463" s="1"/>
  <c r="P1463" s="1"/>
  <c r="R1463"/>
  <c r="AJ1463"/>
  <c r="AK1463" s="1"/>
  <c r="L1464"/>
  <c r="N1464" s="1"/>
  <c r="P1464" s="1"/>
  <c r="R1464"/>
  <c r="AJ1464"/>
  <c r="AK1464" s="1"/>
  <c r="L1465"/>
  <c r="N1465" s="1"/>
  <c r="P1465" s="1"/>
  <c r="R1465"/>
  <c r="AJ1465"/>
  <c r="AK1465" s="1"/>
  <c r="L1466"/>
  <c r="N1466" s="1"/>
  <c r="P1466" s="1"/>
  <c r="R1466"/>
  <c r="AJ1466"/>
  <c r="AK1466" s="1"/>
  <c r="L1467"/>
  <c r="N1467" s="1"/>
  <c r="P1467" s="1"/>
  <c r="R1467"/>
  <c r="AJ1467"/>
  <c r="AK1467" s="1"/>
  <c r="L1468"/>
  <c r="N1468" s="1"/>
  <c r="P1468" s="1"/>
  <c r="R1468"/>
  <c r="AJ1468"/>
  <c r="AK1468" s="1"/>
  <c r="L1469"/>
  <c r="N1469" s="1"/>
  <c r="P1469" s="1"/>
  <c r="R1469"/>
  <c r="AJ1469"/>
  <c r="AK1469" s="1"/>
  <c r="L1470"/>
  <c r="N1470" s="1"/>
  <c r="P1470" s="1"/>
  <c r="R1470"/>
  <c r="AJ1470"/>
  <c r="AK1470" s="1"/>
  <c r="L1471"/>
  <c r="N1471" s="1"/>
  <c r="P1471" s="1"/>
  <c r="R1471"/>
  <c r="AJ1471"/>
  <c r="AK1471" s="1"/>
  <c r="L1472"/>
  <c r="N1472" s="1"/>
  <c r="P1472" s="1"/>
  <c r="R1472"/>
  <c r="AJ1472"/>
  <c r="AK1472" s="1"/>
  <c r="L1473"/>
  <c r="N1473" s="1"/>
  <c r="P1473" s="1"/>
  <c r="R1473"/>
  <c r="AJ1473"/>
  <c r="AK1473" s="1"/>
  <c r="L1474"/>
  <c r="N1474" s="1"/>
  <c r="P1474" s="1"/>
  <c r="R1474"/>
  <c r="AJ1474"/>
  <c r="AK1474" s="1"/>
  <c r="L1475"/>
  <c r="N1475" s="1"/>
  <c r="P1475" s="1"/>
  <c r="R1475"/>
  <c r="AJ1475"/>
  <c r="AK1475" s="1"/>
  <c r="L1476"/>
  <c r="N1476" s="1"/>
  <c r="P1476" s="1"/>
  <c r="R1476"/>
  <c r="AJ1476"/>
  <c r="AK1476" s="1"/>
  <c r="L1477"/>
  <c r="N1477" s="1"/>
  <c r="P1477" s="1"/>
  <c r="R1477"/>
  <c r="AJ1477"/>
  <c r="AK1477" s="1"/>
  <c r="L1478"/>
  <c r="N1478" s="1"/>
  <c r="P1478" s="1"/>
  <c r="R1478"/>
  <c r="AJ1478"/>
  <c r="AK1478" s="1"/>
  <c r="L1479"/>
  <c r="N1479" s="1"/>
  <c r="P1479" s="1"/>
  <c r="R1479"/>
  <c r="AJ1479"/>
  <c r="AK1479" s="1"/>
  <c r="L1480"/>
  <c r="N1480" s="1"/>
  <c r="P1480" s="1"/>
  <c r="R1480"/>
  <c r="AJ1480"/>
  <c r="AK1480" s="1"/>
  <c r="L1481"/>
  <c r="N1481" s="1"/>
  <c r="P1481" s="1"/>
  <c r="R1481"/>
  <c r="AJ1481"/>
  <c r="AK1481" s="1"/>
  <c r="L1482"/>
  <c r="N1482" s="1"/>
  <c r="P1482" s="1"/>
  <c r="R1482"/>
  <c r="AJ1482"/>
  <c r="AK1482" s="1"/>
  <c r="L1483"/>
  <c r="N1483" s="1"/>
  <c r="P1483" s="1"/>
  <c r="R1483"/>
  <c r="AJ1483"/>
  <c r="AK1483" s="1"/>
  <c r="L1484"/>
  <c r="N1484" s="1"/>
  <c r="P1484" s="1"/>
  <c r="R1484"/>
  <c r="AJ1484"/>
  <c r="AK1484" s="1"/>
  <c r="L1485"/>
  <c r="N1485" s="1"/>
  <c r="P1485" s="1"/>
  <c r="R1485"/>
  <c r="AJ1485"/>
  <c r="AK1485" s="1"/>
  <c r="L1486"/>
  <c r="N1486" s="1"/>
  <c r="P1486" s="1"/>
  <c r="R1486"/>
  <c r="AJ1486"/>
  <c r="AK1486" s="1"/>
  <c r="L1487"/>
  <c r="N1487" s="1"/>
  <c r="P1487" s="1"/>
  <c r="R1487"/>
  <c r="AJ1487"/>
  <c r="AK1487" s="1"/>
  <c r="L1488"/>
  <c r="N1488"/>
  <c r="P1488" s="1"/>
  <c r="R1488"/>
  <c r="AJ1488"/>
  <c r="AK1488" s="1"/>
  <c r="L1489"/>
  <c r="N1489" s="1"/>
  <c r="P1489" s="1"/>
  <c r="R1489"/>
  <c r="AJ1489"/>
  <c r="AK1489" s="1"/>
  <c r="L1490"/>
  <c r="N1490" s="1"/>
  <c r="P1490" s="1"/>
  <c r="R1490"/>
  <c r="AJ1490"/>
  <c r="AK1490" s="1"/>
  <c r="L1491"/>
  <c r="N1491"/>
  <c r="P1491" s="1"/>
  <c r="R1491"/>
  <c r="AJ1491"/>
  <c r="AK1491" s="1"/>
  <c r="L1492"/>
  <c r="N1492" s="1"/>
  <c r="P1492" s="1"/>
  <c r="R1492"/>
  <c r="AJ1492"/>
  <c r="AK1492" s="1"/>
  <c r="L1493"/>
  <c r="N1493" s="1"/>
  <c r="P1493" s="1"/>
  <c r="R1493"/>
  <c r="AJ1493"/>
  <c r="AK1493" s="1"/>
  <c r="L1494"/>
  <c r="N1494" s="1"/>
  <c r="P1494" s="1"/>
  <c r="R1494"/>
  <c r="AJ1494"/>
  <c r="AK1494" s="1"/>
  <c r="L1495"/>
  <c r="N1495" s="1"/>
  <c r="P1495" s="1"/>
  <c r="R1495"/>
  <c r="AJ1495"/>
  <c r="AK1495" s="1"/>
  <c r="L1496"/>
  <c r="N1496" s="1"/>
  <c r="P1496" s="1"/>
  <c r="R1496"/>
  <c r="AJ1496"/>
  <c r="AK1496" s="1"/>
  <c r="L1497"/>
  <c r="N1497" s="1"/>
  <c r="P1497" s="1"/>
  <c r="R1497"/>
  <c r="AJ1497"/>
  <c r="AK1497" s="1"/>
  <c r="L1498"/>
  <c r="N1498"/>
  <c r="P1498" s="1"/>
  <c r="R1498"/>
  <c r="AJ1498"/>
  <c r="AK1498" s="1"/>
  <c r="L1499"/>
  <c r="N1499" s="1"/>
  <c r="P1499" s="1"/>
  <c r="R1499"/>
  <c r="AJ1499"/>
  <c r="AK1499" s="1"/>
  <c r="L1500"/>
  <c r="N1500" s="1"/>
  <c r="P1500" s="1"/>
  <c r="R1500"/>
  <c r="AJ1500"/>
  <c r="AK1500" s="1"/>
  <c r="L1501"/>
  <c r="N1501" s="1"/>
  <c r="P1501" s="1"/>
  <c r="R1501"/>
  <c r="AJ1501"/>
  <c r="AK1501" s="1"/>
  <c r="L1502"/>
  <c r="N1502" s="1"/>
  <c r="P1502" s="1"/>
  <c r="R1502"/>
  <c r="AJ1502"/>
  <c r="AK1502" s="1"/>
  <c r="L1503"/>
  <c r="N1503"/>
  <c r="P1503" s="1"/>
  <c r="R1503"/>
  <c r="AJ1503"/>
  <c r="AK1503" s="1"/>
  <c r="L1504"/>
  <c r="N1504" s="1"/>
  <c r="P1504" s="1"/>
  <c r="R1504"/>
  <c r="AJ1504"/>
  <c r="AK1504" s="1"/>
  <c r="L1505"/>
  <c r="N1505" s="1"/>
  <c r="P1505" s="1"/>
  <c r="R1505"/>
  <c r="AJ1505"/>
  <c r="AK1505" s="1"/>
  <c r="L1506"/>
  <c r="N1506"/>
  <c r="P1506" s="1"/>
  <c r="R1506"/>
  <c r="AJ1506"/>
  <c r="AK1506" s="1"/>
  <c r="L1507"/>
  <c r="N1507" s="1"/>
  <c r="P1507" s="1"/>
  <c r="R1507"/>
  <c r="AJ1507"/>
  <c r="AK1507" s="1"/>
  <c r="L1508"/>
  <c r="N1508" s="1"/>
  <c r="P1508" s="1"/>
  <c r="R1508"/>
  <c r="AJ1508"/>
  <c r="AK1508" s="1"/>
  <c r="L1509"/>
  <c r="N1509" s="1"/>
  <c r="P1509" s="1"/>
  <c r="R1509"/>
  <c r="AJ1509"/>
  <c r="AK1509" s="1"/>
  <c r="L1510"/>
  <c r="N1510" s="1"/>
  <c r="P1510" s="1"/>
  <c r="R1510"/>
  <c r="AJ1510"/>
  <c r="AK1510" s="1"/>
  <c r="L1511"/>
  <c r="N1511" s="1"/>
  <c r="P1511" s="1"/>
  <c r="R1511"/>
  <c r="AJ1511"/>
  <c r="AK1511" s="1"/>
  <c r="L1512"/>
  <c r="N1512" s="1"/>
  <c r="P1512" s="1"/>
  <c r="R1512"/>
  <c r="AJ1512"/>
  <c r="AK1512" s="1"/>
  <c r="L1513"/>
  <c r="N1513" s="1"/>
  <c r="P1513" s="1"/>
  <c r="R1513"/>
  <c r="AJ1513"/>
  <c r="AK1513" s="1"/>
  <c r="L1514"/>
  <c r="N1514" s="1"/>
  <c r="P1514" s="1"/>
  <c r="R1514"/>
  <c r="AJ1514"/>
  <c r="AK1514" s="1"/>
  <c r="L1515"/>
  <c r="N1515"/>
  <c r="P1515" s="1"/>
  <c r="R1515"/>
  <c r="AJ1515"/>
  <c r="AK1515" s="1"/>
  <c r="L1516"/>
  <c r="N1516" s="1"/>
  <c r="P1516" s="1"/>
  <c r="R1516"/>
  <c r="AJ1516"/>
  <c r="AK1516" s="1"/>
  <c r="L1517"/>
  <c r="N1517" s="1"/>
  <c r="P1517" s="1"/>
  <c r="R1517"/>
  <c r="AJ1517"/>
  <c r="AK1517" s="1"/>
  <c r="L1518"/>
  <c r="N1518"/>
  <c r="P1518" s="1"/>
  <c r="R1518"/>
  <c r="AJ1518"/>
  <c r="AK1518" s="1"/>
  <c r="L1519"/>
  <c r="N1519" s="1"/>
  <c r="P1519" s="1"/>
  <c r="R1519"/>
  <c r="AJ1519"/>
  <c r="AK1519" s="1"/>
  <c r="L1520"/>
  <c r="N1520" s="1"/>
  <c r="P1520" s="1"/>
  <c r="R1520"/>
  <c r="AJ1520"/>
  <c r="AK1520" s="1"/>
  <c r="L1521"/>
  <c r="N1521" s="1"/>
  <c r="P1521" s="1"/>
  <c r="R1521"/>
  <c r="AJ1521"/>
  <c r="AK1521" s="1"/>
  <c r="L1522"/>
  <c r="N1522" s="1"/>
  <c r="P1522" s="1"/>
  <c r="R1522"/>
  <c r="AJ1522"/>
  <c r="AK1522" s="1"/>
  <c r="L1523"/>
  <c r="N1523" s="1"/>
  <c r="P1523" s="1"/>
  <c r="R1523"/>
  <c r="AJ1523"/>
  <c r="AK1523" s="1"/>
  <c r="L1524"/>
  <c r="N1524" s="1"/>
  <c r="P1524" s="1"/>
  <c r="R1524"/>
  <c r="AJ1524"/>
  <c r="AK1524" s="1"/>
  <c r="L1525"/>
  <c r="N1525" s="1"/>
  <c r="P1525" s="1"/>
  <c r="R1525"/>
  <c r="AJ1525"/>
  <c r="AK1525" s="1"/>
  <c r="L1526"/>
  <c r="N1526" s="1"/>
  <c r="P1526" s="1"/>
  <c r="R1526"/>
  <c r="AJ1526"/>
  <c r="AK1526" s="1"/>
  <c r="L1527"/>
  <c r="N1527" s="1"/>
  <c r="P1527" s="1"/>
  <c r="R1527"/>
  <c r="AJ1527"/>
  <c r="AK1527" s="1"/>
  <c r="L1528"/>
  <c r="N1528" s="1"/>
  <c r="P1528" s="1"/>
  <c r="R1528"/>
  <c r="AJ1528"/>
  <c r="AK1528" s="1"/>
  <c r="L1529"/>
  <c r="N1529" s="1"/>
  <c r="P1529" s="1"/>
  <c r="R1529"/>
  <c r="AJ1529"/>
  <c r="AK1529" s="1"/>
  <c r="L1530"/>
  <c r="N1530" s="1"/>
  <c r="P1530" s="1"/>
  <c r="R1530"/>
  <c r="AJ1530"/>
  <c r="AK1530" s="1"/>
  <c r="L1531"/>
  <c r="N1531" s="1"/>
  <c r="P1531" s="1"/>
  <c r="R1531"/>
  <c r="AJ1531"/>
  <c r="AK1531" s="1"/>
  <c r="L1532"/>
  <c r="N1532" s="1"/>
  <c r="P1532" s="1"/>
  <c r="R1532"/>
  <c r="AJ1532"/>
  <c r="AK1532" s="1"/>
  <c r="L1533"/>
  <c r="N1533" s="1"/>
  <c r="P1533" s="1"/>
  <c r="R1533"/>
  <c r="AJ1533"/>
  <c r="AK1533" s="1"/>
  <c r="L1534"/>
  <c r="N1534" s="1"/>
  <c r="P1534" s="1"/>
  <c r="R1534"/>
  <c r="AJ1534"/>
  <c r="AK1534" s="1"/>
  <c r="L1535"/>
  <c r="N1535" s="1"/>
  <c r="P1535" s="1"/>
  <c r="R1535"/>
  <c r="AJ1535"/>
  <c r="AK1535" s="1"/>
  <c r="L1536"/>
  <c r="N1536" s="1"/>
  <c r="P1536" s="1"/>
  <c r="R1536"/>
  <c r="AJ1536"/>
  <c r="AK1536" s="1"/>
  <c r="L1537"/>
  <c r="N1537" s="1"/>
  <c r="P1537" s="1"/>
  <c r="R1537"/>
  <c r="AJ1537"/>
  <c r="AK1537" s="1"/>
  <c r="L1538"/>
  <c r="N1538" s="1"/>
  <c r="P1538" s="1"/>
  <c r="R1538"/>
  <c r="AJ1538"/>
  <c r="AK1538" s="1"/>
  <c r="L1539"/>
  <c r="N1539" s="1"/>
  <c r="P1539" s="1"/>
  <c r="R1539"/>
  <c r="AJ1539"/>
  <c r="AK1539" s="1"/>
  <c r="L1540"/>
  <c r="N1540" s="1"/>
  <c r="P1540" s="1"/>
  <c r="R1540"/>
  <c r="AJ1540"/>
  <c r="AK1540" s="1"/>
  <c r="L1541"/>
  <c r="N1541" s="1"/>
  <c r="P1541" s="1"/>
  <c r="R1541"/>
  <c r="AJ1541"/>
  <c r="AK1541" s="1"/>
  <c r="L1542"/>
  <c r="N1542" s="1"/>
  <c r="P1542" s="1"/>
  <c r="R1542"/>
  <c r="AJ1542"/>
  <c r="AK1542" s="1"/>
  <c r="L1543"/>
  <c r="N1543" s="1"/>
  <c r="P1543" s="1"/>
  <c r="R1543"/>
  <c r="AJ1543"/>
  <c r="AK1543" s="1"/>
  <c r="L1544"/>
  <c r="N1544" s="1"/>
  <c r="P1544" s="1"/>
  <c r="R1544"/>
  <c r="AJ1544"/>
  <c r="AK1544" s="1"/>
  <c r="L1545"/>
  <c r="N1545" s="1"/>
  <c r="P1545" s="1"/>
  <c r="R1545"/>
  <c r="AJ1545"/>
  <c r="AK1545" s="1"/>
  <c r="L1546"/>
  <c r="N1546" s="1"/>
  <c r="P1546" s="1"/>
  <c r="R1546"/>
  <c r="AJ1546"/>
  <c r="AK1546" s="1"/>
  <c r="L1547"/>
  <c r="N1547" s="1"/>
  <c r="P1547" s="1"/>
  <c r="R1547"/>
  <c r="AJ1547"/>
  <c r="AK1547" s="1"/>
  <c r="L1548"/>
  <c r="N1548" s="1"/>
  <c r="P1548" s="1"/>
  <c r="R1548"/>
  <c r="AJ1548"/>
  <c r="AK1548" s="1"/>
  <c r="L1549"/>
  <c r="N1549" s="1"/>
  <c r="P1549" s="1"/>
  <c r="R1549"/>
  <c r="AJ1549"/>
  <c r="AK1549" s="1"/>
  <c r="L1550"/>
  <c r="N1550" s="1"/>
  <c r="P1550" s="1"/>
  <c r="R1550"/>
  <c r="AJ1550"/>
  <c r="AK1550" s="1"/>
  <c r="L1551"/>
  <c r="N1551" s="1"/>
  <c r="P1551" s="1"/>
  <c r="R1551"/>
  <c r="AJ1551"/>
  <c r="AK1551" s="1"/>
  <c r="L1552"/>
  <c r="N1552" s="1"/>
  <c r="P1552" s="1"/>
  <c r="R1552"/>
  <c r="AJ1552"/>
  <c r="AK1552" s="1"/>
  <c r="L1553"/>
  <c r="N1553" s="1"/>
  <c r="P1553" s="1"/>
  <c r="R1553"/>
  <c r="AJ1553"/>
  <c r="AK1553" s="1"/>
  <c r="L1554"/>
  <c r="N1554" s="1"/>
  <c r="P1554" s="1"/>
  <c r="R1554"/>
  <c r="AJ1554"/>
  <c r="AK1554" s="1"/>
  <c r="L1555"/>
  <c r="N1555" s="1"/>
  <c r="P1555" s="1"/>
  <c r="R1555"/>
  <c r="AJ1555"/>
  <c r="AK1555" s="1"/>
  <c r="L1556"/>
  <c r="N1556" s="1"/>
  <c r="P1556" s="1"/>
  <c r="R1556"/>
  <c r="AJ1556"/>
  <c r="AK1556" s="1"/>
  <c r="L1557"/>
  <c r="N1557" s="1"/>
  <c r="P1557" s="1"/>
  <c r="R1557"/>
  <c r="AJ1557"/>
  <c r="AK1557" s="1"/>
  <c r="L1558"/>
  <c r="N1558" s="1"/>
  <c r="P1558" s="1"/>
  <c r="R1558"/>
  <c r="AJ1558"/>
  <c r="AK1558" s="1"/>
  <c r="L1559"/>
  <c r="N1559" s="1"/>
  <c r="P1559" s="1"/>
  <c r="R1559"/>
  <c r="AJ1559"/>
  <c r="AK1559" s="1"/>
  <c r="L1560"/>
  <c r="N1560" s="1"/>
  <c r="P1560" s="1"/>
  <c r="R1560"/>
  <c r="AJ1560"/>
  <c r="AK1560" s="1"/>
  <c r="L1561"/>
  <c r="N1561" s="1"/>
  <c r="P1561" s="1"/>
  <c r="R1561"/>
  <c r="AJ1561"/>
  <c r="AK1561" s="1"/>
  <c r="L1562"/>
  <c r="N1562" s="1"/>
  <c r="P1562" s="1"/>
  <c r="R1562"/>
  <c r="AJ1562"/>
  <c r="AK1562" s="1"/>
  <c r="L1563"/>
  <c r="N1563" s="1"/>
  <c r="P1563" s="1"/>
  <c r="R1563"/>
  <c r="AJ1563"/>
  <c r="AK1563" s="1"/>
  <c r="L1564"/>
  <c r="N1564" s="1"/>
  <c r="P1564" s="1"/>
  <c r="R1564"/>
  <c r="AJ1564"/>
  <c r="AK1564" s="1"/>
  <c r="L1565"/>
  <c r="N1565" s="1"/>
  <c r="P1565" s="1"/>
  <c r="R1565"/>
  <c r="AJ1565"/>
  <c r="AK1565" s="1"/>
  <c r="L1566"/>
  <c r="N1566" s="1"/>
  <c r="P1566" s="1"/>
  <c r="R1566"/>
  <c r="AJ1566"/>
  <c r="AK1566" s="1"/>
  <c r="L1567"/>
  <c r="N1567" s="1"/>
  <c r="P1567" s="1"/>
  <c r="R1567"/>
  <c r="AJ1567"/>
  <c r="AK1567" s="1"/>
  <c r="L1568"/>
  <c r="N1568" s="1"/>
  <c r="P1568" s="1"/>
  <c r="R1568"/>
  <c r="AJ1568"/>
  <c r="AK1568" s="1"/>
  <c r="L1569"/>
  <c r="N1569" s="1"/>
  <c r="P1569" s="1"/>
  <c r="R1569"/>
  <c r="AJ1569"/>
  <c r="AK1569" s="1"/>
  <c r="L1570"/>
  <c r="N1570" s="1"/>
  <c r="P1570" s="1"/>
  <c r="R1570"/>
  <c r="AJ1570"/>
  <c r="AK1570" s="1"/>
  <c r="L1571"/>
  <c r="N1571" s="1"/>
  <c r="P1571" s="1"/>
  <c r="R1571"/>
  <c r="AJ1571"/>
  <c r="AK1571" s="1"/>
  <c r="L1572"/>
  <c r="N1572" s="1"/>
  <c r="P1572" s="1"/>
  <c r="R1572"/>
  <c r="AJ1572"/>
  <c r="AK1572" s="1"/>
  <c r="L1573"/>
  <c r="N1573" s="1"/>
  <c r="P1573" s="1"/>
  <c r="R1573"/>
  <c r="AJ1573"/>
  <c r="AK1573" s="1"/>
  <c r="L1574"/>
  <c r="N1574" s="1"/>
  <c r="P1574" s="1"/>
  <c r="R1574"/>
  <c r="AJ1574"/>
  <c r="AK1574" s="1"/>
  <c r="L1575"/>
  <c r="N1575" s="1"/>
  <c r="P1575" s="1"/>
  <c r="R1575"/>
  <c r="AJ1575"/>
  <c r="AK1575" s="1"/>
  <c r="L1576"/>
  <c r="N1576" s="1"/>
  <c r="P1576" s="1"/>
  <c r="R1576"/>
  <c r="AJ1576"/>
  <c r="AK1576" s="1"/>
  <c r="L1577"/>
  <c r="N1577" s="1"/>
  <c r="P1577" s="1"/>
  <c r="R1577"/>
  <c r="AJ1577"/>
  <c r="AK1577" s="1"/>
  <c r="L1578"/>
  <c r="N1578" s="1"/>
  <c r="P1578" s="1"/>
  <c r="R1578"/>
  <c r="AJ1578"/>
  <c r="AK1578" s="1"/>
  <c r="L1579"/>
  <c r="N1579" s="1"/>
  <c r="P1579" s="1"/>
  <c r="R1579"/>
  <c r="AJ1579"/>
  <c r="AK1579" s="1"/>
  <c r="L1580"/>
  <c r="N1580" s="1"/>
  <c r="P1580" s="1"/>
  <c r="R1580"/>
  <c r="AJ1580"/>
  <c r="AK1580" s="1"/>
  <c r="L1581"/>
  <c r="N1581" s="1"/>
  <c r="P1581" s="1"/>
  <c r="R1581"/>
  <c r="AJ1581"/>
  <c r="AK1581" s="1"/>
  <c r="L1582"/>
  <c r="N1582" s="1"/>
  <c r="P1582" s="1"/>
  <c r="R1582"/>
  <c r="AJ1582"/>
  <c r="AK1582" s="1"/>
  <c r="L1583"/>
  <c r="N1583" s="1"/>
  <c r="P1583" s="1"/>
  <c r="R1583"/>
  <c r="AJ1583"/>
  <c r="AK1583" s="1"/>
  <c r="L1584"/>
  <c r="N1584" s="1"/>
  <c r="P1584" s="1"/>
  <c r="R1584"/>
  <c r="AJ1584"/>
  <c r="AK1584" s="1"/>
  <c r="L1585"/>
  <c r="N1585" s="1"/>
  <c r="P1585" s="1"/>
  <c r="R1585"/>
  <c r="AJ1585"/>
  <c r="AK1585" s="1"/>
  <c r="L1586"/>
  <c r="N1586" s="1"/>
  <c r="P1586" s="1"/>
  <c r="R1586"/>
  <c r="AJ1586"/>
  <c r="AK1586" s="1"/>
  <c r="L1587"/>
  <c r="N1587" s="1"/>
  <c r="P1587" s="1"/>
  <c r="R1587"/>
  <c r="AJ1587"/>
  <c r="AK1587" s="1"/>
  <c r="L1588"/>
  <c r="N1588" s="1"/>
  <c r="P1588" s="1"/>
  <c r="R1588"/>
  <c r="AJ1588"/>
  <c r="AK1588" s="1"/>
  <c r="L1589"/>
  <c r="N1589" s="1"/>
  <c r="P1589" s="1"/>
  <c r="R1589"/>
  <c r="AJ1589"/>
  <c r="AK1589" s="1"/>
  <c r="L1590"/>
  <c r="N1590" s="1"/>
  <c r="P1590" s="1"/>
  <c r="R1590"/>
  <c r="AJ1590"/>
  <c r="AK1590" s="1"/>
  <c r="L1591"/>
  <c r="N1591" s="1"/>
  <c r="P1591" s="1"/>
  <c r="R1591"/>
  <c r="AJ1591"/>
  <c r="AK1591" s="1"/>
  <c r="L1592"/>
  <c r="N1592" s="1"/>
  <c r="P1592" s="1"/>
  <c r="R1592"/>
  <c r="AJ1592"/>
  <c r="AK1592" s="1"/>
  <c r="L1593"/>
  <c r="N1593" s="1"/>
  <c r="P1593" s="1"/>
  <c r="R1593"/>
  <c r="AJ1593"/>
  <c r="AK1593" s="1"/>
  <c r="L1594"/>
  <c r="N1594" s="1"/>
  <c r="P1594" s="1"/>
  <c r="R1594"/>
  <c r="AJ1594"/>
  <c r="AK1594" s="1"/>
  <c r="L1595"/>
  <c r="N1595" s="1"/>
  <c r="P1595" s="1"/>
  <c r="R1595"/>
  <c r="AJ1595"/>
  <c r="AK1595" s="1"/>
  <c r="L1596"/>
  <c r="N1596" s="1"/>
  <c r="P1596" s="1"/>
  <c r="R1596"/>
  <c r="AJ1596"/>
  <c r="AK1596" s="1"/>
  <c r="L1597"/>
  <c r="N1597" s="1"/>
  <c r="P1597" s="1"/>
  <c r="R1597"/>
  <c r="AJ1597"/>
  <c r="AK1597" s="1"/>
  <c r="L1598"/>
  <c r="N1598" s="1"/>
  <c r="P1598" s="1"/>
  <c r="R1598"/>
  <c r="AJ1598"/>
  <c r="AK1598" s="1"/>
  <c r="L1599"/>
  <c r="N1599" s="1"/>
  <c r="P1599" s="1"/>
  <c r="R1599"/>
  <c r="AJ1599"/>
  <c r="AK1599" s="1"/>
  <c r="L1600"/>
  <c r="N1600" s="1"/>
  <c r="P1600" s="1"/>
  <c r="R1600"/>
  <c r="AJ1600"/>
  <c r="AK1600" s="1"/>
  <c r="L1601"/>
  <c r="N1601" s="1"/>
  <c r="P1601" s="1"/>
  <c r="R1601"/>
  <c r="AJ1601"/>
  <c r="AK1601" s="1"/>
  <c r="L1602"/>
  <c r="N1602" s="1"/>
  <c r="P1602" s="1"/>
  <c r="R1602"/>
  <c r="AJ1602"/>
  <c r="AK1602" s="1"/>
  <c r="L1603"/>
  <c r="N1603" s="1"/>
  <c r="P1603" s="1"/>
  <c r="R1603"/>
  <c r="AJ1603"/>
  <c r="AK1603" s="1"/>
  <c r="L1604"/>
  <c r="N1604" s="1"/>
  <c r="P1604" s="1"/>
  <c r="R1604"/>
  <c r="AJ1604"/>
  <c r="AK1604" s="1"/>
  <c r="L1605"/>
  <c r="N1605" s="1"/>
  <c r="P1605" s="1"/>
  <c r="R1605"/>
  <c r="AJ1605"/>
  <c r="AK1605" s="1"/>
  <c r="L1606"/>
  <c r="N1606" s="1"/>
  <c r="P1606" s="1"/>
  <c r="R1606"/>
  <c r="AJ1606"/>
  <c r="AK1606" s="1"/>
  <c r="L1607"/>
  <c r="N1607"/>
  <c r="P1607" s="1"/>
  <c r="R1607"/>
  <c r="AJ1607"/>
  <c r="AK1607" s="1"/>
  <c r="L1608"/>
  <c r="N1608" s="1"/>
  <c r="P1608" s="1"/>
  <c r="R1608"/>
  <c r="AJ1608"/>
  <c r="AK1608" s="1"/>
  <c r="L1609"/>
  <c r="N1609" s="1"/>
  <c r="P1609" s="1"/>
  <c r="R1609"/>
  <c r="AJ1609"/>
  <c r="AK1609" s="1"/>
  <c r="L1610"/>
  <c r="N1610" s="1"/>
  <c r="P1610"/>
  <c r="R1610"/>
  <c r="AJ1610"/>
  <c r="AK1610" s="1"/>
  <c r="L1611"/>
  <c r="N1611"/>
  <c r="P1611" s="1"/>
  <c r="R1611"/>
  <c r="AJ1611"/>
  <c r="AK1611" s="1"/>
  <c r="L1612"/>
  <c r="N1612" s="1"/>
  <c r="P1612" s="1"/>
  <c r="R1612"/>
  <c r="AJ1612"/>
  <c r="AK1612" s="1"/>
  <c r="L1613"/>
  <c r="N1613" s="1"/>
  <c r="P1613" s="1"/>
  <c r="R1613"/>
  <c r="AJ1613"/>
  <c r="AK1613" s="1"/>
  <c r="L1614"/>
  <c r="N1614"/>
  <c r="P1614" s="1"/>
  <c r="R1614"/>
  <c r="AJ1614"/>
  <c r="AK1614" s="1"/>
  <c r="L1615"/>
  <c r="N1615" s="1"/>
  <c r="P1615" s="1"/>
  <c r="R1615"/>
  <c r="AJ1615"/>
  <c r="AK1615" s="1"/>
  <c r="L1616"/>
  <c r="N1616" s="1"/>
  <c r="P1616" s="1"/>
  <c r="R1616"/>
  <c r="AJ1616"/>
  <c r="AK1616" s="1"/>
  <c r="L1617"/>
  <c r="N1617" s="1"/>
  <c r="P1617" s="1"/>
  <c r="R1617"/>
  <c r="AJ1617"/>
  <c r="AK1617" s="1"/>
  <c r="L1618"/>
  <c r="N1618" s="1"/>
  <c r="P1618" s="1"/>
  <c r="R1618"/>
  <c r="AJ1618"/>
  <c r="AK1618" s="1"/>
  <c r="L1619"/>
  <c r="N1619" s="1"/>
  <c r="P1619" s="1"/>
  <c r="R1619"/>
  <c r="AJ1619"/>
  <c r="AK1619" s="1"/>
  <c r="L1620"/>
  <c r="N1620" s="1"/>
  <c r="P1620" s="1"/>
  <c r="R1620"/>
  <c r="AJ1620"/>
  <c r="AK1620" s="1"/>
  <c r="L1621"/>
  <c r="N1621" s="1"/>
  <c r="P1621" s="1"/>
  <c r="R1621"/>
  <c r="AJ1621"/>
  <c r="AK1621" s="1"/>
  <c r="L1622"/>
  <c r="N1622" s="1"/>
  <c r="P1622" s="1"/>
  <c r="R1622"/>
  <c r="AJ1622"/>
  <c r="AK1622" s="1"/>
  <c r="L1623"/>
  <c r="N1623" s="1"/>
  <c r="P1623" s="1"/>
  <c r="R1623"/>
  <c r="AJ1623"/>
  <c r="AK1623" s="1"/>
  <c r="L1624"/>
  <c r="N1624" s="1"/>
  <c r="P1624" s="1"/>
  <c r="R1624"/>
  <c r="AJ1624"/>
  <c r="AK1624" s="1"/>
  <c r="L1625"/>
  <c r="N1625" s="1"/>
  <c r="P1625" s="1"/>
  <c r="R1625"/>
  <c r="AJ1625"/>
  <c r="AK1625" s="1"/>
  <c r="L1626"/>
  <c r="N1626" s="1"/>
  <c r="P1626" s="1"/>
  <c r="R1626"/>
  <c r="AJ1626"/>
  <c r="AK1626" s="1"/>
  <c r="L1627"/>
  <c r="N1627" s="1"/>
  <c r="P1627" s="1"/>
  <c r="R1627"/>
  <c r="AJ1627"/>
  <c r="AK1627" s="1"/>
  <c r="L1628"/>
  <c r="N1628" s="1"/>
  <c r="P1628" s="1"/>
  <c r="R1628"/>
  <c r="AJ1628"/>
  <c r="AK1628" s="1"/>
  <c r="L1629"/>
  <c r="N1629" s="1"/>
  <c r="P1629" s="1"/>
  <c r="R1629"/>
  <c r="AJ1629"/>
  <c r="AK1629" s="1"/>
  <c r="L1630"/>
  <c r="N1630" s="1"/>
  <c r="P1630" s="1"/>
  <c r="R1630"/>
  <c r="AJ1630"/>
  <c r="AK1630" s="1"/>
  <c r="L1631"/>
  <c r="N1631"/>
  <c r="P1631" s="1"/>
  <c r="R1631"/>
  <c r="AJ1631"/>
  <c r="AK1631" s="1"/>
  <c r="L1632"/>
  <c r="N1632" s="1"/>
  <c r="P1632" s="1"/>
  <c r="R1632"/>
  <c r="AJ1632"/>
  <c r="AK1632" s="1"/>
  <c r="L1633"/>
  <c r="N1633" s="1"/>
  <c r="P1633" s="1"/>
  <c r="R1633"/>
  <c r="AJ1633"/>
  <c r="AK1633" s="1"/>
  <c r="L1634"/>
  <c r="N1634"/>
  <c r="P1634" s="1"/>
  <c r="R1634"/>
  <c r="AJ1634"/>
  <c r="AK1634" s="1"/>
  <c r="L1635"/>
  <c r="N1635" s="1"/>
  <c r="P1635" s="1"/>
  <c r="R1635"/>
  <c r="AJ1635"/>
  <c r="AK1635" s="1"/>
  <c r="L1636"/>
  <c r="N1636" s="1"/>
  <c r="P1636" s="1"/>
  <c r="R1636"/>
  <c r="AJ1636"/>
  <c r="AK1636" s="1"/>
  <c r="L1637"/>
  <c r="N1637" s="1"/>
  <c r="P1637" s="1"/>
  <c r="R1637"/>
  <c r="AJ1637"/>
  <c r="AK1637" s="1"/>
  <c r="L1638"/>
  <c r="N1638" s="1"/>
  <c r="P1638" s="1"/>
  <c r="R1638"/>
  <c r="AJ1638"/>
  <c r="AK1638" s="1"/>
  <c r="L1639"/>
  <c r="N1639"/>
  <c r="P1639" s="1"/>
  <c r="R1639"/>
  <c r="AJ1639"/>
  <c r="AK1639" s="1"/>
  <c r="L1640"/>
  <c r="N1640" s="1"/>
  <c r="P1640" s="1"/>
  <c r="R1640"/>
  <c r="AJ1640"/>
  <c r="AK1640" s="1"/>
  <c r="L1641"/>
  <c r="N1641" s="1"/>
  <c r="P1641" s="1"/>
  <c r="R1641"/>
  <c r="AJ1641"/>
  <c r="AK1641" s="1"/>
  <c r="L1642"/>
  <c r="N1642"/>
  <c r="P1642" s="1"/>
  <c r="R1642"/>
  <c r="AJ1642"/>
  <c r="AK1642" s="1"/>
  <c r="L1643"/>
  <c r="N1643" s="1"/>
  <c r="P1643" s="1"/>
  <c r="R1643"/>
  <c r="AJ1643"/>
  <c r="AK1643" s="1"/>
  <c r="L1644"/>
  <c r="N1644" s="1"/>
  <c r="P1644" s="1"/>
  <c r="R1644"/>
  <c r="AJ1644"/>
  <c r="AK1644" s="1"/>
  <c r="L1645"/>
  <c r="N1645" s="1"/>
  <c r="P1645" s="1"/>
  <c r="R1645"/>
  <c r="AJ1645"/>
  <c r="AK1645" s="1"/>
  <c r="L1646"/>
  <c r="N1646" s="1"/>
  <c r="P1646" s="1"/>
  <c r="R1646"/>
  <c r="AJ1646"/>
  <c r="AK1646" s="1"/>
  <c r="L1647"/>
  <c r="N1647" s="1"/>
  <c r="P1647" s="1"/>
  <c r="R1647"/>
  <c r="AJ1647"/>
  <c r="AK1647" s="1"/>
  <c r="L1648"/>
  <c r="N1648" s="1"/>
  <c r="P1648" s="1"/>
  <c r="R1648"/>
  <c r="AJ1648"/>
  <c r="AK1648" s="1"/>
  <c r="L1649"/>
  <c r="N1649" s="1"/>
  <c r="P1649" s="1"/>
  <c r="R1649"/>
  <c r="AJ1649"/>
  <c r="AK1649" s="1"/>
  <c r="L1650"/>
  <c r="N1650" s="1"/>
  <c r="P1650" s="1"/>
  <c r="R1650"/>
  <c r="AJ1650"/>
  <c r="AK1650" s="1"/>
  <c r="L1651"/>
  <c r="N1651" s="1"/>
  <c r="P1651" s="1"/>
  <c r="R1651"/>
  <c r="AJ1651"/>
  <c r="AK1651" s="1"/>
  <c r="L1652"/>
  <c r="N1652" s="1"/>
  <c r="P1652" s="1"/>
  <c r="R1652"/>
  <c r="AJ1652"/>
  <c r="AK1652" s="1"/>
  <c r="L1653"/>
  <c r="N1653" s="1"/>
  <c r="P1653" s="1"/>
  <c r="R1653"/>
  <c r="AJ1653"/>
  <c r="AK1653" s="1"/>
  <c r="L1654"/>
  <c r="N1654" s="1"/>
  <c r="P1654" s="1"/>
  <c r="R1654"/>
  <c r="AJ1654"/>
  <c r="AK1654" s="1"/>
  <c r="L1655"/>
  <c r="N1655" s="1"/>
  <c r="P1655" s="1"/>
  <c r="R1655"/>
  <c r="AJ1655"/>
  <c r="AK1655" s="1"/>
  <c r="L1656"/>
  <c r="N1656" s="1"/>
  <c r="P1656" s="1"/>
  <c r="R1656"/>
  <c r="AJ1656"/>
  <c r="AK1656" s="1"/>
  <c r="L1657"/>
  <c r="N1657" s="1"/>
  <c r="P1657" s="1"/>
  <c r="R1657"/>
  <c r="AJ1657"/>
  <c r="AK1657" s="1"/>
  <c r="L1658"/>
  <c r="N1658" s="1"/>
  <c r="P1658" s="1"/>
  <c r="R1658"/>
  <c r="AJ1658"/>
  <c r="AK1658" s="1"/>
  <c r="L1659"/>
  <c r="N1659" s="1"/>
  <c r="P1659" s="1"/>
  <c r="R1659"/>
  <c r="AJ1659"/>
  <c r="AK1659" s="1"/>
  <c r="L1660"/>
  <c r="N1660" s="1"/>
  <c r="P1660" s="1"/>
  <c r="R1660"/>
  <c r="AJ1660"/>
  <c r="AK1660" s="1"/>
  <c r="L1661"/>
  <c r="N1661" s="1"/>
  <c r="P1661" s="1"/>
  <c r="R1661"/>
  <c r="AJ1661"/>
  <c r="AK1661" s="1"/>
  <c r="L1662"/>
  <c r="N1662" s="1"/>
  <c r="P1662" s="1"/>
  <c r="R1662"/>
  <c r="AJ1662"/>
  <c r="AK1662" s="1"/>
  <c r="L1663"/>
  <c r="N1663" s="1"/>
  <c r="P1663" s="1"/>
  <c r="R1663"/>
  <c r="AJ1663"/>
  <c r="AK1663" s="1"/>
  <c r="L1664"/>
  <c r="N1664" s="1"/>
  <c r="P1664" s="1"/>
  <c r="R1664"/>
  <c r="AJ1664"/>
  <c r="AK1664" s="1"/>
  <c r="L1665"/>
  <c r="N1665" s="1"/>
  <c r="P1665" s="1"/>
  <c r="R1665"/>
  <c r="AJ1665"/>
  <c r="AK1665" s="1"/>
  <c r="L1666"/>
  <c r="N1666" s="1"/>
  <c r="P1666" s="1"/>
  <c r="R1666"/>
  <c r="AJ1666"/>
  <c r="AK1666" s="1"/>
  <c r="L1667"/>
  <c r="N1667" s="1"/>
  <c r="P1667" s="1"/>
  <c r="R1667"/>
  <c r="AJ1667"/>
  <c r="AK1667" s="1"/>
  <c r="L1668"/>
  <c r="N1668" s="1"/>
  <c r="P1668" s="1"/>
  <c r="R1668"/>
  <c r="AJ1668"/>
  <c r="AK1668" s="1"/>
  <c r="L1669"/>
  <c r="N1669" s="1"/>
  <c r="P1669" s="1"/>
  <c r="R1669"/>
  <c r="AJ1669"/>
  <c r="AK1669" s="1"/>
  <c r="L1670"/>
  <c r="N1670" s="1"/>
  <c r="P1670" s="1"/>
  <c r="R1670"/>
  <c r="AJ1670"/>
  <c r="AK1670" s="1"/>
  <c r="L1671"/>
  <c r="N1671" s="1"/>
  <c r="P1671" s="1"/>
  <c r="R1671"/>
  <c r="AJ1671"/>
  <c r="AK1671" s="1"/>
  <c r="L1672"/>
  <c r="N1672" s="1"/>
  <c r="P1672" s="1"/>
  <c r="R1672"/>
  <c r="AJ1672"/>
  <c r="AK1672" s="1"/>
  <c r="L1673"/>
  <c r="N1673" s="1"/>
  <c r="P1673" s="1"/>
  <c r="R1673"/>
  <c r="AJ1673"/>
  <c r="AK1673" s="1"/>
  <c r="L1674"/>
  <c r="N1674" s="1"/>
  <c r="P1674" s="1"/>
  <c r="R1674"/>
  <c r="AJ1674"/>
  <c r="AK1674" s="1"/>
  <c r="L1675"/>
  <c r="N1675" s="1"/>
  <c r="P1675" s="1"/>
  <c r="R1675"/>
  <c r="AJ1675"/>
  <c r="AK1675" s="1"/>
  <c r="L1676"/>
  <c r="N1676" s="1"/>
  <c r="P1676" s="1"/>
  <c r="R1676"/>
  <c r="AJ1676"/>
  <c r="AK1676" s="1"/>
  <c r="L1677"/>
  <c r="N1677" s="1"/>
  <c r="P1677" s="1"/>
  <c r="R1677"/>
  <c r="AJ1677"/>
  <c r="AK1677" s="1"/>
  <c r="L1678"/>
  <c r="N1678" s="1"/>
  <c r="P1678" s="1"/>
  <c r="R1678"/>
  <c r="AJ1678"/>
  <c r="AK1678" s="1"/>
  <c r="L1679"/>
  <c r="N1679" s="1"/>
  <c r="P1679" s="1"/>
  <c r="R1679"/>
  <c r="AJ1679"/>
  <c r="AK1679" s="1"/>
  <c r="L1680"/>
  <c r="N1680" s="1"/>
  <c r="P1680" s="1"/>
  <c r="R1680"/>
  <c r="AJ1680"/>
  <c r="AK1680" s="1"/>
  <c r="L1681"/>
  <c r="N1681" s="1"/>
  <c r="P1681" s="1"/>
  <c r="R1681"/>
  <c r="AJ1681"/>
  <c r="AK1681" s="1"/>
  <c r="L1682"/>
  <c r="N1682" s="1"/>
  <c r="P1682" s="1"/>
  <c r="R1682"/>
  <c r="AJ1682"/>
  <c r="AK1682" s="1"/>
  <c r="L1683"/>
  <c r="N1683" s="1"/>
  <c r="P1683" s="1"/>
  <c r="R1683"/>
  <c r="AJ1683"/>
  <c r="AK1683" s="1"/>
  <c r="L1684"/>
  <c r="N1684" s="1"/>
  <c r="P1684" s="1"/>
  <c r="R1684"/>
  <c r="AJ1684"/>
  <c r="AK1684" s="1"/>
  <c r="L1685"/>
  <c r="N1685" s="1"/>
  <c r="P1685" s="1"/>
  <c r="R1685"/>
  <c r="AJ1685"/>
  <c r="AK1685" s="1"/>
  <c r="L1686"/>
  <c r="N1686" s="1"/>
  <c r="P1686" s="1"/>
  <c r="R1686"/>
  <c r="AJ1686"/>
  <c r="AK1686" s="1"/>
  <c r="L1687"/>
  <c r="N1687" s="1"/>
  <c r="P1687" s="1"/>
  <c r="R1687"/>
  <c r="AJ1687"/>
  <c r="AK1687" s="1"/>
  <c r="L1688"/>
  <c r="N1688" s="1"/>
  <c r="P1688" s="1"/>
  <c r="R1688"/>
  <c r="AJ1688"/>
  <c r="AK1688" s="1"/>
  <c r="L1689"/>
  <c r="N1689" s="1"/>
  <c r="P1689" s="1"/>
  <c r="R1689"/>
  <c r="AJ1689"/>
  <c r="AK1689" s="1"/>
  <c r="L1690"/>
  <c r="N1690" s="1"/>
  <c r="P1690" s="1"/>
  <c r="R1690"/>
  <c r="AJ1690"/>
  <c r="AK1690" s="1"/>
  <c r="L1691"/>
  <c r="N1691" s="1"/>
  <c r="P1691" s="1"/>
  <c r="R1691"/>
  <c r="AJ1691"/>
  <c r="AK1691" s="1"/>
  <c r="L1692"/>
  <c r="N1692" s="1"/>
  <c r="P1692" s="1"/>
  <c r="R1692"/>
  <c r="AJ1692"/>
  <c r="AK1692" s="1"/>
  <c r="L1693"/>
  <c r="N1693" s="1"/>
  <c r="P1693" s="1"/>
  <c r="R1693"/>
  <c r="AJ1693"/>
  <c r="AK1693" s="1"/>
  <c r="L1694"/>
  <c r="N1694" s="1"/>
  <c r="P1694" s="1"/>
  <c r="R1694"/>
  <c r="AJ1694"/>
  <c r="AK1694" s="1"/>
  <c r="L1695"/>
  <c r="N1695" s="1"/>
  <c r="P1695" s="1"/>
  <c r="R1695"/>
  <c r="AJ1695"/>
  <c r="AK1695" s="1"/>
  <c r="L1696"/>
  <c r="N1696" s="1"/>
  <c r="P1696" s="1"/>
  <c r="R1696"/>
  <c r="AJ1696"/>
  <c r="AK1696" s="1"/>
  <c r="L1697"/>
  <c r="N1697" s="1"/>
  <c r="P1697" s="1"/>
  <c r="R1697"/>
  <c r="AJ1697"/>
  <c r="AK1697" s="1"/>
  <c r="L1698"/>
  <c r="N1698" s="1"/>
  <c r="P1698" s="1"/>
  <c r="R1698"/>
  <c r="AJ1698"/>
  <c r="AK1698" s="1"/>
  <c r="L1699"/>
  <c r="N1699" s="1"/>
  <c r="P1699" s="1"/>
  <c r="R1699"/>
  <c r="AJ1699"/>
  <c r="AK1699" s="1"/>
  <c r="L1700"/>
  <c r="N1700" s="1"/>
  <c r="P1700" s="1"/>
  <c r="R1700"/>
  <c r="AJ1700"/>
  <c r="AK1700" s="1"/>
  <c r="L1701"/>
  <c r="N1701" s="1"/>
  <c r="P1701" s="1"/>
  <c r="R1701"/>
  <c r="AJ1701"/>
  <c r="AK1701" s="1"/>
  <c r="L1702"/>
  <c r="N1702" s="1"/>
  <c r="P1702" s="1"/>
  <c r="R1702"/>
  <c r="AJ1702"/>
  <c r="AK1702" s="1"/>
  <c r="L1703"/>
  <c r="N1703" s="1"/>
  <c r="P1703" s="1"/>
  <c r="R1703"/>
  <c r="AJ1703"/>
  <c r="AK1703" s="1"/>
  <c r="L1704"/>
  <c r="N1704" s="1"/>
  <c r="P1704" s="1"/>
  <c r="R1704"/>
  <c r="AJ1704"/>
  <c r="AK1704" s="1"/>
  <c r="L1705"/>
  <c r="N1705" s="1"/>
  <c r="P1705" s="1"/>
  <c r="R1705"/>
  <c r="AJ1705"/>
  <c r="AK1705" s="1"/>
  <c r="L1706"/>
  <c r="N1706" s="1"/>
  <c r="P1706" s="1"/>
  <c r="R1706"/>
  <c r="AJ1706"/>
  <c r="AK1706" s="1"/>
  <c r="L1707"/>
  <c r="N1707" s="1"/>
  <c r="P1707" s="1"/>
  <c r="R1707"/>
  <c r="AJ1707"/>
  <c r="AK1707" s="1"/>
  <c r="L1708"/>
  <c r="N1708" s="1"/>
  <c r="P1708" s="1"/>
  <c r="R1708"/>
  <c r="AJ1708"/>
  <c r="AK1708" s="1"/>
  <c r="L1709"/>
  <c r="N1709" s="1"/>
  <c r="P1709" s="1"/>
  <c r="R1709"/>
  <c r="AJ1709"/>
  <c r="AK1709" s="1"/>
  <c r="L1710"/>
  <c r="N1710" s="1"/>
  <c r="P1710" s="1"/>
  <c r="R1710"/>
  <c r="AJ1710"/>
  <c r="AK1710" s="1"/>
  <c r="L1711"/>
  <c r="N1711" s="1"/>
  <c r="P1711" s="1"/>
  <c r="R1711"/>
  <c r="AJ1711"/>
  <c r="AK1711" s="1"/>
  <c r="L1712"/>
  <c r="N1712" s="1"/>
  <c r="P1712" s="1"/>
  <c r="R1712"/>
  <c r="AJ1712"/>
  <c r="AK1712" s="1"/>
  <c r="L1713"/>
  <c r="N1713" s="1"/>
  <c r="P1713" s="1"/>
  <c r="R1713"/>
  <c r="AJ1713"/>
  <c r="AK1713" s="1"/>
  <c r="L1714"/>
  <c r="N1714" s="1"/>
  <c r="P1714" s="1"/>
  <c r="R1714"/>
  <c r="AJ1714"/>
  <c r="AK1714" s="1"/>
  <c r="L1715"/>
  <c r="N1715" s="1"/>
  <c r="P1715" s="1"/>
  <c r="R1715"/>
  <c r="AJ1715"/>
  <c r="AK1715" s="1"/>
  <c r="L1716"/>
  <c r="N1716" s="1"/>
  <c r="P1716" s="1"/>
  <c r="R1716"/>
  <c r="AJ1716"/>
  <c r="AK1716" s="1"/>
  <c r="L1717"/>
  <c r="N1717" s="1"/>
  <c r="P1717" s="1"/>
  <c r="R1717"/>
  <c r="AJ1717"/>
  <c r="AK1717" s="1"/>
  <c r="L1718"/>
  <c r="N1718" s="1"/>
  <c r="P1718" s="1"/>
  <c r="R1718"/>
  <c r="AJ1718"/>
  <c r="AK1718" s="1"/>
  <c r="L1719"/>
  <c r="N1719" s="1"/>
  <c r="P1719" s="1"/>
  <c r="R1719"/>
  <c r="AJ1719"/>
  <c r="AK1719" s="1"/>
  <c r="L1720"/>
  <c r="N1720" s="1"/>
  <c r="P1720" s="1"/>
  <c r="R1720"/>
  <c r="AJ1720"/>
  <c r="AK1720" s="1"/>
  <c r="L1721"/>
  <c r="N1721" s="1"/>
  <c r="P1721" s="1"/>
  <c r="R1721"/>
  <c r="AJ1721"/>
  <c r="AK1721" s="1"/>
  <c r="L1722"/>
  <c r="N1722" s="1"/>
  <c r="P1722" s="1"/>
  <c r="R1722"/>
  <c r="AJ1722"/>
  <c r="AK1722" s="1"/>
  <c r="L1723"/>
  <c r="N1723" s="1"/>
  <c r="P1723" s="1"/>
  <c r="R1723"/>
  <c r="AJ1723"/>
  <c r="AK1723" s="1"/>
  <c r="L1724"/>
  <c r="N1724" s="1"/>
  <c r="P1724" s="1"/>
  <c r="R1724"/>
  <c r="AJ1724"/>
  <c r="AK1724" s="1"/>
  <c r="L1725"/>
  <c r="N1725" s="1"/>
  <c r="P1725" s="1"/>
  <c r="R1725"/>
  <c r="AJ1725"/>
  <c r="AK1725" s="1"/>
  <c r="L1726"/>
  <c r="N1726" s="1"/>
  <c r="P1726" s="1"/>
  <c r="R1726"/>
  <c r="AJ1726"/>
  <c r="AK1726" s="1"/>
  <c r="L1727"/>
  <c r="N1727" s="1"/>
  <c r="P1727" s="1"/>
  <c r="R1727"/>
  <c r="AJ1727"/>
  <c r="AK1727" s="1"/>
  <c r="L1728"/>
  <c r="N1728" s="1"/>
  <c r="P1728" s="1"/>
  <c r="R1728"/>
  <c r="AJ1728"/>
  <c r="AK1728" s="1"/>
  <c r="L1729"/>
  <c r="N1729" s="1"/>
  <c r="P1729" s="1"/>
  <c r="R1729"/>
  <c r="AJ1729"/>
  <c r="AK1729" s="1"/>
  <c r="L1730"/>
  <c r="N1730" s="1"/>
  <c r="P1730" s="1"/>
  <c r="R1730"/>
  <c r="AJ1730"/>
  <c r="AK1730" s="1"/>
  <c r="L1731"/>
  <c r="N1731" s="1"/>
  <c r="P1731" s="1"/>
  <c r="R1731"/>
  <c r="AJ1731"/>
  <c r="AK1731" s="1"/>
  <c r="L1732"/>
  <c r="N1732" s="1"/>
  <c r="P1732" s="1"/>
  <c r="R1732"/>
  <c r="AJ1732"/>
  <c r="AK1732" s="1"/>
  <c r="L1733"/>
  <c r="N1733" s="1"/>
  <c r="P1733" s="1"/>
  <c r="R1733"/>
  <c r="AJ1733"/>
  <c r="AK1733" s="1"/>
  <c r="L1734"/>
  <c r="N1734" s="1"/>
  <c r="P1734" s="1"/>
  <c r="R1734"/>
  <c r="AJ1734"/>
  <c r="AK1734" s="1"/>
  <c r="L1735"/>
  <c r="N1735" s="1"/>
  <c r="P1735" s="1"/>
  <c r="R1735"/>
  <c r="AJ1735"/>
  <c r="AK1735" s="1"/>
  <c r="L1736"/>
  <c r="N1736" s="1"/>
  <c r="P1736" s="1"/>
  <c r="R1736"/>
  <c r="AJ1736"/>
  <c r="AK1736" s="1"/>
  <c r="L1737"/>
  <c r="N1737" s="1"/>
  <c r="P1737" s="1"/>
  <c r="R1737"/>
  <c r="AJ1737"/>
  <c r="AK1737" s="1"/>
  <c r="L1738"/>
  <c r="N1738" s="1"/>
  <c r="P1738" s="1"/>
  <c r="R1738"/>
  <c r="AJ1738"/>
  <c r="AK1738" s="1"/>
  <c r="L1739"/>
  <c r="N1739" s="1"/>
  <c r="P1739" s="1"/>
  <c r="R1739"/>
  <c r="AJ1739"/>
  <c r="AK1739" s="1"/>
  <c r="L1740"/>
  <c r="N1740" s="1"/>
  <c r="P1740" s="1"/>
  <c r="R1740"/>
  <c r="AJ1740"/>
  <c r="AK1740" s="1"/>
  <c r="L1741"/>
  <c r="N1741" s="1"/>
  <c r="P1741" s="1"/>
  <c r="R1741"/>
  <c r="AJ1741"/>
  <c r="AK1741" s="1"/>
  <c r="L1742"/>
  <c r="N1742" s="1"/>
  <c r="P1742" s="1"/>
  <c r="R1742"/>
  <c r="AJ1742"/>
  <c r="AK1742" s="1"/>
  <c r="L1743"/>
  <c r="N1743" s="1"/>
  <c r="P1743" s="1"/>
  <c r="R1743"/>
  <c r="AJ1743"/>
  <c r="AK1743" s="1"/>
  <c r="L1744"/>
  <c r="N1744" s="1"/>
  <c r="P1744" s="1"/>
  <c r="R1744"/>
  <c r="AJ1744"/>
  <c r="AK1744" s="1"/>
  <c r="L1745"/>
  <c r="N1745" s="1"/>
  <c r="P1745" s="1"/>
  <c r="R1745"/>
  <c r="AJ1745"/>
  <c r="AK1745" s="1"/>
  <c r="L1746"/>
  <c r="N1746" s="1"/>
  <c r="P1746" s="1"/>
  <c r="R1746"/>
  <c r="AJ1746"/>
  <c r="AK1746" s="1"/>
  <c r="L1747"/>
  <c r="N1747" s="1"/>
  <c r="P1747" s="1"/>
  <c r="R1747"/>
  <c r="AJ1747"/>
  <c r="AK1747" s="1"/>
  <c r="L1748"/>
  <c r="N1748" s="1"/>
  <c r="P1748" s="1"/>
  <c r="R1748"/>
  <c r="AJ1748"/>
  <c r="AK1748" s="1"/>
  <c r="L1749"/>
  <c r="N1749"/>
  <c r="P1749" s="1"/>
  <c r="R1749"/>
  <c r="AJ1749"/>
  <c r="AK1749" s="1"/>
  <c r="L1750"/>
  <c r="N1750" s="1"/>
  <c r="P1750" s="1"/>
  <c r="R1750"/>
  <c r="AJ1750"/>
  <c r="AK1750" s="1"/>
  <c r="L1751"/>
  <c r="N1751" s="1"/>
  <c r="P1751" s="1"/>
  <c r="R1751"/>
  <c r="AJ1751"/>
  <c r="AK1751" s="1"/>
  <c r="L1752"/>
  <c r="N1752" s="1"/>
  <c r="P1752"/>
  <c r="R1752"/>
  <c r="AJ1752"/>
  <c r="AK1752" s="1"/>
  <c r="L1753"/>
  <c r="N1753"/>
  <c r="P1753" s="1"/>
  <c r="R1753"/>
  <c r="AJ1753"/>
  <c r="AK1753" s="1"/>
  <c r="L1754"/>
  <c r="N1754" s="1"/>
  <c r="P1754" s="1"/>
  <c r="R1754"/>
  <c r="AJ1754"/>
  <c r="AK1754" s="1"/>
  <c r="L1755"/>
  <c r="N1755" s="1"/>
  <c r="P1755" s="1"/>
  <c r="R1755"/>
  <c r="AJ1755"/>
  <c r="AK1755" s="1"/>
  <c r="L1756"/>
  <c r="N1756" s="1"/>
  <c r="P1756" s="1"/>
  <c r="R1756"/>
  <c r="AJ1756"/>
  <c r="AK1756" s="1"/>
  <c r="L1757"/>
  <c r="N1757" s="1"/>
  <c r="P1757" s="1"/>
  <c r="R1757"/>
  <c r="AJ1757"/>
  <c r="AK1757" s="1"/>
  <c r="L1758"/>
  <c r="N1758" s="1"/>
  <c r="P1758" s="1"/>
  <c r="R1758"/>
  <c r="AJ1758"/>
  <c r="AK1758" s="1"/>
  <c r="L1759"/>
  <c r="N1759" s="1"/>
  <c r="P1759" s="1"/>
  <c r="R1759"/>
  <c r="AJ1759"/>
  <c r="AK1759" s="1"/>
  <c r="L1760"/>
  <c r="N1760" s="1"/>
  <c r="P1760" s="1"/>
  <c r="R1760"/>
  <c r="AJ1760"/>
  <c r="AK1760" s="1"/>
  <c r="L1761"/>
  <c r="N1761" s="1"/>
  <c r="P1761" s="1"/>
  <c r="R1761"/>
  <c r="AJ1761"/>
  <c r="AK1761" s="1"/>
  <c r="L1762"/>
  <c r="N1762" s="1"/>
  <c r="P1762" s="1"/>
  <c r="R1762"/>
  <c r="AJ1762"/>
  <c r="AK1762" s="1"/>
  <c r="L1763"/>
  <c r="N1763" s="1"/>
  <c r="P1763" s="1"/>
  <c r="R1763"/>
  <c r="AJ1763"/>
  <c r="AK1763" s="1"/>
  <c r="L1764"/>
  <c r="N1764" s="1"/>
  <c r="P1764" s="1"/>
  <c r="R1764"/>
  <c r="AJ1764"/>
  <c r="AK1764" s="1"/>
  <c r="L1765"/>
  <c r="N1765" s="1"/>
  <c r="P1765" s="1"/>
  <c r="R1765"/>
  <c r="AJ1765"/>
  <c r="AK1765" s="1"/>
  <c r="L1766"/>
  <c r="N1766" s="1"/>
  <c r="P1766" s="1"/>
  <c r="R1766"/>
  <c r="AJ1766"/>
  <c r="AK1766" s="1"/>
  <c r="L1767"/>
  <c r="N1767" s="1"/>
  <c r="P1767" s="1"/>
  <c r="R1767"/>
  <c r="AJ1767"/>
  <c r="AK1767" s="1"/>
  <c r="L1768"/>
  <c r="N1768" s="1"/>
  <c r="P1768" s="1"/>
  <c r="R1768"/>
  <c r="AJ1768"/>
  <c r="AK1768" s="1"/>
  <c r="L1769"/>
  <c r="N1769" s="1"/>
  <c r="P1769" s="1"/>
  <c r="R1769"/>
  <c r="AJ1769"/>
  <c r="AK1769" s="1"/>
  <c r="L1770"/>
  <c r="N1770" s="1"/>
  <c r="P1770" s="1"/>
  <c r="R1770"/>
  <c r="AJ1770"/>
  <c r="AK1770" s="1"/>
  <c r="L1771"/>
  <c r="N1771" s="1"/>
  <c r="P1771" s="1"/>
  <c r="R1771"/>
  <c r="AJ1771"/>
  <c r="AK1771" s="1"/>
  <c r="L1772"/>
  <c r="N1772" s="1"/>
  <c r="P1772" s="1"/>
  <c r="R1772"/>
  <c r="AJ1772"/>
  <c r="AK1772" s="1"/>
  <c r="L1773"/>
  <c r="N1773" s="1"/>
  <c r="P1773" s="1"/>
  <c r="R1773"/>
  <c r="AJ1773"/>
  <c r="AK1773" s="1"/>
  <c r="L1774"/>
  <c r="N1774" s="1"/>
  <c r="P1774" s="1"/>
  <c r="R1774"/>
  <c r="AJ1774"/>
  <c r="AK1774" s="1"/>
  <c r="L1775"/>
  <c r="N1775" s="1"/>
  <c r="P1775" s="1"/>
  <c r="R1775"/>
  <c r="AJ1775"/>
  <c r="AK1775" s="1"/>
  <c r="L1776"/>
  <c r="N1776" s="1"/>
  <c r="P1776" s="1"/>
  <c r="R1776"/>
  <c r="AJ1776"/>
  <c r="AK1776" s="1"/>
  <c r="L1777"/>
  <c r="N1777" s="1"/>
  <c r="P1777" s="1"/>
  <c r="R1777"/>
  <c r="AJ1777"/>
  <c r="AK1777" s="1"/>
  <c r="L1778"/>
  <c r="N1778" s="1"/>
  <c r="P1778" s="1"/>
  <c r="R1778"/>
  <c r="AJ1778"/>
  <c r="AK1778" s="1"/>
  <c r="L1779"/>
  <c r="N1779" s="1"/>
  <c r="P1779" s="1"/>
  <c r="R1779"/>
  <c r="AJ1779"/>
  <c r="AK1779" s="1"/>
  <c r="L1780"/>
  <c r="N1780" s="1"/>
  <c r="P1780" s="1"/>
  <c r="R1780"/>
  <c r="AJ1780"/>
  <c r="AK1780" s="1"/>
  <c r="L1781"/>
  <c r="N1781" s="1"/>
  <c r="P1781" s="1"/>
  <c r="R1781"/>
  <c r="AJ1781"/>
  <c r="AK1781" s="1"/>
  <c r="L1782"/>
  <c r="N1782" s="1"/>
  <c r="P1782" s="1"/>
  <c r="R1782"/>
  <c r="AJ1782"/>
  <c r="AK1782" s="1"/>
  <c r="L1783"/>
  <c r="N1783" s="1"/>
  <c r="P1783" s="1"/>
  <c r="R1783"/>
  <c r="AJ1783"/>
  <c r="AK1783" s="1"/>
  <c r="L1784"/>
  <c r="N1784" s="1"/>
  <c r="P1784" s="1"/>
  <c r="R1784"/>
  <c r="AJ1784"/>
  <c r="AK1784" s="1"/>
  <c r="L1785"/>
  <c r="N1785" s="1"/>
  <c r="P1785" s="1"/>
  <c r="R1785"/>
  <c r="AJ1785"/>
  <c r="AK1785" s="1"/>
  <c r="L1786"/>
  <c r="N1786" s="1"/>
  <c r="P1786" s="1"/>
  <c r="R1786"/>
  <c r="AJ1786"/>
  <c r="AK1786" s="1"/>
  <c r="L1787"/>
  <c r="N1787" s="1"/>
  <c r="P1787" s="1"/>
  <c r="R1787"/>
  <c r="AJ1787"/>
  <c r="AK1787" s="1"/>
  <c r="L1788"/>
  <c r="N1788" s="1"/>
  <c r="P1788" s="1"/>
  <c r="R1788"/>
  <c r="AJ1788"/>
  <c r="AK1788" s="1"/>
  <c r="L1789"/>
  <c r="N1789" s="1"/>
  <c r="P1789" s="1"/>
  <c r="R1789"/>
  <c r="AJ1789"/>
  <c r="AK1789" s="1"/>
  <c r="L1790"/>
  <c r="N1790" s="1"/>
  <c r="P1790" s="1"/>
  <c r="R1790"/>
  <c r="AJ1790"/>
  <c r="AK1790" s="1"/>
  <c r="L1791"/>
  <c r="N1791" s="1"/>
  <c r="P1791" s="1"/>
  <c r="R1791"/>
  <c r="AJ1791"/>
  <c r="AK1791" s="1"/>
  <c r="L1792"/>
  <c r="N1792" s="1"/>
  <c r="P1792" s="1"/>
  <c r="R1792"/>
  <c r="AJ1792"/>
  <c r="AK1792" s="1"/>
  <c r="L1793"/>
  <c r="N1793" s="1"/>
  <c r="P1793" s="1"/>
  <c r="R1793"/>
  <c r="AJ1793"/>
  <c r="AK1793" s="1"/>
  <c r="L1794"/>
  <c r="N1794" s="1"/>
  <c r="P1794" s="1"/>
  <c r="R1794"/>
  <c r="AJ1794"/>
  <c r="AK1794" s="1"/>
  <c r="L1795"/>
  <c r="N1795" s="1"/>
  <c r="P1795" s="1"/>
  <c r="R1795"/>
  <c r="AJ1795"/>
  <c r="AK1795" s="1"/>
  <c r="L1796"/>
  <c r="N1796" s="1"/>
  <c r="P1796" s="1"/>
  <c r="R1796"/>
  <c r="AJ1796"/>
  <c r="AK1796" s="1"/>
  <c r="L1797"/>
  <c r="N1797" s="1"/>
  <c r="P1797" s="1"/>
  <c r="R1797"/>
  <c r="AJ1797"/>
  <c r="AK1797" s="1"/>
  <c r="L1798"/>
  <c r="N1798" s="1"/>
  <c r="P1798" s="1"/>
  <c r="R1798"/>
  <c r="AJ1798"/>
  <c r="AK1798" s="1"/>
  <c r="L1799"/>
  <c r="N1799" s="1"/>
  <c r="P1799" s="1"/>
  <c r="R1799"/>
  <c r="AJ1799"/>
  <c r="AK1799" s="1"/>
  <c r="L1800"/>
  <c r="N1800" s="1"/>
  <c r="P1800" s="1"/>
  <c r="R1800"/>
  <c r="AJ1800"/>
  <c r="AK1800" s="1"/>
  <c r="L1801"/>
  <c r="N1801" s="1"/>
  <c r="P1801" s="1"/>
  <c r="R1801"/>
  <c r="AJ1801"/>
  <c r="AK1801" s="1"/>
  <c r="L1802"/>
  <c r="N1802" s="1"/>
  <c r="P1802" s="1"/>
  <c r="R1802"/>
  <c r="AJ1802"/>
  <c r="AK1802" s="1"/>
  <c r="L1803"/>
  <c r="N1803" s="1"/>
  <c r="P1803" s="1"/>
  <c r="R1803"/>
  <c r="AJ1803"/>
  <c r="AK1803" s="1"/>
  <c r="L1804"/>
  <c r="N1804" s="1"/>
  <c r="P1804" s="1"/>
  <c r="R1804"/>
  <c r="AJ1804"/>
  <c r="AK1804" s="1"/>
  <c r="L1805"/>
  <c r="N1805" s="1"/>
  <c r="P1805" s="1"/>
  <c r="R1805"/>
  <c r="AJ1805"/>
  <c r="AK1805" s="1"/>
  <c r="L1806"/>
  <c r="N1806" s="1"/>
  <c r="P1806" s="1"/>
  <c r="R1806"/>
  <c r="AJ1806"/>
  <c r="AK1806" s="1"/>
  <c r="L1807"/>
  <c r="N1807" s="1"/>
  <c r="P1807" s="1"/>
  <c r="R1807"/>
  <c r="AJ1807"/>
  <c r="AK1807" s="1"/>
  <c r="L1808"/>
  <c r="N1808" s="1"/>
  <c r="P1808" s="1"/>
  <c r="R1808"/>
  <c r="AJ1808"/>
  <c r="AK1808" s="1"/>
  <c r="L1809"/>
  <c r="N1809" s="1"/>
  <c r="P1809" s="1"/>
  <c r="R1809"/>
  <c r="AJ1809"/>
  <c r="AK1809" s="1"/>
  <c r="L1810"/>
  <c r="N1810" s="1"/>
  <c r="P1810" s="1"/>
  <c r="R1810"/>
  <c r="AJ1810"/>
  <c r="AK1810" s="1"/>
  <c r="L1811"/>
  <c r="N1811" s="1"/>
  <c r="P1811" s="1"/>
  <c r="R1811"/>
  <c r="AJ1811"/>
  <c r="AK1811" s="1"/>
  <c r="L1812"/>
  <c r="N1812" s="1"/>
  <c r="P1812" s="1"/>
  <c r="R1812"/>
  <c r="AJ1812"/>
  <c r="AK1812" s="1"/>
  <c r="L1813"/>
  <c r="N1813" s="1"/>
  <c r="P1813" s="1"/>
  <c r="R1813"/>
  <c r="AJ1813"/>
  <c r="AK1813" s="1"/>
  <c r="L1814"/>
  <c r="N1814" s="1"/>
  <c r="P1814" s="1"/>
  <c r="R1814"/>
  <c r="AJ1814"/>
  <c r="AK1814" s="1"/>
  <c r="L1815"/>
  <c r="N1815" s="1"/>
  <c r="P1815" s="1"/>
  <c r="R1815"/>
  <c r="AJ1815"/>
  <c r="AK1815" s="1"/>
  <c r="L1816"/>
  <c r="N1816" s="1"/>
  <c r="P1816" s="1"/>
  <c r="R1816"/>
  <c r="AJ1816"/>
  <c r="AK1816" s="1"/>
  <c r="L1817"/>
  <c r="N1817" s="1"/>
  <c r="P1817" s="1"/>
  <c r="R1817"/>
  <c r="AJ1817"/>
  <c r="AK1817" s="1"/>
  <c r="L1818"/>
  <c r="N1818" s="1"/>
  <c r="P1818" s="1"/>
  <c r="R1818"/>
  <c r="AJ1818"/>
  <c r="AK1818" s="1"/>
  <c r="L1819"/>
  <c r="N1819" s="1"/>
  <c r="P1819" s="1"/>
  <c r="R1819"/>
  <c r="AJ1819"/>
  <c r="AK1819" s="1"/>
  <c r="L1820"/>
  <c r="N1820" s="1"/>
  <c r="P1820" s="1"/>
  <c r="R1820"/>
  <c r="AJ1820"/>
  <c r="AK1820" s="1"/>
  <c r="L1821"/>
  <c r="N1821" s="1"/>
  <c r="P1821" s="1"/>
  <c r="R1821"/>
  <c r="AJ1821"/>
  <c r="AK1821" s="1"/>
  <c r="L1822"/>
  <c r="N1822" s="1"/>
  <c r="P1822" s="1"/>
  <c r="R1822"/>
  <c r="AJ1822"/>
  <c r="AK1822" s="1"/>
  <c r="L1823"/>
  <c r="N1823" s="1"/>
  <c r="P1823" s="1"/>
  <c r="R1823"/>
  <c r="AJ1823"/>
  <c r="AK1823" s="1"/>
  <c r="L1824"/>
  <c r="N1824" s="1"/>
  <c r="P1824" s="1"/>
  <c r="R1824"/>
  <c r="AJ1824"/>
  <c r="AK1824" s="1"/>
  <c r="L1825"/>
  <c r="N1825"/>
  <c r="P1825" s="1"/>
  <c r="R1825"/>
  <c r="AJ1825"/>
  <c r="AK1825" s="1"/>
  <c r="L1826"/>
  <c r="N1826" s="1"/>
  <c r="P1826" s="1"/>
  <c r="R1826"/>
  <c r="AJ1826"/>
  <c r="AK1826" s="1"/>
  <c r="L1827"/>
  <c r="N1827" s="1"/>
  <c r="P1827" s="1"/>
  <c r="R1827"/>
  <c r="AJ1827"/>
  <c r="AK1827" s="1"/>
  <c r="L1828"/>
  <c r="N1828" s="1"/>
  <c r="P1828" s="1"/>
  <c r="R1828"/>
  <c r="AJ1828"/>
  <c r="AK1828" s="1"/>
  <c r="L1829"/>
  <c r="N1829" s="1"/>
  <c r="P1829" s="1"/>
  <c r="R1829"/>
  <c r="AJ1829"/>
  <c r="AK1829" s="1"/>
  <c r="L1830"/>
  <c r="N1830" s="1"/>
  <c r="P1830" s="1"/>
  <c r="R1830"/>
  <c r="AJ1830"/>
  <c r="AK1830" s="1"/>
  <c r="L1831"/>
  <c r="N1831" s="1"/>
  <c r="P1831" s="1"/>
  <c r="R1831"/>
  <c r="AJ1831"/>
  <c r="AK1831" s="1"/>
  <c r="L1832"/>
  <c r="N1832" s="1"/>
  <c r="P1832" s="1"/>
  <c r="R1832"/>
  <c r="AJ1832"/>
  <c r="AK1832" s="1"/>
  <c r="L1833"/>
  <c r="N1833" s="1"/>
  <c r="P1833" s="1"/>
  <c r="R1833"/>
  <c r="AJ1833"/>
  <c r="AK1833" s="1"/>
  <c r="L1834"/>
  <c r="N1834" s="1"/>
  <c r="P1834" s="1"/>
  <c r="R1834"/>
  <c r="AJ1834"/>
  <c r="AK1834" s="1"/>
  <c r="L1835"/>
  <c r="N1835" s="1"/>
  <c r="P1835" s="1"/>
  <c r="R1835"/>
  <c r="AJ1835"/>
  <c r="AK1835" s="1"/>
  <c r="L1836"/>
  <c r="N1836" s="1"/>
  <c r="P1836" s="1"/>
  <c r="R1836"/>
  <c r="AJ1836"/>
  <c r="AK1836" s="1"/>
  <c r="L1837"/>
  <c r="N1837" s="1"/>
  <c r="P1837" s="1"/>
  <c r="R1837"/>
  <c r="AJ1837"/>
  <c r="AK1837" s="1"/>
  <c r="L1838"/>
  <c r="N1838" s="1"/>
  <c r="P1838" s="1"/>
  <c r="R1838"/>
  <c r="AJ1838"/>
  <c r="AK1838" s="1"/>
  <c r="L1839"/>
  <c r="N1839" s="1"/>
  <c r="P1839" s="1"/>
  <c r="R1839"/>
  <c r="AJ1839"/>
  <c r="AK1839" s="1"/>
  <c r="L1840"/>
  <c r="N1840" s="1"/>
  <c r="P1840"/>
  <c r="R1840"/>
  <c r="AJ1840"/>
  <c r="AK1840" s="1"/>
  <c r="L1841"/>
  <c r="N1841"/>
  <c r="P1841" s="1"/>
  <c r="R1841"/>
  <c r="AJ1841"/>
  <c r="AK1841" s="1"/>
  <c r="L1842"/>
  <c r="N1842" s="1"/>
  <c r="P1842" s="1"/>
  <c r="R1842"/>
  <c r="AJ1842"/>
  <c r="AK1842" s="1"/>
  <c r="L1843"/>
  <c r="N1843" s="1"/>
  <c r="P1843" s="1"/>
  <c r="R1843"/>
  <c r="AJ1843"/>
  <c r="AK1843" s="1"/>
  <c r="L1844"/>
  <c r="N1844" s="1"/>
  <c r="P1844" s="1"/>
  <c r="R1844"/>
  <c r="AJ1844"/>
  <c r="AK1844" s="1"/>
  <c r="L1845"/>
  <c r="N1845" s="1"/>
  <c r="P1845" s="1"/>
  <c r="R1845"/>
  <c r="AJ1845"/>
  <c r="AK1845" s="1"/>
  <c r="L1846"/>
  <c r="N1846" s="1"/>
  <c r="P1846" s="1"/>
  <c r="R1846"/>
  <c r="AJ1846"/>
  <c r="AK1846" s="1"/>
  <c r="L1847"/>
  <c r="N1847" s="1"/>
  <c r="P1847" s="1"/>
  <c r="R1847"/>
  <c r="AJ1847"/>
  <c r="AK1847" s="1"/>
  <c r="L1848"/>
  <c r="N1848" s="1"/>
  <c r="P1848"/>
  <c r="R1848"/>
  <c r="AJ1848"/>
  <c r="AK1848" s="1"/>
  <c r="L1849"/>
  <c r="N1849"/>
  <c r="P1849" s="1"/>
  <c r="R1849"/>
  <c r="AJ1849"/>
  <c r="AK1849" s="1"/>
  <c r="L1850"/>
  <c r="N1850" s="1"/>
  <c r="P1850" s="1"/>
  <c r="R1850"/>
  <c r="AJ1850"/>
  <c r="AK1850" s="1"/>
  <c r="L1851"/>
  <c r="N1851" s="1"/>
  <c r="P1851" s="1"/>
  <c r="R1851"/>
  <c r="AJ1851"/>
  <c r="AK1851" s="1"/>
  <c r="L1852"/>
  <c r="N1852" s="1"/>
  <c r="P1852" s="1"/>
  <c r="R1852"/>
  <c r="AJ1852"/>
  <c r="AK1852" s="1"/>
  <c r="L1853"/>
  <c r="N1853" s="1"/>
  <c r="P1853" s="1"/>
  <c r="R1853"/>
  <c r="AJ1853"/>
  <c r="AK1853" s="1"/>
  <c r="L1854"/>
  <c r="N1854" s="1"/>
  <c r="P1854" s="1"/>
  <c r="R1854"/>
  <c r="AJ1854"/>
  <c r="AK1854" s="1"/>
  <c r="L1855"/>
  <c r="N1855" s="1"/>
  <c r="P1855" s="1"/>
  <c r="R1855"/>
  <c r="AJ1855"/>
  <c r="AK1855" s="1"/>
  <c r="L1856"/>
  <c r="N1856" s="1"/>
  <c r="P1856" s="1"/>
  <c r="R1856"/>
  <c r="AJ1856"/>
  <c r="AK1856" s="1"/>
  <c r="L1857"/>
  <c r="N1857" s="1"/>
  <c r="P1857" s="1"/>
  <c r="R1857"/>
  <c r="AJ1857"/>
  <c r="AK1857" s="1"/>
  <c r="L1858"/>
  <c r="N1858" s="1"/>
  <c r="P1858" s="1"/>
  <c r="R1858"/>
  <c r="AJ1858"/>
  <c r="AK1858" s="1"/>
  <c r="L1859"/>
  <c r="N1859" s="1"/>
  <c r="P1859" s="1"/>
  <c r="R1859"/>
  <c r="AJ1859"/>
  <c r="AK1859" s="1"/>
  <c r="L1860"/>
  <c r="N1860" s="1"/>
  <c r="P1860" s="1"/>
  <c r="R1860"/>
  <c r="AJ1860"/>
  <c r="AK1860" s="1"/>
  <c r="L1861"/>
  <c r="N1861" s="1"/>
  <c r="P1861" s="1"/>
  <c r="R1861"/>
  <c r="AJ1861"/>
  <c r="AK1861" s="1"/>
  <c r="L1862"/>
  <c r="N1862" s="1"/>
  <c r="P1862" s="1"/>
  <c r="R1862"/>
  <c r="AJ1862"/>
  <c r="AK1862" s="1"/>
  <c r="L1863"/>
  <c r="N1863" s="1"/>
  <c r="P1863" s="1"/>
  <c r="R1863"/>
  <c r="AJ1863"/>
  <c r="AK1863" s="1"/>
  <c r="L1864"/>
  <c r="N1864" s="1"/>
  <c r="P1864" s="1"/>
  <c r="R1864"/>
  <c r="AJ1864"/>
  <c r="AK1864" s="1"/>
  <c r="L1865"/>
  <c r="N1865" s="1"/>
  <c r="P1865" s="1"/>
  <c r="R1865"/>
  <c r="AJ1865"/>
  <c r="AK1865" s="1"/>
  <c r="L1866"/>
  <c r="N1866" s="1"/>
  <c r="P1866" s="1"/>
  <c r="R1866"/>
  <c r="AJ1866"/>
  <c r="AK1866" s="1"/>
  <c r="L1867"/>
  <c r="N1867" s="1"/>
  <c r="P1867" s="1"/>
  <c r="R1867"/>
  <c r="AJ1867"/>
  <c r="AK1867" s="1"/>
  <c r="L1868"/>
  <c r="N1868" s="1"/>
  <c r="P1868" s="1"/>
  <c r="R1868"/>
  <c r="AJ1868"/>
  <c r="AK1868" s="1"/>
  <c r="L1869"/>
  <c r="N1869" s="1"/>
  <c r="P1869" s="1"/>
  <c r="R1869"/>
  <c r="AJ1869"/>
  <c r="AK1869" s="1"/>
  <c r="L1870"/>
  <c r="N1870" s="1"/>
  <c r="P1870" s="1"/>
  <c r="R1870"/>
  <c r="AJ1870"/>
  <c r="AK1870" s="1"/>
  <c r="L1871"/>
  <c r="N1871" s="1"/>
  <c r="P1871" s="1"/>
  <c r="R1871"/>
  <c r="AJ1871"/>
  <c r="AK1871" s="1"/>
  <c r="L1872"/>
  <c r="N1872" s="1"/>
  <c r="P1872" s="1"/>
  <c r="R1872"/>
  <c r="AJ1872"/>
  <c r="AK1872" s="1"/>
  <c r="L1873"/>
  <c r="N1873" s="1"/>
  <c r="P1873" s="1"/>
  <c r="R1873"/>
  <c r="AJ1873"/>
  <c r="AK1873" s="1"/>
  <c r="L1874"/>
  <c r="N1874" s="1"/>
  <c r="P1874" s="1"/>
  <c r="R1874"/>
  <c r="AJ1874"/>
  <c r="AK1874" s="1"/>
  <c r="L1875"/>
  <c r="N1875" s="1"/>
  <c r="P1875" s="1"/>
  <c r="R1875"/>
  <c r="AJ1875"/>
  <c r="AK1875" s="1"/>
  <c r="L1876"/>
  <c r="N1876" s="1"/>
  <c r="P1876" s="1"/>
  <c r="R1876"/>
  <c r="AJ1876"/>
  <c r="AK1876" s="1"/>
  <c r="L1877"/>
  <c r="N1877" s="1"/>
  <c r="P1877" s="1"/>
  <c r="R1877"/>
  <c r="AJ1877"/>
  <c r="AK1877" s="1"/>
  <c r="L1878"/>
  <c r="N1878" s="1"/>
  <c r="P1878" s="1"/>
  <c r="R1878"/>
  <c r="AJ1878"/>
  <c r="AK1878" s="1"/>
  <c r="L1879"/>
  <c r="N1879" s="1"/>
  <c r="P1879" s="1"/>
  <c r="R1879"/>
  <c r="AJ1879"/>
  <c r="AK1879" s="1"/>
  <c r="L1880"/>
  <c r="N1880" s="1"/>
  <c r="P1880" s="1"/>
  <c r="R1880"/>
  <c r="AJ1880"/>
  <c r="AK1880" s="1"/>
  <c r="L1881"/>
  <c r="N1881" s="1"/>
  <c r="P1881" s="1"/>
  <c r="R1881"/>
  <c r="AJ1881"/>
  <c r="AK1881" s="1"/>
  <c r="L1882"/>
  <c r="N1882" s="1"/>
  <c r="P1882" s="1"/>
  <c r="R1882"/>
  <c r="AJ1882"/>
  <c r="AK1882" s="1"/>
  <c r="L1883"/>
  <c r="N1883" s="1"/>
  <c r="P1883" s="1"/>
  <c r="R1883"/>
  <c r="AJ1883"/>
  <c r="AK1883" s="1"/>
  <c r="L1884"/>
  <c r="N1884" s="1"/>
  <c r="P1884" s="1"/>
  <c r="R1884"/>
  <c r="AJ1884"/>
  <c r="AK1884" s="1"/>
  <c r="L1885"/>
  <c r="N1885" s="1"/>
  <c r="P1885" s="1"/>
  <c r="R1885"/>
  <c r="AJ1885"/>
  <c r="AK1885" s="1"/>
  <c r="L1886"/>
  <c r="N1886" s="1"/>
  <c r="P1886" s="1"/>
  <c r="R1886"/>
  <c r="AJ1886"/>
  <c r="AK1886" s="1"/>
  <c r="L1887"/>
  <c r="N1887" s="1"/>
  <c r="P1887" s="1"/>
  <c r="R1887"/>
  <c r="AJ1887"/>
  <c r="AK1887" s="1"/>
  <c r="L1888"/>
  <c r="N1888" s="1"/>
  <c r="P1888" s="1"/>
  <c r="R1888"/>
  <c r="AJ1888"/>
  <c r="AK1888" s="1"/>
  <c r="L1889"/>
  <c r="N1889" s="1"/>
  <c r="P1889" s="1"/>
  <c r="R1889"/>
  <c r="AJ1889"/>
  <c r="AK1889" s="1"/>
  <c r="L1890"/>
  <c r="N1890" s="1"/>
  <c r="P1890" s="1"/>
  <c r="R1890"/>
  <c r="AJ1890"/>
  <c r="AK1890" s="1"/>
  <c r="L1891"/>
  <c r="N1891" s="1"/>
  <c r="P1891" s="1"/>
  <c r="R1891"/>
  <c r="AJ1891"/>
  <c r="AK1891" s="1"/>
  <c r="L1892"/>
  <c r="N1892" s="1"/>
  <c r="P1892" s="1"/>
  <c r="R1892"/>
  <c r="AJ1892"/>
  <c r="AK1892" s="1"/>
  <c r="L1893"/>
  <c r="N1893" s="1"/>
  <c r="P1893" s="1"/>
  <c r="R1893"/>
  <c r="AJ1893"/>
  <c r="AK1893" s="1"/>
  <c r="L1894"/>
  <c r="N1894" s="1"/>
  <c r="P1894" s="1"/>
  <c r="R1894"/>
  <c r="AJ1894"/>
  <c r="AK1894" s="1"/>
  <c r="L1895"/>
  <c r="N1895" s="1"/>
  <c r="P1895" s="1"/>
  <c r="R1895"/>
  <c r="AJ1895"/>
  <c r="AK1895" s="1"/>
  <c r="L1896"/>
  <c r="N1896" s="1"/>
  <c r="P1896" s="1"/>
  <c r="R1896"/>
  <c r="AJ1896"/>
  <c r="AK1896" s="1"/>
  <c r="L1897"/>
  <c r="N1897" s="1"/>
  <c r="P1897" s="1"/>
  <c r="R1897"/>
  <c r="AJ1897"/>
  <c r="AK1897" s="1"/>
  <c r="L1898"/>
  <c r="N1898" s="1"/>
  <c r="P1898" s="1"/>
  <c r="R1898"/>
  <c r="AJ1898"/>
  <c r="AK1898" s="1"/>
  <c r="L1899"/>
  <c r="N1899" s="1"/>
  <c r="P1899" s="1"/>
  <c r="R1899"/>
  <c r="AJ1899"/>
  <c r="AK1899" s="1"/>
  <c r="L1900"/>
  <c r="N1900" s="1"/>
  <c r="P1900" s="1"/>
  <c r="R1900"/>
  <c r="AJ1900"/>
  <c r="AK1900" s="1"/>
  <c r="L1901"/>
  <c r="N1901" s="1"/>
  <c r="P1901" s="1"/>
  <c r="R1901"/>
  <c r="AJ1901"/>
  <c r="AK1901" s="1"/>
  <c r="L1902"/>
  <c r="N1902" s="1"/>
  <c r="P1902" s="1"/>
  <c r="R1902"/>
  <c r="AJ1902"/>
  <c r="AK1902" s="1"/>
  <c r="L1903"/>
  <c r="N1903" s="1"/>
  <c r="P1903" s="1"/>
  <c r="R1903"/>
  <c r="AJ1903"/>
  <c r="AK1903" s="1"/>
  <c r="L1904"/>
  <c r="N1904" s="1"/>
  <c r="P1904" s="1"/>
  <c r="R1904"/>
  <c r="AJ1904"/>
  <c r="AK1904" s="1"/>
  <c r="L1905"/>
  <c r="N1905" s="1"/>
  <c r="P1905" s="1"/>
  <c r="R1905"/>
  <c r="AJ1905"/>
  <c r="AK1905" s="1"/>
  <c r="L1906"/>
  <c r="N1906" s="1"/>
  <c r="P1906" s="1"/>
  <c r="R1906"/>
  <c r="AJ1906"/>
  <c r="AK1906" s="1"/>
  <c r="L1907"/>
  <c r="N1907" s="1"/>
  <c r="P1907" s="1"/>
  <c r="R1907"/>
  <c r="AJ1907"/>
  <c r="AK1907" s="1"/>
  <c r="L1908"/>
  <c r="N1908" s="1"/>
  <c r="P1908" s="1"/>
  <c r="R1908"/>
  <c r="AJ1908"/>
  <c r="AK1908" s="1"/>
  <c r="L1909"/>
  <c r="N1909" s="1"/>
  <c r="P1909" s="1"/>
  <c r="R1909"/>
  <c r="AJ1909"/>
  <c r="AK1909" s="1"/>
  <c r="L1910"/>
  <c r="N1910" s="1"/>
  <c r="P1910" s="1"/>
  <c r="R1910"/>
  <c r="AJ1910"/>
  <c r="AK1910" s="1"/>
  <c r="L1911"/>
  <c r="N1911" s="1"/>
  <c r="P1911" s="1"/>
  <c r="R1911"/>
  <c r="AJ1911"/>
  <c r="AK1911" s="1"/>
  <c r="L1912"/>
  <c r="N1912" s="1"/>
  <c r="P1912" s="1"/>
  <c r="R1912"/>
  <c r="AJ1912"/>
  <c r="AK1912" s="1"/>
  <c r="L1913"/>
  <c r="N1913" s="1"/>
  <c r="P1913" s="1"/>
  <c r="R1913"/>
  <c r="AJ1913"/>
  <c r="AK1913" s="1"/>
  <c r="L1914"/>
  <c r="N1914" s="1"/>
  <c r="P1914" s="1"/>
  <c r="R1914"/>
  <c r="AJ1914"/>
  <c r="AK1914" s="1"/>
  <c r="L1915"/>
  <c r="N1915" s="1"/>
  <c r="P1915" s="1"/>
  <c r="R1915"/>
  <c r="AJ1915"/>
  <c r="AK1915" s="1"/>
  <c r="L1916"/>
  <c r="N1916" s="1"/>
  <c r="P1916" s="1"/>
  <c r="R1916"/>
  <c r="AJ1916"/>
  <c r="AK1916" s="1"/>
  <c r="L1917"/>
  <c r="N1917"/>
  <c r="P1917" s="1"/>
  <c r="R1917"/>
  <c r="AJ1917"/>
  <c r="AK1917" s="1"/>
  <c r="L1918"/>
  <c r="N1918" s="1"/>
  <c r="P1918" s="1"/>
  <c r="R1918"/>
  <c r="AJ1918"/>
  <c r="AK1918" s="1"/>
  <c r="L1919"/>
  <c r="N1919" s="1"/>
  <c r="P1919" s="1"/>
  <c r="R1919"/>
  <c r="AJ1919"/>
  <c r="AK1919" s="1"/>
  <c r="L1920"/>
  <c r="N1920" s="1"/>
  <c r="P1920" s="1"/>
  <c r="R1920"/>
  <c r="AJ1920"/>
  <c r="AK1920" s="1"/>
  <c r="L1921"/>
  <c r="N1921" s="1"/>
  <c r="P1921" s="1"/>
  <c r="R1921"/>
  <c r="AJ1921"/>
  <c r="AK1921" s="1"/>
  <c r="L1922"/>
  <c r="N1922" s="1"/>
  <c r="P1922" s="1"/>
  <c r="R1922"/>
  <c r="AJ1922"/>
  <c r="AK1922" s="1"/>
  <c r="L1923"/>
  <c r="N1923" s="1"/>
  <c r="P1923" s="1"/>
  <c r="R1923"/>
  <c r="AJ1923"/>
  <c r="AK1923" s="1"/>
  <c r="L1924"/>
  <c r="N1924" s="1"/>
  <c r="P1924" s="1"/>
  <c r="R1924"/>
  <c r="AJ1924"/>
  <c r="AK1924" s="1"/>
  <c r="L1925"/>
  <c r="N1925" s="1"/>
  <c r="P1925" s="1"/>
  <c r="R1925"/>
  <c r="AJ1925"/>
  <c r="AK1925" s="1"/>
  <c r="L1926"/>
  <c r="N1926" s="1"/>
  <c r="P1926" s="1"/>
  <c r="R1926"/>
  <c r="AJ1926"/>
  <c r="AK1926" s="1"/>
  <c r="L1927"/>
  <c r="N1927" s="1"/>
  <c r="P1927" s="1"/>
  <c r="R1927"/>
  <c r="AJ1927"/>
  <c r="AK1927" s="1"/>
  <c r="L1928"/>
  <c r="N1928" s="1"/>
  <c r="P1928" s="1"/>
  <c r="R1928"/>
  <c r="AJ1928"/>
  <c r="AK1928" s="1"/>
  <c r="L1929"/>
  <c r="N1929" s="1"/>
  <c r="P1929" s="1"/>
  <c r="R1929"/>
  <c r="AJ1929"/>
  <c r="AK1929" s="1"/>
  <c r="L1930"/>
  <c r="N1930" s="1"/>
  <c r="P1930" s="1"/>
  <c r="R1930"/>
  <c r="AJ1930"/>
  <c r="AK1930" s="1"/>
  <c r="L1931"/>
  <c r="N1931" s="1"/>
  <c r="P1931" s="1"/>
  <c r="R1931"/>
  <c r="AJ1931"/>
  <c r="AK1931" s="1"/>
  <c r="L1932"/>
  <c r="N1932" s="1"/>
  <c r="P1932" s="1"/>
  <c r="R1932"/>
  <c r="AJ1932"/>
  <c r="AK1932" s="1"/>
  <c r="L1933"/>
  <c r="N1933" s="1"/>
  <c r="P1933" s="1"/>
  <c r="R1933"/>
  <c r="AJ1933"/>
  <c r="AK1933" s="1"/>
  <c r="L1934"/>
  <c r="N1934" s="1"/>
  <c r="P1934" s="1"/>
  <c r="R1934"/>
  <c r="AJ1934"/>
  <c r="AK1934" s="1"/>
  <c r="L1935"/>
  <c r="N1935" s="1"/>
  <c r="P1935" s="1"/>
  <c r="R1935"/>
  <c r="AJ1935"/>
  <c r="AK1935" s="1"/>
  <c r="L1936"/>
  <c r="N1936" s="1"/>
  <c r="P1936" s="1"/>
  <c r="R1936"/>
  <c r="AJ1936"/>
  <c r="AK1936" s="1"/>
  <c r="L1937"/>
  <c r="N1937" s="1"/>
  <c r="P1937" s="1"/>
  <c r="R1937"/>
  <c r="AJ1937"/>
  <c r="AK1937" s="1"/>
  <c r="L1938"/>
  <c r="N1938" s="1"/>
  <c r="P1938" s="1"/>
  <c r="R1938"/>
  <c r="AJ1938"/>
  <c r="AK1938" s="1"/>
  <c r="L1939"/>
  <c r="N1939" s="1"/>
  <c r="P1939" s="1"/>
  <c r="R1939"/>
  <c r="AJ1939"/>
  <c r="AK1939" s="1"/>
  <c r="L1940"/>
  <c r="N1940" s="1"/>
  <c r="P1940" s="1"/>
  <c r="R1940"/>
  <c r="AJ1940"/>
  <c r="AK1940" s="1"/>
  <c r="L1941"/>
  <c r="N1941" s="1"/>
  <c r="P1941" s="1"/>
  <c r="R1941"/>
  <c r="AJ1941"/>
  <c r="AK1941" s="1"/>
  <c r="L1942"/>
  <c r="N1942" s="1"/>
  <c r="P1942" s="1"/>
  <c r="R1942"/>
  <c r="AJ1942"/>
  <c r="AK1942" s="1"/>
  <c r="L1943"/>
  <c r="N1943" s="1"/>
  <c r="P1943" s="1"/>
  <c r="R1943"/>
  <c r="AJ1943"/>
  <c r="AK1943" s="1"/>
  <c r="L1944"/>
  <c r="N1944" s="1"/>
  <c r="P1944" s="1"/>
  <c r="R1944"/>
  <c r="AJ1944"/>
  <c r="AK1944" s="1"/>
  <c r="L1945"/>
  <c r="N1945" s="1"/>
  <c r="P1945" s="1"/>
  <c r="R1945"/>
  <c r="AJ1945"/>
  <c r="AK1945" s="1"/>
  <c r="L1946"/>
  <c r="N1946" s="1"/>
  <c r="P1946" s="1"/>
  <c r="R1946"/>
  <c r="AJ1946"/>
  <c r="AK1946" s="1"/>
  <c r="L1947"/>
  <c r="N1947" s="1"/>
  <c r="P1947" s="1"/>
  <c r="R1947"/>
  <c r="AJ1947"/>
  <c r="AK1947" s="1"/>
  <c r="L1948"/>
  <c r="N1948" s="1"/>
  <c r="P1948" s="1"/>
  <c r="R1948"/>
  <c r="AJ1948"/>
  <c r="AK1948" s="1"/>
  <c r="L1949"/>
  <c r="N1949" s="1"/>
  <c r="P1949" s="1"/>
  <c r="R1949"/>
  <c r="AJ1949"/>
  <c r="AK1949" s="1"/>
  <c r="L1950"/>
  <c r="N1950" s="1"/>
  <c r="P1950" s="1"/>
  <c r="R1950"/>
  <c r="AJ1950"/>
  <c r="AK1950" s="1"/>
  <c r="L1951"/>
  <c r="N1951" s="1"/>
  <c r="P1951" s="1"/>
  <c r="R1951"/>
  <c r="AJ1951"/>
  <c r="AK1951" s="1"/>
  <c r="L1952"/>
  <c r="N1952" s="1"/>
  <c r="P1952" s="1"/>
  <c r="R1952"/>
  <c r="AJ1952"/>
  <c r="AK1952" s="1"/>
  <c r="L1953"/>
  <c r="N1953" s="1"/>
  <c r="P1953" s="1"/>
  <c r="R1953"/>
  <c r="AJ1953"/>
  <c r="AK1953" s="1"/>
  <c r="L1954"/>
  <c r="N1954" s="1"/>
  <c r="P1954" s="1"/>
  <c r="R1954"/>
  <c r="AJ1954"/>
  <c r="AK1954" s="1"/>
  <c r="L1955"/>
  <c r="N1955" s="1"/>
  <c r="P1955" s="1"/>
  <c r="R1955"/>
  <c r="AJ1955"/>
  <c r="AK1955" s="1"/>
  <c r="L1956"/>
  <c r="N1956" s="1"/>
  <c r="P1956" s="1"/>
  <c r="R1956"/>
  <c r="AJ1956"/>
  <c r="AK1956" s="1"/>
  <c r="L1957"/>
  <c r="N1957" s="1"/>
  <c r="P1957" s="1"/>
  <c r="R1957"/>
  <c r="AJ1957"/>
  <c r="AK1957" s="1"/>
  <c r="L1958"/>
  <c r="N1958" s="1"/>
  <c r="P1958" s="1"/>
  <c r="R1958"/>
  <c r="AJ1958"/>
  <c r="AK1958" s="1"/>
  <c r="L1959"/>
  <c r="N1959" s="1"/>
  <c r="P1959" s="1"/>
  <c r="R1959"/>
  <c r="AJ1959"/>
  <c r="AK1959" s="1"/>
  <c r="L1960"/>
  <c r="N1960" s="1"/>
  <c r="P1960" s="1"/>
  <c r="R1960"/>
  <c r="AJ1960"/>
  <c r="AK1960" s="1"/>
  <c r="L1961"/>
  <c r="N1961" s="1"/>
  <c r="P1961" s="1"/>
  <c r="R1961"/>
  <c r="AJ1961"/>
  <c r="AK1961" s="1"/>
  <c r="L1962"/>
  <c r="N1962" s="1"/>
  <c r="P1962" s="1"/>
  <c r="R1962"/>
  <c r="AJ1962"/>
  <c r="AK1962" s="1"/>
  <c r="L1963"/>
  <c r="N1963" s="1"/>
  <c r="P1963" s="1"/>
  <c r="R1963"/>
  <c r="AJ1963"/>
  <c r="AK1963" s="1"/>
  <c r="L1964"/>
  <c r="N1964" s="1"/>
  <c r="P1964" s="1"/>
  <c r="R1964"/>
  <c r="AJ1964"/>
  <c r="AK1964" s="1"/>
  <c r="L1965"/>
  <c r="N1965" s="1"/>
  <c r="P1965" s="1"/>
  <c r="R1965"/>
  <c r="AJ1965"/>
  <c r="AK1965" s="1"/>
  <c r="L1966"/>
  <c r="N1966" s="1"/>
  <c r="P1966" s="1"/>
  <c r="R1966"/>
  <c r="AJ1966"/>
  <c r="AK1966" s="1"/>
  <c r="L1967"/>
  <c r="N1967" s="1"/>
  <c r="P1967" s="1"/>
  <c r="R1967"/>
  <c r="AJ1967"/>
  <c r="AK1967" s="1"/>
  <c r="L1968"/>
  <c r="N1968" s="1"/>
  <c r="P1968" s="1"/>
  <c r="R1968"/>
  <c r="AJ1968"/>
  <c r="AK1968" s="1"/>
  <c r="L1969"/>
  <c r="N1969" s="1"/>
  <c r="P1969" s="1"/>
  <c r="R1969"/>
  <c r="AJ1969"/>
  <c r="AK1969" s="1"/>
  <c r="L1970"/>
  <c r="N1970" s="1"/>
  <c r="P1970" s="1"/>
  <c r="R1970"/>
  <c r="AJ1970"/>
  <c r="AK1970" s="1"/>
  <c r="L1971"/>
  <c r="N1971" s="1"/>
  <c r="P1971" s="1"/>
  <c r="R1971"/>
  <c r="AJ1971"/>
  <c r="AK1971" s="1"/>
  <c r="L1972"/>
  <c r="N1972" s="1"/>
  <c r="P1972" s="1"/>
  <c r="R1972"/>
  <c r="AJ1972"/>
  <c r="AK1972" s="1"/>
  <c r="L1973"/>
  <c r="N1973" s="1"/>
  <c r="P1973" s="1"/>
  <c r="R1973"/>
  <c r="AJ1973"/>
  <c r="AK1973" s="1"/>
  <c r="L1974"/>
  <c r="N1974" s="1"/>
  <c r="P1974" s="1"/>
  <c r="R1974"/>
  <c r="AJ1974"/>
  <c r="AK1974" s="1"/>
  <c r="L1975"/>
  <c r="N1975" s="1"/>
  <c r="P1975" s="1"/>
  <c r="R1975"/>
  <c r="AJ1975"/>
  <c r="AK1975" s="1"/>
  <c r="L1976"/>
  <c r="N1976" s="1"/>
  <c r="P1976" s="1"/>
  <c r="R1976"/>
  <c r="AJ1976"/>
  <c r="AK1976" s="1"/>
  <c r="L1977"/>
  <c r="N1977" s="1"/>
  <c r="P1977" s="1"/>
  <c r="R1977"/>
  <c r="AJ1977"/>
  <c r="AK1977" s="1"/>
  <c r="L1978"/>
  <c r="N1978" s="1"/>
  <c r="P1978" s="1"/>
  <c r="R1978"/>
  <c r="AJ1978"/>
  <c r="AK1978" s="1"/>
  <c r="L1979"/>
  <c r="N1979" s="1"/>
  <c r="P1979" s="1"/>
  <c r="R1979"/>
  <c r="AJ1979"/>
  <c r="AK1979" s="1"/>
  <c r="L1980"/>
  <c r="N1980" s="1"/>
  <c r="P1980" s="1"/>
  <c r="R1980"/>
  <c r="AJ1980"/>
  <c r="AK1980" s="1"/>
  <c r="L1981"/>
  <c r="N1981" s="1"/>
  <c r="P1981" s="1"/>
  <c r="R1981"/>
  <c r="AJ1981"/>
  <c r="AK1981" s="1"/>
  <c r="L1982"/>
  <c r="N1982" s="1"/>
  <c r="P1982" s="1"/>
  <c r="R1982"/>
  <c r="AJ1982"/>
  <c r="AK1982" s="1"/>
  <c r="L1983"/>
  <c r="N1983" s="1"/>
  <c r="P1983" s="1"/>
  <c r="R1983"/>
  <c r="AJ1983"/>
  <c r="AK1983" s="1"/>
  <c r="L1984"/>
  <c r="N1984" s="1"/>
  <c r="P1984" s="1"/>
  <c r="R1984"/>
  <c r="AJ1984"/>
  <c r="AK1984" s="1"/>
  <c r="L1985"/>
  <c r="N1985" s="1"/>
  <c r="P1985" s="1"/>
  <c r="R1985"/>
  <c r="AJ1985"/>
  <c r="AK1985" s="1"/>
  <c r="L1986"/>
  <c r="N1986"/>
  <c r="P1986" s="1"/>
  <c r="R1986"/>
  <c r="AJ1986"/>
  <c r="AK1986" s="1"/>
  <c r="L1987"/>
  <c r="N1987" s="1"/>
  <c r="P1987" s="1"/>
  <c r="R1987"/>
  <c r="AJ1987"/>
  <c r="AK1987" s="1"/>
  <c r="L1988"/>
  <c r="N1988" s="1"/>
  <c r="P1988" s="1"/>
  <c r="R1988"/>
  <c r="AJ1988"/>
  <c r="AK1988" s="1"/>
  <c r="L1989"/>
  <c r="N1989" s="1"/>
  <c r="P1989" s="1"/>
  <c r="R1989"/>
  <c r="AJ1989"/>
  <c r="AK1989" s="1"/>
  <c r="L1990"/>
  <c r="N1990" s="1"/>
  <c r="P1990" s="1"/>
  <c r="R1990"/>
  <c r="AJ1990"/>
  <c r="AK1990" s="1"/>
  <c r="L1991"/>
  <c r="N1991" s="1"/>
  <c r="P1991" s="1"/>
  <c r="R1991"/>
  <c r="AJ1991"/>
  <c r="AK1991" s="1"/>
  <c r="L1992"/>
  <c r="N1992" s="1"/>
  <c r="P1992" s="1"/>
  <c r="R1992"/>
  <c r="AJ1992"/>
  <c r="AK1992" s="1"/>
  <c r="L1993"/>
  <c r="N1993" s="1"/>
  <c r="P1993" s="1"/>
  <c r="R1993"/>
  <c r="AJ1993"/>
  <c r="AK1993" s="1"/>
  <c r="L1994"/>
  <c r="N1994" s="1"/>
  <c r="P1994" s="1"/>
  <c r="R1994"/>
  <c r="AJ1994"/>
  <c r="AK1994" s="1"/>
  <c r="L1995"/>
  <c r="N1995" s="1"/>
  <c r="P1995" s="1"/>
  <c r="R1995"/>
  <c r="AJ1995"/>
  <c r="AK1995" s="1"/>
  <c r="L1996"/>
  <c r="N1996" s="1"/>
  <c r="P1996" s="1"/>
  <c r="R1996"/>
  <c r="AJ1996"/>
  <c r="AK1996" s="1"/>
  <c r="L1997"/>
  <c r="N1997" s="1"/>
  <c r="P1997" s="1"/>
  <c r="R1997"/>
  <c r="AJ1997"/>
  <c r="AK1997" s="1"/>
  <c r="L1998"/>
  <c r="N1998" s="1"/>
  <c r="P1998" s="1"/>
  <c r="R1998"/>
  <c r="AJ1998"/>
  <c r="AK1998" s="1"/>
  <c r="L1999"/>
  <c r="N1999" s="1"/>
  <c r="P1999" s="1"/>
  <c r="R1999"/>
  <c r="AJ1999"/>
  <c r="AK1999" s="1"/>
  <c r="L2000"/>
  <c r="N2000" s="1"/>
  <c r="P2000" s="1"/>
  <c r="R2000"/>
  <c r="AJ2000"/>
  <c r="AK2000" s="1"/>
  <c r="L2001"/>
  <c r="N2001" s="1"/>
  <c r="P2001" s="1"/>
  <c r="R2001"/>
  <c r="AJ2001"/>
  <c r="AK2001" s="1"/>
  <c r="L2002"/>
  <c r="N2002" s="1"/>
  <c r="P2002" s="1"/>
  <c r="R2002"/>
  <c r="AJ2002"/>
  <c r="AK2002" s="1"/>
  <c r="L2003"/>
  <c r="N2003" s="1"/>
  <c r="P2003" s="1"/>
  <c r="R2003"/>
  <c r="AJ2003"/>
  <c r="AK2003" s="1"/>
  <c r="L2004"/>
  <c r="N2004" s="1"/>
  <c r="P2004" s="1"/>
  <c r="R2004"/>
  <c r="AJ2004"/>
  <c r="AK2004" s="1"/>
  <c r="L2005"/>
  <c r="N2005" s="1"/>
  <c r="P2005" s="1"/>
  <c r="R2005"/>
  <c r="AJ2005"/>
  <c r="AK2005" s="1"/>
  <c r="L2006"/>
  <c r="N2006" s="1"/>
  <c r="P2006" s="1"/>
  <c r="R2006"/>
  <c r="AJ2006"/>
  <c r="AK2006" s="1"/>
  <c r="L2007"/>
  <c r="N2007" s="1"/>
  <c r="P2007" s="1"/>
  <c r="R2007"/>
  <c r="AJ2007"/>
  <c r="AK2007" s="1"/>
  <c r="L2008"/>
  <c r="N2008" s="1"/>
  <c r="P2008" s="1"/>
  <c r="R2008"/>
  <c r="AJ2008"/>
  <c r="AK2008" s="1"/>
  <c r="L2009"/>
  <c r="N2009" s="1"/>
  <c r="P2009" s="1"/>
  <c r="R2009"/>
  <c r="AJ2009"/>
  <c r="AK2009" s="1"/>
  <c r="L2010"/>
  <c r="N2010" s="1"/>
  <c r="P2010" s="1"/>
  <c r="R2010"/>
  <c r="AJ2010"/>
  <c r="AK2010" s="1"/>
  <c r="L2011"/>
  <c r="N2011" s="1"/>
  <c r="P2011" s="1"/>
  <c r="R2011"/>
  <c r="AJ2011"/>
  <c r="AK2011" s="1"/>
  <c r="L2012"/>
  <c r="N2012" s="1"/>
  <c r="P2012" s="1"/>
  <c r="R2012"/>
  <c r="AJ2012"/>
  <c r="AK2012" s="1"/>
  <c r="L2013"/>
  <c r="N2013" s="1"/>
  <c r="P2013" s="1"/>
  <c r="R2013"/>
  <c r="AJ2013"/>
  <c r="AK2013" s="1"/>
  <c r="L2014"/>
  <c r="N2014" s="1"/>
  <c r="P2014" s="1"/>
  <c r="R2014"/>
  <c r="AJ2014"/>
  <c r="AK2014" s="1"/>
  <c r="L2015"/>
  <c r="N2015" s="1"/>
  <c r="P2015" s="1"/>
  <c r="R2015"/>
  <c r="AJ2015"/>
  <c r="AK2015" s="1"/>
  <c r="L2016"/>
  <c r="N2016" s="1"/>
  <c r="P2016" s="1"/>
  <c r="R2016"/>
  <c r="AJ2016"/>
  <c r="AK2016" s="1"/>
  <c r="L2017"/>
  <c r="N2017" s="1"/>
  <c r="P2017" s="1"/>
  <c r="R2017"/>
  <c r="AJ2017"/>
  <c r="AK2017" s="1"/>
  <c r="L2018"/>
  <c r="N2018" s="1"/>
  <c r="P2018" s="1"/>
  <c r="R2018"/>
  <c r="AJ2018"/>
  <c r="AK2018" s="1"/>
  <c r="L2019"/>
  <c r="N2019"/>
  <c r="P2019" s="1"/>
  <c r="R2019"/>
  <c r="AJ2019"/>
  <c r="AK2019" s="1"/>
  <c r="L2020"/>
  <c r="N2020" s="1"/>
  <c r="P2020" s="1"/>
  <c r="R2020"/>
  <c r="AJ2020"/>
  <c r="AK2020" s="1"/>
  <c r="L2021"/>
  <c r="N2021" s="1"/>
  <c r="P2021" s="1"/>
  <c r="R2021"/>
  <c r="AJ2021"/>
  <c r="AK2021" s="1"/>
  <c r="L2022"/>
  <c r="N2022" s="1"/>
  <c r="P2022" s="1"/>
  <c r="R2022"/>
  <c r="AJ2022"/>
  <c r="AK2022" s="1"/>
  <c r="L2023"/>
  <c r="N2023" s="1"/>
  <c r="P2023" s="1"/>
  <c r="R2023"/>
  <c r="AJ2023"/>
  <c r="AK2023" s="1"/>
  <c r="L2024"/>
  <c r="N2024" s="1"/>
  <c r="P2024" s="1"/>
  <c r="R2024"/>
  <c r="AJ2024"/>
  <c r="AK2024" s="1"/>
  <c r="L2025"/>
  <c r="N2025" s="1"/>
  <c r="P2025" s="1"/>
  <c r="R2025"/>
  <c r="AJ2025"/>
  <c r="AK2025" s="1"/>
  <c r="L2026"/>
  <c r="N2026" s="1"/>
  <c r="P2026" s="1"/>
  <c r="R2026"/>
  <c r="AJ2026"/>
  <c r="AK2026" s="1"/>
  <c r="L2027"/>
  <c r="N2027" s="1"/>
  <c r="P2027" s="1"/>
  <c r="R2027"/>
  <c r="AJ2027"/>
  <c r="AK2027" s="1"/>
  <c r="L2028"/>
  <c r="N2028"/>
  <c r="P2028" s="1"/>
  <c r="R2028"/>
  <c r="AJ2028"/>
  <c r="AK2028" s="1"/>
  <c r="L2029"/>
  <c r="N2029" s="1"/>
  <c r="P2029" s="1"/>
  <c r="R2029"/>
  <c r="AJ2029"/>
  <c r="AK2029" s="1"/>
  <c r="L2030"/>
  <c r="N2030" s="1"/>
  <c r="P2030" s="1"/>
  <c r="R2030"/>
  <c r="AJ2030"/>
  <c r="AK2030" s="1"/>
  <c r="L2031"/>
  <c r="N2031"/>
  <c r="P2031" s="1"/>
  <c r="R2031"/>
  <c r="AJ2031"/>
  <c r="AK2031" s="1"/>
  <c r="L2032"/>
  <c r="N2032" s="1"/>
  <c r="P2032" s="1"/>
  <c r="R2032"/>
  <c r="AJ2032"/>
  <c r="AK2032" s="1"/>
  <c r="L2033"/>
  <c r="N2033" s="1"/>
  <c r="P2033" s="1"/>
  <c r="R2033"/>
  <c r="AJ2033"/>
  <c r="AK2033" s="1"/>
  <c r="L2034"/>
  <c r="N2034"/>
  <c r="P2034" s="1"/>
  <c r="R2034"/>
  <c r="AJ2034"/>
  <c r="AK2034" s="1"/>
  <c r="L2035"/>
  <c r="N2035" s="1"/>
  <c r="P2035" s="1"/>
  <c r="R2035"/>
  <c r="AJ2035"/>
  <c r="AK2035" s="1"/>
  <c r="L2036"/>
  <c r="N2036" s="1"/>
  <c r="P2036" s="1"/>
  <c r="R2036"/>
  <c r="AJ2036"/>
  <c r="AK2036" s="1"/>
  <c r="L2037"/>
  <c r="N2037" s="1"/>
  <c r="P2037" s="1"/>
  <c r="R2037"/>
  <c r="AJ2037"/>
  <c r="AK2037" s="1"/>
  <c r="L2038"/>
  <c r="N2038" s="1"/>
  <c r="P2038" s="1"/>
  <c r="R2038"/>
  <c r="AJ2038"/>
  <c r="AK2038" s="1"/>
  <c r="L2039"/>
  <c r="N2039" s="1"/>
  <c r="P2039" s="1"/>
  <c r="R2039"/>
  <c r="AJ2039"/>
  <c r="AK2039" s="1"/>
  <c r="L2040"/>
  <c r="N2040" s="1"/>
  <c r="P2040" s="1"/>
  <c r="R2040"/>
  <c r="AJ2040"/>
  <c r="AK2040" s="1"/>
  <c r="L2041"/>
  <c r="N2041" s="1"/>
  <c r="P2041" s="1"/>
  <c r="R2041"/>
  <c r="AJ2041"/>
  <c r="AK2041" s="1"/>
  <c r="L2042"/>
  <c r="N2042" s="1"/>
  <c r="P2042" s="1"/>
  <c r="R2042"/>
  <c r="AJ2042"/>
  <c r="AK2042" s="1"/>
  <c r="L2043"/>
  <c r="N2043" s="1"/>
  <c r="P2043" s="1"/>
  <c r="R2043"/>
  <c r="AJ2043"/>
  <c r="AK2043" s="1"/>
  <c r="L2044"/>
  <c r="N2044" s="1"/>
  <c r="P2044" s="1"/>
  <c r="R2044"/>
  <c r="AJ2044"/>
  <c r="AK2044" s="1"/>
  <c r="L2045"/>
  <c r="N2045" s="1"/>
  <c r="P2045" s="1"/>
  <c r="R2045"/>
  <c r="AJ2045"/>
  <c r="AK2045" s="1"/>
  <c r="L2046"/>
  <c r="N2046" s="1"/>
  <c r="P2046" s="1"/>
  <c r="R2046"/>
  <c r="AJ2046"/>
  <c r="AK2046" s="1"/>
  <c r="L2047"/>
  <c r="N2047" s="1"/>
  <c r="P2047" s="1"/>
  <c r="R2047"/>
  <c r="AJ2047"/>
  <c r="AK2047" s="1"/>
  <c r="L2048"/>
  <c r="N2048" s="1"/>
  <c r="P2048" s="1"/>
  <c r="R2048"/>
  <c r="AJ2048"/>
  <c r="AK2048" s="1"/>
  <c r="L2049"/>
  <c r="N2049" s="1"/>
  <c r="P2049" s="1"/>
  <c r="R2049"/>
  <c r="AJ2049"/>
  <c r="AK2049" s="1"/>
  <c r="L2050"/>
  <c r="N2050" s="1"/>
  <c r="P2050" s="1"/>
  <c r="R2050"/>
  <c r="AJ2050"/>
  <c r="AK2050" s="1"/>
  <c r="L2051"/>
  <c r="N2051" s="1"/>
  <c r="P2051" s="1"/>
  <c r="R2051"/>
  <c r="AJ2051"/>
  <c r="AK2051" s="1"/>
  <c r="L2052"/>
  <c r="N2052" s="1"/>
  <c r="P2052" s="1"/>
  <c r="R2052"/>
  <c r="AJ2052"/>
  <c r="AK2052" s="1"/>
  <c r="L2053"/>
  <c r="N2053" s="1"/>
  <c r="P2053" s="1"/>
  <c r="R2053"/>
  <c r="AJ2053"/>
  <c r="AK2053" s="1"/>
  <c r="L2054"/>
  <c r="N2054" s="1"/>
  <c r="P2054" s="1"/>
  <c r="R2054"/>
  <c r="AJ2054"/>
  <c r="AK2054" s="1"/>
  <c r="L2055"/>
  <c r="N2055" s="1"/>
  <c r="P2055" s="1"/>
  <c r="R2055"/>
  <c r="AJ2055"/>
  <c r="AK2055" s="1"/>
  <c r="L2056"/>
  <c r="N2056" s="1"/>
  <c r="P2056" s="1"/>
  <c r="R2056"/>
  <c r="AJ2056"/>
  <c r="AK2056" s="1"/>
  <c r="L2057"/>
  <c r="N2057" s="1"/>
  <c r="P2057" s="1"/>
  <c r="R2057"/>
  <c r="AJ2057"/>
  <c r="AK2057" s="1"/>
  <c r="L2058"/>
  <c r="N2058" s="1"/>
  <c r="P2058" s="1"/>
  <c r="R2058"/>
  <c r="AJ2058"/>
  <c r="AK2058" s="1"/>
  <c r="L2059"/>
  <c r="N2059" s="1"/>
  <c r="P2059" s="1"/>
  <c r="R2059"/>
  <c r="AJ2059"/>
  <c r="AK2059" s="1"/>
  <c r="L2060"/>
  <c r="N2060" s="1"/>
  <c r="P2060" s="1"/>
  <c r="R2060"/>
  <c r="AJ2060"/>
  <c r="AK2060" s="1"/>
  <c r="L2061"/>
  <c r="N2061" s="1"/>
  <c r="P2061" s="1"/>
  <c r="R2061"/>
  <c r="AJ2061"/>
  <c r="AK2061" s="1"/>
  <c r="L2062"/>
  <c r="N2062" s="1"/>
  <c r="P2062" s="1"/>
  <c r="R2062"/>
  <c r="AJ2062"/>
  <c r="AK2062" s="1"/>
  <c r="L2063"/>
  <c r="N2063" s="1"/>
  <c r="P2063" s="1"/>
  <c r="R2063"/>
  <c r="AJ2063"/>
  <c r="AK2063" s="1"/>
  <c r="L2064"/>
  <c r="N2064" s="1"/>
  <c r="P2064" s="1"/>
  <c r="R2064"/>
  <c r="AJ2064"/>
  <c r="AK2064" s="1"/>
  <c r="L2065"/>
  <c r="N2065" s="1"/>
  <c r="P2065" s="1"/>
  <c r="R2065"/>
  <c r="AJ2065"/>
  <c r="AK2065" s="1"/>
  <c r="L2066"/>
  <c r="N2066" s="1"/>
  <c r="P2066" s="1"/>
  <c r="R2066"/>
  <c r="AJ2066"/>
  <c r="AK2066" s="1"/>
  <c r="L2067"/>
  <c r="N2067" s="1"/>
  <c r="P2067" s="1"/>
  <c r="R2067"/>
  <c r="AJ2067"/>
  <c r="AK2067" s="1"/>
  <c r="L2068"/>
  <c r="N2068" s="1"/>
  <c r="P2068" s="1"/>
  <c r="R2068"/>
  <c r="AJ2068"/>
  <c r="AK2068" s="1"/>
  <c r="L2069"/>
  <c r="N2069" s="1"/>
  <c r="P2069" s="1"/>
  <c r="R2069"/>
  <c r="AJ2069"/>
  <c r="AK2069" s="1"/>
  <c r="L2070"/>
  <c r="N2070" s="1"/>
  <c r="P2070" s="1"/>
  <c r="R2070"/>
  <c r="AJ2070"/>
  <c r="AK2070" s="1"/>
  <c r="L2071"/>
  <c r="N2071" s="1"/>
  <c r="P2071" s="1"/>
  <c r="R2071"/>
  <c r="AJ2071"/>
  <c r="AK2071" s="1"/>
  <c r="L2072"/>
  <c r="N2072" s="1"/>
  <c r="P2072" s="1"/>
  <c r="R2072"/>
  <c r="AJ2072"/>
  <c r="AK2072" s="1"/>
  <c r="L2073"/>
  <c r="N2073" s="1"/>
  <c r="P2073" s="1"/>
  <c r="R2073"/>
  <c r="AJ2073"/>
  <c r="AK2073" s="1"/>
  <c r="L2074"/>
  <c r="N2074" s="1"/>
  <c r="P2074" s="1"/>
  <c r="R2074"/>
  <c r="AJ2074"/>
  <c r="AK2074" s="1"/>
  <c r="L2075"/>
  <c r="N2075" s="1"/>
  <c r="P2075" s="1"/>
  <c r="R2075"/>
  <c r="AJ2075"/>
  <c r="AK2075" s="1"/>
  <c r="L2076"/>
  <c r="N2076" s="1"/>
  <c r="P2076" s="1"/>
  <c r="R2076"/>
  <c r="AJ2076"/>
  <c r="AK2076" s="1"/>
  <c r="L2077"/>
  <c r="N2077" s="1"/>
  <c r="P2077" s="1"/>
  <c r="R2077"/>
  <c r="AJ2077"/>
  <c r="AK2077" s="1"/>
  <c r="L2078"/>
  <c r="N2078" s="1"/>
  <c r="P2078" s="1"/>
  <c r="R2078"/>
  <c r="AJ2078"/>
  <c r="AK2078" s="1"/>
  <c r="L2079"/>
  <c r="N2079" s="1"/>
  <c r="P2079" s="1"/>
  <c r="R2079"/>
  <c r="AJ2079"/>
  <c r="AK2079" s="1"/>
  <c r="L2080"/>
  <c r="N2080" s="1"/>
  <c r="P2080" s="1"/>
  <c r="R2080"/>
  <c r="AJ2080"/>
  <c r="AK2080" s="1"/>
  <c r="L2081"/>
  <c r="N2081" s="1"/>
  <c r="P2081" s="1"/>
  <c r="R2081"/>
  <c r="AJ2081"/>
  <c r="AK2081" s="1"/>
  <c r="L2082"/>
  <c r="N2082" s="1"/>
  <c r="P2082" s="1"/>
  <c r="R2082"/>
  <c r="AJ2082"/>
  <c r="AK2082" s="1"/>
  <c r="L2083"/>
  <c r="N2083" s="1"/>
  <c r="P2083" s="1"/>
  <c r="R2083"/>
  <c r="AJ2083"/>
  <c r="AK2083" s="1"/>
  <c r="L2084"/>
  <c r="N2084" s="1"/>
  <c r="P2084" s="1"/>
  <c r="R2084"/>
  <c r="AJ2084"/>
  <c r="AK2084" s="1"/>
  <c r="L2085"/>
  <c r="N2085" s="1"/>
  <c r="P2085" s="1"/>
  <c r="R2085"/>
  <c r="AJ2085"/>
  <c r="AK2085" s="1"/>
  <c r="L2086"/>
  <c r="N2086" s="1"/>
  <c r="P2086" s="1"/>
  <c r="R2086"/>
  <c r="AJ2086"/>
  <c r="AK2086" s="1"/>
  <c r="L2087"/>
  <c r="N2087" s="1"/>
  <c r="P2087" s="1"/>
  <c r="R2087"/>
  <c r="AJ2087"/>
  <c r="AK2087" s="1"/>
  <c r="L2088"/>
  <c r="N2088" s="1"/>
  <c r="P2088" s="1"/>
  <c r="R2088"/>
  <c r="AJ2088"/>
  <c r="AK2088" s="1"/>
  <c r="L2089"/>
  <c r="N2089" s="1"/>
  <c r="P2089" s="1"/>
  <c r="R2089"/>
  <c r="AJ2089"/>
  <c r="AK2089" s="1"/>
  <c r="L2090"/>
  <c r="N2090" s="1"/>
  <c r="P2090" s="1"/>
  <c r="R2090"/>
  <c r="AJ2090"/>
  <c r="AK2090" s="1"/>
  <c r="L2091"/>
  <c r="N2091" s="1"/>
  <c r="P2091" s="1"/>
  <c r="R2091"/>
  <c r="AJ2091"/>
  <c r="AK2091" s="1"/>
  <c r="L2092"/>
  <c r="N2092" s="1"/>
  <c r="P2092" s="1"/>
  <c r="R2092"/>
  <c r="AJ2092"/>
  <c r="AK2092" s="1"/>
  <c r="L2093"/>
  <c r="N2093" s="1"/>
  <c r="P2093" s="1"/>
  <c r="R2093"/>
  <c r="AJ2093"/>
  <c r="AK2093" s="1"/>
  <c r="L2094"/>
  <c r="N2094" s="1"/>
  <c r="P2094" s="1"/>
  <c r="R2094"/>
  <c r="AJ2094"/>
  <c r="AK2094" s="1"/>
  <c r="L2095"/>
  <c r="N2095" s="1"/>
  <c r="P2095" s="1"/>
  <c r="R2095"/>
  <c r="AJ2095"/>
  <c r="AK2095" s="1"/>
  <c r="L2096"/>
  <c r="N2096" s="1"/>
  <c r="P2096" s="1"/>
  <c r="R2096"/>
  <c r="AJ2096"/>
  <c r="AK2096" s="1"/>
  <c r="L2097"/>
  <c r="N2097" s="1"/>
  <c r="P2097" s="1"/>
  <c r="R2097"/>
  <c r="AJ2097"/>
  <c r="AK2097" s="1"/>
  <c r="L2098"/>
  <c r="N2098" s="1"/>
  <c r="P2098" s="1"/>
  <c r="R2098"/>
  <c r="AJ2098"/>
  <c r="AK2098" s="1"/>
  <c r="L2099"/>
  <c r="N2099" s="1"/>
  <c r="P2099" s="1"/>
  <c r="R2099"/>
  <c r="AJ2099"/>
  <c r="AK2099" s="1"/>
  <c r="L2100"/>
  <c r="N2100" s="1"/>
  <c r="P2100" s="1"/>
  <c r="R2100"/>
  <c r="AJ2100"/>
  <c r="AK2100" s="1"/>
  <c r="L2101"/>
  <c r="N2101" s="1"/>
  <c r="P2101" s="1"/>
  <c r="R2101"/>
  <c r="AJ2101"/>
  <c r="AK2101" s="1"/>
  <c r="L2102"/>
  <c r="N2102" s="1"/>
  <c r="P2102" s="1"/>
  <c r="R2102"/>
  <c r="AJ2102"/>
  <c r="AK2102" s="1"/>
  <c r="L2103"/>
  <c r="N2103" s="1"/>
  <c r="P2103" s="1"/>
  <c r="R2103"/>
  <c r="AJ2103"/>
  <c r="AK2103" s="1"/>
  <c r="L2104"/>
  <c r="N2104" s="1"/>
  <c r="P2104" s="1"/>
  <c r="R2104"/>
  <c r="AJ2104"/>
  <c r="AK2104" s="1"/>
  <c r="L2105"/>
  <c r="N2105" s="1"/>
  <c r="P2105" s="1"/>
  <c r="R2105"/>
  <c r="AJ2105"/>
  <c r="AK2105" s="1"/>
  <c r="L2106"/>
  <c r="N2106" s="1"/>
  <c r="P2106" s="1"/>
  <c r="R2106"/>
  <c r="AJ2106"/>
  <c r="AK2106" s="1"/>
  <c r="L2107"/>
  <c r="N2107" s="1"/>
  <c r="P2107" s="1"/>
  <c r="R2107"/>
  <c r="AJ2107"/>
  <c r="AK2107" s="1"/>
  <c r="L2108"/>
  <c r="N2108" s="1"/>
  <c r="P2108" s="1"/>
  <c r="R2108"/>
  <c r="AJ2108"/>
  <c r="AK2108" s="1"/>
  <c r="L2109"/>
  <c r="N2109" s="1"/>
  <c r="P2109" s="1"/>
  <c r="R2109"/>
  <c r="AJ2109"/>
  <c r="AK2109" s="1"/>
  <c r="L2110"/>
  <c r="N2110" s="1"/>
  <c r="P2110" s="1"/>
  <c r="R2110"/>
  <c r="AJ2110"/>
  <c r="AK2110" s="1"/>
  <c r="L2111"/>
  <c r="N2111" s="1"/>
  <c r="P2111" s="1"/>
  <c r="R2111"/>
  <c r="AJ2111"/>
  <c r="AK2111" s="1"/>
  <c r="L2112"/>
  <c r="N2112" s="1"/>
  <c r="P2112" s="1"/>
  <c r="R2112"/>
  <c r="AJ2112"/>
  <c r="AK2112" s="1"/>
  <c r="L2113"/>
  <c r="N2113" s="1"/>
  <c r="P2113" s="1"/>
  <c r="R2113"/>
  <c r="AJ2113"/>
  <c r="AK2113" s="1"/>
  <c r="L2114"/>
  <c r="N2114" s="1"/>
  <c r="P2114" s="1"/>
  <c r="R2114"/>
  <c r="AJ2114"/>
  <c r="AK2114" s="1"/>
  <c r="L2115"/>
  <c r="N2115" s="1"/>
  <c r="P2115" s="1"/>
  <c r="R2115"/>
  <c r="AJ2115"/>
  <c r="AK2115" s="1"/>
  <c r="L2116"/>
  <c r="N2116" s="1"/>
  <c r="P2116" s="1"/>
  <c r="R2116"/>
  <c r="AJ2116"/>
  <c r="AK2116" s="1"/>
  <c r="L2117"/>
  <c r="N2117" s="1"/>
  <c r="P2117" s="1"/>
  <c r="R2117"/>
  <c r="AJ2117"/>
  <c r="AK2117" s="1"/>
  <c r="L2118"/>
  <c r="N2118" s="1"/>
  <c r="P2118"/>
  <c r="R2118"/>
  <c r="AJ2118"/>
  <c r="AK2118" s="1"/>
  <c r="L2119"/>
  <c r="N2119"/>
  <c r="P2119" s="1"/>
  <c r="R2119"/>
  <c r="AJ2119"/>
  <c r="AK2119" s="1"/>
  <c r="L2120"/>
  <c r="N2120" s="1"/>
  <c r="P2120" s="1"/>
  <c r="R2120"/>
  <c r="AJ2120"/>
  <c r="AK2120" s="1"/>
  <c r="L2121"/>
  <c r="N2121" s="1"/>
  <c r="P2121" s="1"/>
  <c r="R2121"/>
  <c r="AJ2121"/>
  <c r="AK2121" s="1"/>
  <c r="L2122"/>
  <c r="N2122"/>
  <c r="P2122" s="1"/>
  <c r="R2122"/>
  <c r="AJ2122"/>
  <c r="AK2122" s="1"/>
  <c r="L2123"/>
  <c r="N2123" s="1"/>
  <c r="P2123" s="1"/>
  <c r="R2123"/>
  <c r="AJ2123"/>
  <c r="AK2123" s="1"/>
  <c r="L2124"/>
  <c r="N2124" s="1"/>
  <c r="P2124" s="1"/>
  <c r="R2124"/>
  <c r="AJ2124"/>
  <c r="AK2124" s="1"/>
  <c r="L2125"/>
  <c r="N2125" s="1"/>
  <c r="P2125" s="1"/>
  <c r="R2125"/>
  <c r="AJ2125"/>
  <c r="AK2125" s="1"/>
  <c r="L2126"/>
  <c r="N2126" s="1"/>
  <c r="P2126" s="1"/>
  <c r="R2126"/>
  <c r="AJ2126"/>
  <c r="AK2126" s="1"/>
  <c r="L2127"/>
  <c r="N2127" s="1"/>
  <c r="P2127" s="1"/>
  <c r="R2127"/>
  <c r="AJ2127"/>
  <c r="AK2127" s="1"/>
  <c r="L2128"/>
  <c r="N2128" s="1"/>
  <c r="P2128" s="1"/>
  <c r="R2128"/>
  <c r="AJ2128"/>
  <c r="AK2128" s="1"/>
  <c r="L2129"/>
  <c r="N2129" s="1"/>
  <c r="P2129" s="1"/>
  <c r="R2129"/>
  <c r="AJ2129"/>
  <c r="AK2129" s="1"/>
  <c r="L2130"/>
  <c r="N2130" s="1"/>
  <c r="P2130" s="1"/>
  <c r="R2130"/>
  <c r="AJ2130"/>
  <c r="AK2130" s="1"/>
  <c r="L2131"/>
  <c r="N2131" s="1"/>
  <c r="P2131" s="1"/>
  <c r="R2131"/>
  <c r="AJ2131"/>
  <c r="AK2131" s="1"/>
  <c r="L2132"/>
  <c r="N2132" s="1"/>
  <c r="P2132" s="1"/>
  <c r="R2132"/>
  <c r="AJ2132"/>
  <c r="AK2132" s="1"/>
  <c r="L2133"/>
  <c r="N2133" s="1"/>
  <c r="P2133" s="1"/>
  <c r="R2133"/>
  <c r="AJ2133"/>
  <c r="AK2133" s="1"/>
  <c r="L2134"/>
  <c r="N2134" s="1"/>
  <c r="P2134" s="1"/>
  <c r="R2134"/>
  <c r="AJ2134"/>
  <c r="AK2134" s="1"/>
  <c r="L2135"/>
  <c r="N2135" s="1"/>
  <c r="P2135" s="1"/>
  <c r="R2135"/>
  <c r="AJ2135"/>
  <c r="AK2135" s="1"/>
  <c r="L2136"/>
  <c r="N2136" s="1"/>
  <c r="P2136" s="1"/>
  <c r="R2136"/>
  <c r="AJ2136"/>
  <c r="AK2136" s="1"/>
  <c r="L2137"/>
  <c r="N2137" s="1"/>
  <c r="P2137" s="1"/>
  <c r="R2137"/>
  <c r="AJ2137"/>
  <c r="AK2137" s="1"/>
  <c r="L2138"/>
  <c r="N2138" s="1"/>
  <c r="P2138" s="1"/>
  <c r="R2138"/>
  <c r="AJ2138"/>
  <c r="AK2138" s="1"/>
  <c r="L2139"/>
  <c r="N2139" s="1"/>
  <c r="P2139" s="1"/>
  <c r="R2139"/>
  <c r="AJ2139"/>
  <c r="AK2139" s="1"/>
  <c r="L2140"/>
  <c r="N2140" s="1"/>
  <c r="P2140" s="1"/>
  <c r="R2140"/>
  <c r="AJ2140"/>
  <c r="AK2140" s="1"/>
  <c r="L2141"/>
  <c r="N2141" s="1"/>
  <c r="P2141" s="1"/>
  <c r="R2141"/>
  <c r="AJ2141"/>
  <c r="AK2141" s="1"/>
  <c r="L2142"/>
  <c r="N2142" s="1"/>
  <c r="P2142" s="1"/>
  <c r="R2142"/>
  <c r="AJ2142"/>
  <c r="AK2142" s="1"/>
  <c r="L2143"/>
  <c r="N2143" s="1"/>
  <c r="P2143" s="1"/>
  <c r="R2143"/>
  <c r="AJ2143"/>
  <c r="AK2143" s="1"/>
  <c r="L2144"/>
  <c r="N2144" s="1"/>
  <c r="P2144" s="1"/>
  <c r="R2144"/>
  <c r="AJ2144"/>
  <c r="AK2144" s="1"/>
  <c r="L2145"/>
  <c r="N2145" s="1"/>
  <c r="P2145" s="1"/>
  <c r="R2145"/>
  <c r="AJ2145"/>
  <c r="AK2145" s="1"/>
  <c r="L2146"/>
  <c r="N2146" s="1"/>
  <c r="P2146" s="1"/>
  <c r="R2146"/>
  <c r="AJ2146"/>
  <c r="AK2146" s="1"/>
  <c r="L2147"/>
  <c r="N2147" s="1"/>
  <c r="P2147" s="1"/>
  <c r="R2147"/>
  <c r="AJ2147"/>
  <c r="AK2147" s="1"/>
  <c r="L2148"/>
  <c r="N2148" s="1"/>
  <c r="P2148" s="1"/>
  <c r="R2148"/>
  <c r="AJ2148"/>
  <c r="AK2148" s="1"/>
  <c r="L2149"/>
  <c r="N2149" s="1"/>
  <c r="P2149" s="1"/>
  <c r="R2149"/>
  <c r="AJ2149"/>
  <c r="AK2149" s="1"/>
  <c r="L2150"/>
  <c r="N2150" s="1"/>
  <c r="P2150" s="1"/>
  <c r="R2150"/>
  <c r="AJ2150"/>
  <c r="AK2150" s="1"/>
  <c r="L2151"/>
  <c r="N2151" s="1"/>
  <c r="P2151" s="1"/>
  <c r="R2151"/>
  <c r="AJ2151"/>
  <c r="AK2151" s="1"/>
  <c r="L2152"/>
  <c r="N2152" s="1"/>
  <c r="P2152" s="1"/>
  <c r="R2152"/>
  <c r="AJ2152"/>
  <c r="AK2152" s="1"/>
  <c r="L2153"/>
  <c r="N2153" s="1"/>
  <c r="P2153" s="1"/>
  <c r="R2153"/>
  <c r="AJ2153"/>
  <c r="AK2153" s="1"/>
  <c r="L2154"/>
  <c r="N2154" s="1"/>
  <c r="P2154" s="1"/>
  <c r="R2154"/>
  <c r="AJ2154"/>
  <c r="AK2154" s="1"/>
  <c r="L2155"/>
  <c r="N2155" s="1"/>
  <c r="P2155" s="1"/>
  <c r="R2155"/>
  <c r="AJ2155"/>
  <c r="AK2155" s="1"/>
  <c r="L2156"/>
  <c r="N2156" s="1"/>
  <c r="P2156" s="1"/>
  <c r="R2156"/>
  <c r="AJ2156"/>
  <c r="AK2156" s="1"/>
  <c r="L2157"/>
  <c r="N2157" s="1"/>
  <c r="P2157" s="1"/>
  <c r="R2157"/>
  <c r="AJ2157"/>
  <c r="AK2157" s="1"/>
  <c r="L2158"/>
  <c r="N2158" s="1"/>
  <c r="P2158" s="1"/>
  <c r="R2158"/>
  <c r="AJ2158"/>
  <c r="AK2158" s="1"/>
  <c r="L2159"/>
  <c r="N2159" s="1"/>
  <c r="P2159" s="1"/>
  <c r="R2159"/>
  <c r="AJ2159"/>
  <c r="AK2159" s="1"/>
  <c r="L2160"/>
  <c r="N2160" s="1"/>
  <c r="P2160" s="1"/>
  <c r="R2160"/>
  <c r="AJ2160"/>
  <c r="AK2160" s="1"/>
  <c r="L2161"/>
  <c r="N2161" s="1"/>
  <c r="P2161" s="1"/>
  <c r="R2161"/>
  <c r="AJ2161"/>
  <c r="AK2161" s="1"/>
  <c r="L2162"/>
  <c r="N2162" s="1"/>
  <c r="P2162" s="1"/>
  <c r="R2162"/>
  <c r="AJ2162"/>
  <c r="AK2162" s="1"/>
  <c r="L2163"/>
  <c r="N2163" s="1"/>
  <c r="P2163" s="1"/>
  <c r="R2163"/>
  <c r="AJ2163"/>
  <c r="AK2163" s="1"/>
  <c r="L2164"/>
  <c r="N2164" s="1"/>
  <c r="P2164" s="1"/>
  <c r="R2164"/>
  <c r="AJ2164"/>
  <c r="AK2164" s="1"/>
  <c r="L2165"/>
  <c r="N2165" s="1"/>
  <c r="P2165" s="1"/>
  <c r="R2165"/>
  <c r="AJ2165"/>
  <c r="AK2165" s="1"/>
  <c r="L2166"/>
  <c r="N2166" s="1"/>
  <c r="P2166" s="1"/>
  <c r="R2166"/>
  <c r="AJ2166"/>
  <c r="AK2166" s="1"/>
  <c r="L2167"/>
  <c r="N2167" s="1"/>
  <c r="P2167" s="1"/>
  <c r="R2167"/>
  <c r="AJ2167"/>
  <c r="AK2167" s="1"/>
  <c r="L2168"/>
  <c r="N2168" s="1"/>
  <c r="P2168" s="1"/>
  <c r="R2168"/>
  <c r="AJ2168"/>
  <c r="AK2168" s="1"/>
  <c r="L2169"/>
  <c r="N2169" s="1"/>
  <c r="P2169" s="1"/>
  <c r="R2169"/>
  <c r="AJ2169"/>
  <c r="AK2169" s="1"/>
  <c r="L2170"/>
  <c r="N2170" s="1"/>
  <c r="P2170" s="1"/>
  <c r="R2170"/>
  <c r="AJ2170"/>
  <c r="AK2170" s="1"/>
  <c r="L2171"/>
  <c r="N2171" s="1"/>
  <c r="P2171" s="1"/>
  <c r="R2171"/>
  <c r="AJ2171"/>
  <c r="AK2171" s="1"/>
  <c r="L2172"/>
  <c r="N2172" s="1"/>
  <c r="P2172" s="1"/>
  <c r="R2172"/>
  <c r="AJ2172"/>
  <c r="AK2172" s="1"/>
  <c r="L2173"/>
  <c r="N2173" s="1"/>
  <c r="P2173" s="1"/>
  <c r="R2173"/>
  <c r="AJ2173"/>
  <c r="AK2173" s="1"/>
  <c r="L2174"/>
  <c r="N2174" s="1"/>
  <c r="P2174" s="1"/>
  <c r="R2174"/>
  <c r="AJ2174"/>
  <c r="AK2174" s="1"/>
  <c r="L2175"/>
  <c r="N2175" s="1"/>
  <c r="P2175" s="1"/>
  <c r="R2175"/>
  <c r="AJ2175"/>
  <c r="AK2175" s="1"/>
  <c r="L2176"/>
  <c r="N2176" s="1"/>
  <c r="P2176" s="1"/>
  <c r="R2176"/>
  <c r="AJ2176"/>
  <c r="AK2176" s="1"/>
  <c r="L2177"/>
  <c r="N2177" s="1"/>
  <c r="P2177" s="1"/>
  <c r="R2177"/>
  <c r="AJ2177"/>
  <c r="AK2177" s="1"/>
  <c r="L2178"/>
  <c r="N2178" s="1"/>
  <c r="P2178" s="1"/>
  <c r="R2178"/>
  <c r="AJ2178"/>
  <c r="AK2178" s="1"/>
  <c r="L2179"/>
  <c r="N2179" s="1"/>
  <c r="P2179" s="1"/>
  <c r="R2179"/>
  <c r="AJ2179"/>
  <c r="AK2179" s="1"/>
  <c r="L2180"/>
  <c r="N2180" s="1"/>
  <c r="P2180" s="1"/>
  <c r="R2180"/>
  <c r="AJ2180"/>
  <c r="AK2180" s="1"/>
  <c r="L2181"/>
  <c r="N2181" s="1"/>
  <c r="P2181" s="1"/>
  <c r="R2181"/>
  <c r="AJ2181"/>
  <c r="AK2181" s="1"/>
  <c r="L2182"/>
  <c r="N2182" s="1"/>
  <c r="P2182"/>
  <c r="R2182"/>
  <c r="AJ2182"/>
  <c r="AK2182" s="1"/>
  <c r="L2183"/>
  <c r="N2183"/>
  <c r="P2183" s="1"/>
  <c r="R2183"/>
  <c r="AJ2183"/>
  <c r="AK2183" s="1"/>
  <c r="L2184"/>
  <c r="N2184" s="1"/>
  <c r="P2184" s="1"/>
  <c r="R2184"/>
  <c r="AJ2184"/>
  <c r="AK2184" s="1"/>
  <c r="L2185"/>
  <c r="N2185" s="1"/>
  <c r="P2185" s="1"/>
  <c r="R2185"/>
  <c r="AJ2185"/>
  <c r="AK2185" s="1"/>
  <c r="L2186"/>
  <c r="N2186"/>
  <c r="P2186" s="1"/>
  <c r="R2186"/>
  <c r="AJ2186"/>
  <c r="AK2186" s="1"/>
  <c r="L2187"/>
  <c r="N2187" s="1"/>
  <c r="P2187" s="1"/>
  <c r="R2187"/>
  <c r="AJ2187"/>
  <c r="AK2187" s="1"/>
  <c r="L2188"/>
  <c r="N2188" s="1"/>
  <c r="P2188" s="1"/>
  <c r="R2188"/>
  <c r="AJ2188"/>
  <c r="AK2188" s="1"/>
  <c r="L2189"/>
  <c r="N2189" s="1"/>
  <c r="P2189" s="1"/>
  <c r="R2189"/>
  <c r="AJ2189"/>
  <c r="AK2189" s="1"/>
  <c r="L2190"/>
  <c r="N2190" s="1"/>
  <c r="P2190" s="1"/>
  <c r="R2190"/>
  <c r="AJ2190"/>
  <c r="AK2190" s="1"/>
  <c r="L2191"/>
  <c r="N2191" s="1"/>
  <c r="P2191" s="1"/>
  <c r="R2191"/>
  <c r="AJ2191"/>
  <c r="AK2191" s="1"/>
  <c r="L2192"/>
  <c r="N2192" s="1"/>
  <c r="P2192" s="1"/>
  <c r="R2192"/>
  <c r="AJ2192"/>
  <c r="AK2192" s="1"/>
  <c r="L2193"/>
  <c r="N2193" s="1"/>
  <c r="P2193" s="1"/>
  <c r="R2193"/>
  <c r="AJ2193"/>
  <c r="AK2193" s="1"/>
  <c r="L2194"/>
  <c r="N2194" s="1"/>
  <c r="P2194" s="1"/>
  <c r="R2194"/>
  <c r="AJ2194"/>
  <c r="AK2194" s="1"/>
  <c r="L2195"/>
  <c r="N2195" s="1"/>
  <c r="P2195" s="1"/>
  <c r="R2195"/>
  <c r="AJ2195"/>
  <c r="AK2195" s="1"/>
  <c r="L2196"/>
  <c r="N2196" s="1"/>
  <c r="P2196" s="1"/>
  <c r="R2196"/>
  <c r="AJ2196"/>
  <c r="AK2196" s="1"/>
  <c r="L2197"/>
  <c r="N2197" s="1"/>
  <c r="P2197" s="1"/>
  <c r="R2197"/>
  <c r="AJ2197"/>
  <c r="AK2197" s="1"/>
  <c r="L2198"/>
  <c r="N2198" s="1"/>
  <c r="P2198" s="1"/>
  <c r="R2198"/>
  <c r="AJ2198"/>
  <c r="AK2198" s="1"/>
  <c r="L2199"/>
  <c r="N2199" s="1"/>
  <c r="P2199" s="1"/>
  <c r="R2199"/>
  <c r="AJ2199"/>
  <c r="AK2199" s="1"/>
  <c r="L2200"/>
  <c r="N2200" s="1"/>
  <c r="P2200" s="1"/>
  <c r="R2200"/>
  <c r="AJ2200"/>
  <c r="AK2200" s="1"/>
  <c r="L2201"/>
  <c r="N2201" s="1"/>
  <c r="P2201" s="1"/>
  <c r="R2201"/>
  <c r="AJ2201"/>
  <c r="AK2201" s="1"/>
  <c r="L2202"/>
  <c r="N2202" s="1"/>
  <c r="P2202" s="1"/>
  <c r="R2202"/>
  <c r="AJ2202"/>
  <c r="AK2202" s="1"/>
  <c r="L2203"/>
  <c r="N2203" s="1"/>
  <c r="P2203" s="1"/>
  <c r="R2203"/>
  <c r="AJ2203"/>
  <c r="AK2203" s="1"/>
  <c r="L2204"/>
  <c r="N2204" s="1"/>
  <c r="P2204" s="1"/>
  <c r="R2204"/>
  <c r="AJ2204"/>
  <c r="AK2204" s="1"/>
  <c r="L2205"/>
  <c r="N2205" s="1"/>
  <c r="P2205" s="1"/>
  <c r="R2205"/>
  <c r="AJ2205"/>
  <c r="AK2205" s="1"/>
  <c r="L2206"/>
  <c r="N2206" s="1"/>
  <c r="P2206" s="1"/>
  <c r="R2206"/>
  <c r="AJ2206"/>
  <c r="AK2206" s="1"/>
  <c r="L2207"/>
  <c r="N2207" s="1"/>
  <c r="P2207" s="1"/>
  <c r="R2207"/>
  <c r="AJ2207"/>
  <c r="AK2207" s="1"/>
  <c r="L2208"/>
  <c r="N2208" s="1"/>
  <c r="P2208" s="1"/>
  <c r="R2208"/>
  <c r="AJ2208"/>
  <c r="AK2208" s="1"/>
  <c r="L2209"/>
  <c r="N2209" s="1"/>
  <c r="P2209" s="1"/>
  <c r="R2209"/>
  <c r="AJ2209"/>
  <c r="AK2209" s="1"/>
  <c r="L2210"/>
  <c r="N2210" s="1"/>
  <c r="P2210" s="1"/>
  <c r="R2210"/>
  <c r="AJ2210"/>
  <c r="AK2210" s="1"/>
  <c r="L2211"/>
  <c r="N2211" s="1"/>
  <c r="P2211" s="1"/>
  <c r="R2211"/>
  <c r="AJ2211"/>
  <c r="AK2211" s="1"/>
  <c r="L2212"/>
  <c r="N2212" s="1"/>
  <c r="P2212" s="1"/>
  <c r="R2212"/>
  <c r="AJ2212"/>
  <c r="AK2212" s="1"/>
  <c r="L2213"/>
  <c r="N2213" s="1"/>
  <c r="P2213" s="1"/>
  <c r="R2213"/>
  <c r="AJ2213"/>
  <c r="AK2213" s="1"/>
  <c r="L2214"/>
  <c r="N2214" s="1"/>
  <c r="P2214" s="1"/>
  <c r="R2214"/>
  <c r="AJ2214"/>
  <c r="AK2214" s="1"/>
  <c r="L2215"/>
  <c r="N2215" s="1"/>
  <c r="P2215" s="1"/>
  <c r="R2215"/>
  <c r="AJ2215"/>
  <c r="AK2215" s="1"/>
  <c r="L2216"/>
  <c r="N2216" s="1"/>
  <c r="P2216" s="1"/>
  <c r="R2216"/>
  <c r="AJ2216"/>
  <c r="AK2216" s="1"/>
  <c r="L2217"/>
  <c r="N2217" s="1"/>
  <c r="P2217" s="1"/>
  <c r="R2217"/>
  <c r="AJ2217"/>
  <c r="AK2217" s="1"/>
  <c r="L2218"/>
  <c r="N2218" s="1"/>
  <c r="P2218" s="1"/>
  <c r="R2218"/>
  <c r="AJ2218"/>
  <c r="AK2218" s="1"/>
  <c r="L2219"/>
  <c r="N2219" s="1"/>
  <c r="P2219" s="1"/>
  <c r="R2219"/>
  <c r="AJ2219"/>
  <c r="AK2219" s="1"/>
  <c r="L2220"/>
  <c r="N2220" s="1"/>
  <c r="P2220" s="1"/>
  <c r="R2220"/>
  <c r="AJ2220"/>
  <c r="AK2220" s="1"/>
  <c r="L2221"/>
  <c r="N2221" s="1"/>
  <c r="P2221" s="1"/>
  <c r="R2221"/>
  <c r="AJ2221"/>
  <c r="AK2221" s="1"/>
  <c r="L2222"/>
  <c r="N2222" s="1"/>
  <c r="P2222" s="1"/>
  <c r="R2222"/>
  <c r="AJ2222"/>
  <c r="AK2222" s="1"/>
  <c r="L2223"/>
  <c r="N2223" s="1"/>
  <c r="P2223" s="1"/>
  <c r="R2223"/>
  <c r="AJ2223"/>
  <c r="AK2223" s="1"/>
  <c r="L2224"/>
  <c r="N2224" s="1"/>
  <c r="P2224" s="1"/>
  <c r="R2224"/>
  <c r="AJ2224"/>
  <c r="AK2224" s="1"/>
  <c r="L2225"/>
  <c r="N2225" s="1"/>
  <c r="P2225" s="1"/>
  <c r="R2225"/>
  <c r="AJ2225"/>
  <c r="AK2225" s="1"/>
  <c r="L2226"/>
  <c r="N2226" s="1"/>
  <c r="P2226" s="1"/>
  <c r="R2226"/>
  <c r="AJ2226"/>
  <c r="AK2226" s="1"/>
  <c r="L2227"/>
  <c r="N2227" s="1"/>
  <c r="P2227" s="1"/>
  <c r="R2227"/>
  <c r="AJ2227"/>
  <c r="AK2227" s="1"/>
  <c r="L2228"/>
  <c r="N2228" s="1"/>
  <c r="P2228" s="1"/>
  <c r="R2228"/>
  <c r="AJ2228"/>
  <c r="AK2228" s="1"/>
  <c r="L2229"/>
  <c r="N2229" s="1"/>
  <c r="P2229" s="1"/>
  <c r="R2229"/>
  <c r="AJ2229"/>
  <c r="AK2229" s="1"/>
  <c r="L2230"/>
  <c r="N2230" s="1"/>
  <c r="P2230" s="1"/>
  <c r="R2230"/>
  <c r="AJ2230"/>
  <c r="AK2230" s="1"/>
  <c r="L2231"/>
  <c r="N2231" s="1"/>
  <c r="P2231" s="1"/>
  <c r="R2231"/>
  <c r="AJ2231"/>
  <c r="AK2231" s="1"/>
  <c r="L2232"/>
  <c r="N2232" s="1"/>
  <c r="P2232" s="1"/>
  <c r="R2232"/>
  <c r="AJ2232"/>
  <c r="AK2232" s="1"/>
  <c r="L2233"/>
  <c r="N2233" s="1"/>
  <c r="P2233" s="1"/>
  <c r="R2233"/>
  <c r="AJ2233"/>
  <c r="AK2233" s="1"/>
  <c r="L2234"/>
  <c r="N2234" s="1"/>
  <c r="P2234" s="1"/>
  <c r="R2234"/>
  <c r="AJ2234"/>
  <c r="AK2234" s="1"/>
  <c r="L2235"/>
  <c r="N2235" s="1"/>
  <c r="P2235" s="1"/>
  <c r="R2235"/>
  <c r="AJ2235"/>
  <c r="AK2235" s="1"/>
  <c r="L2236"/>
  <c r="N2236" s="1"/>
  <c r="P2236" s="1"/>
  <c r="R2236"/>
  <c r="AJ2236"/>
  <c r="AK2236" s="1"/>
  <c r="L2237"/>
  <c r="N2237" s="1"/>
  <c r="P2237" s="1"/>
  <c r="R2237"/>
  <c r="AJ2237"/>
  <c r="AK2237" s="1"/>
  <c r="L2238"/>
  <c r="N2238" s="1"/>
  <c r="P2238" s="1"/>
  <c r="R2238"/>
  <c r="AJ2238"/>
  <c r="AK2238" s="1"/>
  <c r="L2239"/>
  <c r="N2239" s="1"/>
  <c r="P2239" s="1"/>
  <c r="R2239"/>
  <c r="AJ2239"/>
  <c r="AK2239" s="1"/>
  <c r="L2240"/>
  <c r="N2240" s="1"/>
  <c r="P2240" s="1"/>
  <c r="R2240"/>
  <c r="AJ2240"/>
  <c r="AK2240" s="1"/>
  <c r="L2241"/>
  <c r="N2241" s="1"/>
  <c r="P2241" s="1"/>
  <c r="R2241"/>
  <c r="AJ2241"/>
  <c r="AK2241" s="1"/>
  <c r="L2242"/>
  <c r="N2242" s="1"/>
  <c r="P2242" s="1"/>
  <c r="R2242"/>
  <c r="AJ2242"/>
  <c r="AK2242" s="1"/>
  <c r="L2243"/>
  <c r="N2243" s="1"/>
  <c r="P2243" s="1"/>
  <c r="R2243"/>
  <c r="AJ2243"/>
  <c r="AK2243" s="1"/>
  <c r="L2244"/>
  <c r="N2244" s="1"/>
  <c r="P2244" s="1"/>
  <c r="R2244"/>
  <c r="AJ2244"/>
  <c r="AK2244" s="1"/>
  <c r="L2245"/>
  <c r="N2245" s="1"/>
  <c r="P2245" s="1"/>
  <c r="R2245"/>
  <c r="AJ2245"/>
  <c r="AK2245" s="1"/>
  <c r="L2246"/>
  <c r="N2246" s="1"/>
  <c r="P2246" s="1"/>
  <c r="R2246"/>
  <c r="AJ2246"/>
  <c r="AK2246" s="1"/>
  <c r="L2247"/>
  <c r="N2247" s="1"/>
  <c r="P2247" s="1"/>
  <c r="R2247"/>
  <c r="AJ2247"/>
  <c r="AK2247" s="1"/>
  <c r="L2248"/>
  <c r="N2248" s="1"/>
  <c r="P2248" s="1"/>
  <c r="R2248"/>
  <c r="AJ2248"/>
  <c r="AK2248" s="1"/>
  <c r="L2249"/>
  <c r="N2249" s="1"/>
  <c r="P2249" s="1"/>
  <c r="R2249"/>
  <c r="AJ2249"/>
  <c r="AK2249" s="1"/>
  <c r="L2250"/>
  <c r="N2250" s="1"/>
  <c r="P2250" s="1"/>
  <c r="R2250"/>
  <c r="AJ2250"/>
  <c r="AK2250" s="1"/>
  <c r="L2251"/>
  <c r="N2251" s="1"/>
  <c r="P2251" s="1"/>
  <c r="R2251"/>
  <c r="AJ2251"/>
  <c r="AK2251" s="1"/>
  <c r="L2252"/>
  <c r="N2252"/>
  <c r="P2252" s="1"/>
  <c r="R2252"/>
  <c r="AJ2252"/>
  <c r="AK2252" s="1"/>
  <c r="L2253"/>
  <c r="N2253" s="1"/>
  <c r="P2253" s="1"/>
  <c r="R2253"/>
  <c r="AJ2253"/>
  <c r="AK2253" s="1"/>
  <c r="L2254"/>
  <c r="N2254" s="1"/>
  <c r="P2254" s="1"/>
  <c r="R2254"/>
  <c r="AJ2254"/>
  <c r="AK2254" s="1"/>
  <c r="L2255"/>
  <c r="N2255"/>
  <c r="P2255" s="1"/>
  <c r="R2255"/>
  <c r="AJ2255"/>
  <c r="AK2255" s="1"/>
  <c r="L2256"/>
  <c r="N2256" s="1"/>
  <c r="P2256" s="1"/>
  <c r="R2256"/>
  <c r="AJ2256"/>
  <c r="AK2256" s="1"/>
  <c r="L2257"/>
  <c r="N2257" s="1"/>
  <c r="P2257" s="1"/>
  <c r="R2257"/>
  <c r="AJ2257"/>
  <c r="AK2257" s="1"/>
  <c r="L2258"/>
  <c r="N2258"/>
  <c r="P2258" s="1"/>
  <c r="R2258"/>
  <c r="AJ2258"/>
  <c r="AK2258" s="1"/>
  <c r="L2259"/>
  <c r="N2259" s="1"/>
  <c r="P2259" s="1"/>
  <c r="R2259"/>
  <c r="AJ2259"/>
  <c r="AK2259" s="1"/>
  <c r="L2260"/>
  <c r="N2260" s="1"/>
  <c r="P2260" s="1"/>
  <c r="R2260"/>
  <c r="AJ2260"/>
  <c r="AK2260" s="1"/>
  <c r="L2261"/>
  <c r="N2261" s="1"/>
  <c r="P2261" s="1"/>
  <c r="R2261"/>
  <c r="AJ2261"/>
  <c r="AK2261" s="1"/>
  <c r="L2262"/>
  <c r="N2262" s="1"/>
  <c r="P2262" s="1"/>
  <c r="R2262"/>
  <c r="AJ2262"/>
  <c r="AK2262" s="1"/>
  <c r="L2263"/>
  <c r="N2263"/>
  <c r="P2263" s="1"/>
  <c r="R2263"/>
  <c r="AJ2263"/>
  <c r="AK2263" s="1"/>
  <c r="L2264"/>
  <c r="N2264" s="1"/>
  <c r="P2264" s="1"/>
  <c r="R2264"/>
  <c r="AJ2264"/>
  <c r="AK2264" s="1"/>
  <c r="L2265"/>
  <c r="N2265" s="1"/>
  <c r="P2265" s="1"/>
  <c r="R2265"/>
  <c r="AJ2265"/>
  <c r="AK2265" s="1"/>
  <c r="L2266"/>
  <c r="N2266"/>
  <c r="P2266" s="1"/>
  <c r="R2266"/>
  <c r="AJ2266"/>
  <c r="AK2266" s="1"/>
  <c r="L2267"/>
  <c r="N2267" s="1"/>
  <c r="P2267" s="1"/>
  <c r="R2267"/>
  <c r="AJ2267"/>
  <c r="AK2267" s="1"/>
  <c r="L2268"/>
  <c r="N2268" s="1"/>
  <c r="P2268" s="1"/>
  <c r="R2268"/>
  <c r="AJ2268"/>
  <c r="AK2268" s="1"/>
  <c r="L2269"/>
  <c r="N2269" s="1"/>
  <c r="P2269" s="1"/>
  <c r="R2269"/>
  <c r="AJ2269"/>
  <c r="AK2269" s="1"/>
  <c r="L2270"/>
  <c r="N2270" s="1"/>
  <c r="P2270" s="1"/>
  <c r="R2270"/>
  <c r="AJ2270"/>
  <c r="AK2270" s="1"/>
  <c r="L2271"/>
  <c r="N2271" s="1"/>
  <c r="P2271" s="1"/>
  <c r="R2271"/>
  <c r="AJ2271"/>
  <c r="AK2271" s="1"/>
  <c r="L2272"/>
  <c r="N2272" s="1"/>
  <c r="P2272" s="1"/>
  <c r="R2272"/>
  <c r="AJ2272"/>
  <c r="AK2272" s="1"/>
  <c r="L2273"/>
  <c r="N2273" s="1"/>
  <c r="P2273" s="1"/>
  <c r="R2273"/>
  <c r="AJ2273"/>
  <c r="AK2273" s="1"/>
  <c r="L2274"/>
  <c r="N2274" s="1"/>
  <c r="P2274" s="1"/>
  <c r="R2274"/>
  <c r="AJ2274"/>
  <c r="AK2274" s="1"/>
  <c r="L2275"/>
  <c r="N2275" s="1"/>
  <c r="P2275" s="1"/>
  <c r="R2275"/>
  <c r="AJ2275"/>
  <c r="AK2275" s="1"/>
  <c r="L2276"/>
  <c r="N2276" s="1"/>
  <c r="P2276" s="1"/>
  <c r="R2276"/>
  <c r="AJ2276"/>
  <c r="AK2276" s="1"/>
  <c r="L2277"/>
  <c r="N2277" s="1"/>
  <c r="P2277" s="1"/>
  <c r="R2277"/>
  <c r="AJ2277"/>
  <c r="AK2277" s="1"/>
  <c r="L2278"/>
  <c r="N2278" s="1"/>
  <c r="P2278" s="1"/>
  <c r="R2278"/>
  <c r="AJ2278"/>
  <c r="AK2278" s="1"/>
  <c r="L2279"/>
  <c r="N2279" s="1"/>
  <c r="P2279" s="1"/>
  <c r="R2279"/>
  <c r="AJ2279"/>
  <c r="AK2279" s="1"/>
  <c r="L2280"/>
  <c r="N2280" s="1"/>
  <c r="P2280" s="1"/>
  <c r="R2280"/>
  <c r="AJ2280"/>
  <c r="AK2280" s="1"/>
  <c r="L2281"/>
  <c r="N2281" s="1"/>
  <c r="P2281" s="1"/>
  <c r="R2281"/>
  <c r="AJ2281"/>
  <c r="AK2281" s="1"/>
  <c r="L2282"/>
  <c r="N2282" s="1"/>
  <c r="P2282" s="1"/>
  <c r="R2282"/>
  <c r="AJ2282"/>
  <c r="AK2282" s="1"/>
  <c r="L2283"/>
  <c r="N2283" s="1"/>
  <c r="P2283" s="1"/>
  <c r="R2283"/>
  <c r="AJ2283"/>
  <c r="AK2283" s="1"/>
  <c r="L2284"/>
  <c r="N2284" s="1"/>
  <c r="P2284" s="1"/>
  <c r="R2284"/>
  <c r="AJ2284"/>
  <c r="AK2284" s="1"/>
  <c r="L2285"/>
  <c r="N2285" s="1"/>
  <c r="P2285" s="1"/>
  <c r="R2285"/>
  <c r="AJ2285"/>
  <c r="AK2285" s="1"/>
  <c r="L2286"/>
  <c r="N2286" s="1"/>
  <c r="P2286" s="1"/>
  <c r="R2286"/>
  <c r="AJ2286"/>
  <c r="AK2286" s="1"/>
  <c r="L2287"/>
  <c r="N2287" s="1"/>
  <c r="P2287" s="1"/>
  <c r="R2287"/>
  <c r="AJ2287"/>
  <c r="AK2287" s="1"/>
  <c r="L2288"/>
  <c r="N2288" s="1"/>
  <c r="P2288" s="1"/>
  <c r="R2288"/>
  <c r="AJ2288"/>
  <c r="AK2288" s="1"/>
  <c r="L2289"/>
  <c r="N2289" s="1"/>
  <c r="P2289" s="1"/>
  <c r="R2289"/>
  <c r="AJ2289"/>
  <c r="AK2289" s="1"/>
  <c r="L2290"/>
  <c r="N2290" s="1"/>
  <c r="P2290" s="1"/>
  <c r="R2290"/>
  <c r="AJ2290"/>
  <c r="AK2290" s="1"/>
  <c r="L2291"/>
  <c r="N2291" s="1"/>
  <c r="P2291" s="1"/>
  <c r="R2291"/>
  <c r="AJ2291"/>
  <c r="AK2291" s="1"/>
  <c r="L2292"/>
  <c r="N2292" s="1"/>
  <c r="P2292" s="1"/>
  <c r="R2292"/>
  <c r="AJ2292"/>
  <c r="AK2292" s="1"/>
  <c r="L2293"/>
  <c r="N2293" s="1"/>
  <c r="P2293" s="1"/>
  <c r="R2293"/>
  <c r="AJ2293"/>
  <c r="AK2293" s="1"/>
  <c r="L2294"/>
  <c r="N2294" s="1"/>
  <c r="P2294" s="1"/>
  <c r="R2294"/>
  <c r="AJ2294"/>
  <c r="AK2294" s="1"/>
  <c r="L2295"/>
  <c r="N2295" s="1"/>
  <c r="P2295" s="1"/>
  <c r="R2295"/>
  <c r="AJ2295"/>
  <c r="AK2295" s="1"/>
  <c r="L2296"/>
  <c r="N2296" s="1"/>
  <c r="P2296" s="1"/>
  <c r="R2296"/>
  <c r="AJ2296"/>
  <c r="AK2296" s="1"/>
  <c r="L2297"/>
  <c r="N2297" s="1"/>
  <c r="P2297" s="1"/>
  <c r="R2297"/>
  <c r="AJ2297"/>
  <c r="AK2297" s="1"/>
  <c r="L2298"/>
  <c r="N2298" s="1"/>
  <c r="P2298" s="1"/>
  <c r="R2298"/>
  <c r="AJ2298"/>
  <c r="AK2298" s="1"/>
  <c r="L2299"/>
  <c r="N2299" s="1"/>
  <c r="P2299" s="1"/>
  <c r="R2299"/>
  <c r="AJ2299"/>
  <c r="AK2299" s="1"/>
  <c r="L2300"/>
  <c r="N2300" s="1"/>
  <c r="P2300" s="1"/>
  <c r="R2300"/>
  <c r="AJ2300"/>
  <c r="AK2300" s="1"/>
  <c r="L2301"/>
  <c r="N2301" s="1"/>
  <c r="P2301" s="1"/>
  <c r="R2301"/>
  <c r="AJ2301"/>
  <c r="AK2301" s="1"/>
  <c r="L2302"/>
  <c r="N2302" s="1"/>
  <c r="P2302" s="1"/>
  <c r="R2302"/>
  <c r="AJ2302"/>
  <c r="AK2302" s="1"/>
  <c r="L2303"/>
  <c r="N2303" s="1"/>
  <c r="P2303" s="1"/>
  <c r="R2303"/>
  <c r="AJ2303"/>
  <c r="AK2303" s="1"/>
  <c r="L2304"/>
  <c r="N2304" s="1"/>
  <c r="P2304" s="1"/>
  <c r="R2304"/>
  <c r="AJ2304"/>
  <c r="AK2304" s="1"/>
  <c r="L2305"/>
  <c r="N2305" s="1"/>
  <c r="P2305" s="1"/>
  <c r="R2305"/>
  <c r="AJ2305"/>
  <c r="AK2305" s="1"/>
  <c r="L2306"/>
  <c r="N2306" s="1"/>
  <c r="P2306" s="1"/>
  <c r="R2306"/>
  <c r="AJ2306"/>
  <c r="AK2306" s="1"/>
  <c r="L2307"/>
  <c r="N2307" s="1"/>
  <c r="P2307" s="1"/>
  <c r="R2307"/>
  <c r="AJ2307"/>
  <c r="AK2307" s="1"/>
  <c r="L2308"/>
  <c r="N2308" s="1"/>
  <c r="P2308" s="1"/>
  <c r="R2308"/>
  <c r="AJ2308"/>
  <c r="AK2308" s="1"/>
  <c r="L2309"/>
  <c r="N2309" s="1"/>
  <c r="P2309" s="1"/>
  <c r="R2309"/>
  <c r="AJ2309"/>
  <c r="AK2309" s="1"/>
  <c r="L2310"/>
  <c r="N2310" s="1"/>
  <c r="P2310" s="1"/>
  <c r="R2310"/>
  <c r="AJ2310"/>
  <c r="AK2310" s="1"/>
  <c r="L2311"/>
  <c r="N2311" s="1"/>
  <c r="P2311" s="1"/>
  <c r="R2311"/>
  <c r="AJ2311"/>
  <c r="AK2311" s="1"/>
  <c r="L2312"/>
  <c r="N2312" s="1"/>
  <c r="P2312" s="1"/>
  <c r="R2312"/>
  <c r="AJ2312"/>
  <c r="AK2312" s="1"/>
  <c r="L2313"/>
  <c r="N2313" s="1"/>
  <c r="P2313" s="1"/>
  <c r="R2313"/>
  <c r="AJ2313"/>
  <c r="AK2313" s="1"/>
  <c r="L2314"/>
  <c r="N2314" s="1"/>
  <c r="P2314" s="1"/>
  <c r="R2314"/>
  <c r="AJ2314"/>
  <c r="AK2314" s="1"/>
  <c r="L2315"/>
  <c r="N2315" s="1"/>
  <c r="P2315" s="1"/>
  <c r="R2315"/>
  <c r="AJ2315"/>
  <c r="AK2315" s="1"/>
  <c r="L2316"/>
  <c r="N2316" s="1"/>
  <c r="P2316" s="1"/>
  <c r="R2316"/>
  <c r="AJ2316"/>
  <c r="AK2316" s="1"/>
  <c r="L2317"/>
  <c r="N2317" s="1"/>
  <c r="P2317" s="1"/>
  <c r="R2317"/>
  <c r="AJ2317"/>
  <c r="AK2317" s="1"/>
  <c r="L2318"/>
  <c r="N2318" s="1"/>
  <c r="P2318" s="1"/>
  <c r="R2318"/>
  <c r="AJ2318"/>
  <c r="AK2318" s="1"/>
  <c r="L2319"/>
  <c r="N2319" s="1"/>
  <c r="P2319" s="1"/>
  <c r="R2319"/>
  <c r="AJ2319"/>
  <c r="AK2319" s="1"/>
  <c r="L2320"/>
  <c r="N2320" s="1"/>
  <c r="P2320" s="1"/>
  <c r="R2320"/>
  <c r="AJ2320"/>
  <c r="AK2320" s="1"/>
  <c r="L2321"/>
  <c r="N2321" s="1"/>
  <c r="P2321" s="1"/>
  <c r="R2321"/>
  <c r="AJ2321"/>
  <c r="AK2321" s="1"/>
  <c r="L2322"/>
  <c r="N2322" s="1"/>
  <c r="P2322" s="1"/>
  <c r="R2322"/>
  <c r="AJ2322"/>
  <c r="AK2322" s="1"/>
  <c r="L2323"/>
  <c r="N2323" s="1"/>
  <c r="P2323" s="1"/>
  <c r="R2323"/>
  <c r="AJ2323"/>
  <c r="AK2323" s="1"/>
  <c r="L2324"/>
  <c r="N2324" s="1"/>
  <c r="P2324" s="1"/>
  <c r="R2324"/>
  <c r="AJ2324"/>
  <c r="AK2324" s="1"/>
  <c r="L2325"/>
  <c r="N2325" s="1"/>
  <c r="P2325" s="1"/>
  <c r="R2325"/>
  <c r="AJ2325"/>
  <c r="AK2325" s="1"/>
  <c r="L2326"/>
  <c r="N2326" s="1"/>
  <c r="P2326" s="1"/>
  <c r="R2326"/>
  <c r="AJ2326"/>
  <c r="AK2326" s="1"/>
  <c r="L2327"/>
  <c r="N2327" s="1"/>
  <c r="P2327" s="1"/>
  <c r="R2327"/>
  <c r="AJ2327"/>
  <c r="AK2327" s="1"/>
  <c r="L2328"/>
  <c r="N2328" s="1"/>
  <c r="P2328" s="1"/>
  <c r="R2328"/>
  <c r="AJ2328"/>
  <c r="AK2328" s="1"/>
  <c r="L2329"/>
  <c r="N2329" s="1"/>
  <c r="P2329" s="1"/>
  <c r="R2329"/>
  <c r="AJ2329"/>
  <c r="AK2329" s="1"/>
  <c r="L2330"/>
  <c r="N2330" s="1"/>
  <c r="P2330" s="1"/>
  <c r="R2330"/>
  <c r="AJ2330"/>
  <c r="AK2330" s="1"/>
  <c r="L2331"/>
  <c r="N2331" s="1"/>
  <c r="P2331" s="1"/>
  <c r="R2331"/>
  <c r="AJ2331"/>
  <c r="AK2331" s="1"/>
  <c r="L2332"/>
  <c r="N2332" s="1"/>
  <c r="P2332" s="1"/>
  <c r="R2332"/>
  <c r="AJ2332"/>
  <c r="AK2332" s="1"/>
  <c r="L2333"/>
  <c r="N2333" s="1"/>
  <c r="P2333" s="1"/>
  <c r="R2333"/>
  <c r="AJ2333"/>
  <c r="AK2333" s="1"/>
  <c r="L2334"/>
  <c r="N2334" s="1"/>
  <c r="P2334"/>
  <c r="R2334"/>
  <c r="AJ2334"/>
  <c r="AK2334" s="1"/>
  <c r="L2335"/>
  <c r="N2335"/>
  <c r="P2335" s="1"/>
  <c r="R2335"/>
  <c r="AJ2335"/>
  <c r="AK2335" s="1"/>
  <c r="L2336"/>
  <c r="N2336" s="1"/>
  <c r="P2336" s="1"/>
  <c r="R2336"/>
  <c r="AJ2336"/>
  <c r="AK2336" s="1"/>
  <c r="L2337"/>
  <c r="N2337" s="1"/>
  <c r="P2337" s="1"/>
  <c r="R2337"/>
  <c r="AJ2337"/>
  <c r="AK2337" s="1"/>
  <c r="L2338"/>
  <c r="N2338"/>
  <c r="P2338" s="1"/>
  <c r="R2338"/>
  <c r="AJ2338"/>
  <c r="AK2338" s="1"/>
  <c r="L2339"/>
  <c r="N2339" s="1"/>
  <c r="P2339" s="1"/>
  <c r="R2339"/>
  <c r="AJ2339"/>
  <c r="AK2339" s="1"/>
  <c r="L2340"/>
  <c r="N2340" s="1"/>
  <c r="P2340" s="1"/>
  <c r="R2340"/>
  <c r="AJ2340"/>
  <c r="AK2340" s="1"/>
  <c r="L2341"/>
  <c r="N2341" s="1"/>
  <c r="P2341" s="1"/>
  <c r="R2341"/>
  <c r="AJ2341"/>
  <c r="AK2341" s="1"/>
  <c r="L2342"/>
  <c r="N2342" s="1"/>
  <c r="P2342" s="1"/>
  <c r="R2342"/>
  <c r="AJ2342"/>
  <c r="AK2342" s="1"/>
  <c r="L2343"/>
  <c r="N2343"/>
  <c r="P2343" s="1"/>
  <c r="R2343"/>
  <c r="AJ2343"/>
  <c r="AK2343" s="1"/>
  <c r="L2344"/>
  <c r="N2344" s="1"/>
  <c r="P2344" s="1"/>
  <c r="R2344"/>
  <c r="AJ2344"/>
  <c r="AK2344" s="1"/>
  <c r="L2345"/>
  <c r="N2345" s="1"/>
  <c r="P2345" s="1"/>
  <c r="R2345"/>
  <c r="AJ2345"/>
  <c r="AK2345" s="1"/>
  <c r="L2346"/>
  <c r="N2346" s="1"/>
  <c r="P2346" s="1"/>
  <c r="R2346"/>
  <c r="AJ2346"/>
  <c r="AK2346" s="1"/>
  <c r="L2347"/>
  <c r="N2347" s="1"/>
  <c r="P2347" s="1"/>
  <c r="R2347"/>
  <c r="AJ2347"/>
  <c r="AK2347" s="1"/>
  <c r="L2348"/>
  <c r="N2348"/>
  <c r="P2348" s="1"/>
  <c r="R2348"/>
  <c r="AJ2348"/>
  <c r="AK2348" s="1"/>
  <c r="L2349"/>
  <c r="N2349" s="1"/>
  <c r="P2349"/>
  <c r="R2349"/>
  <c r="AJ2349"/>
  <c r="AK2349" s="1"/>
  <c r="L2350"/>
  <c r="N2350"/>
  <c r="P2350" s="1"/>
  <c r="R2350"/>
  <c r="AJ2350"/>
  <c r="AK2350" s="1"/>
  <c r="L2351"/>
  <c r="N2351" s="1"/>
  <c r="P2351"/>
  <c r="R2351"/>
  <c r="AJ2351"/>
  <c r="AK2351" s="1"/>
  <c r="L2352"/>
  <c r="N2352"/>
  <c r="P2352" s="1"/>
  <c r="R2352"/>
  <c r="AJ2352"/>
  <c r="AK2352" s="1"/>
  <c r="L2353"/>
  <c r="N2353"/>
  <c r="P2353" s="1"/>
  <c r="R2353"/>
  <c r="AJ2353"/>
  <c r="AK2353" s="1"/>
  <c r="L2354"/>
  <c r="N2354" s="1"/>
  <c r="P2354" s="1"/>
  <c r="R2354"/>
  <c r="AJ2354"/>
  <c r="AK2354" s="1"/>
  <c r="L2355"/>
  <c r="N2355" s="1"/>
  <c r="P2355" s="1"/>
  <c r="R2355"/>
  <c r="AJ2355"/>
  <c r="AK2355" s="1"/>
  <c r="L2356"/>
  <c r="N2356"/>
  <c r="P2356" s="1"/>
  <c r="R2356"/>
  <c r="AJ2356"/>
  <c r="AK2356" s="1"/>
  <c r="L2357"/>
  <c r="N2357" s="1"/>
  <c r="P2357" s="1"/>
  <c r="R2357"/>
  <c r="AJ2357"/>
  <c r="AK2357" s="1"/>
  <c r="L2358"/>
  <c r="N2358" s="1"/>
  <c r="P2358" s="1"/>
  <c r="R2358"/>
  <c r="AJ2358"/>
  <c r="AK2358" s="1"/>
  <c r="L2359"/>
  <c r="N2359"/>
  <c r="P2359" s="1"/>
  <c r="R2359"/>
  <c r="AJ2359"/>
  <c r="AK2359" s="1"/>
  <c r="L2360"/>
  <c r="N2360" s="1"/>
  <c r="P2360" s="1"/>
  <c r="R2360"/>
  <c r="AJ2360"/>
  <c r="AK2360" s="1"/>
  <c r="L2361"/>
  <c r="N2361" s="1"/>
  <c r="P2361" s="1"/>
  <c r="R2361"/>
  <c r="AJ2361"/>
  <c r="AK2361" s="1"/>
  <c r="L2362"/>
  <c r="N2362" s="1"/>
  <c r="P2362" s="1"/>
  <c r="R2362"/>
  <c r="AJ2362"/>
  <c r="AK2362" s="1"/>
  <c r="L2363"/>
  <c r="N2363" s="1"/>
  <c r="P2363" s="1"/>
  <c r="R2363"/>
  <c r="AJ2363"/>
  <c r="AK2363" s="1"/>
  <c r="L2364"/>
  <c r="N2364" s="1"/>
  <c r="P2364" s="1"/>
  <c r="R2364"/>
  <c r="AJ2364"/>
  <c r="AK2364" s="1"/>
  <c r="L2365"/>
  <c r="N2365" s="1"/>
  <c r="P2365" s="1"/>
  <c r="R2365"/>
  <c r="AJ2365"/>
  <c r="AK2365" s="1"/>
  <c r="L2366"/>
  <c r="N2366" s="1"/>
  <c r="P2366" s="1"/>
  <c r="R2366"/>
  <c r="AJ2366"/>
  <c r="AK2366" s="1"/>
  <c r="L2367"/>
  <c r="N2367" s="1"/>
  <c r="P2367" s="1"/>
  <c r="R2367"/>
  <c r="AJ2367"/>
  <c r="AK2367" s="1"/>
  <c r="L2368"/>
  <c r="N2368" s="1"/>
  <c r="P2368" s="1"/>
  <c r="R2368"/>
  <c r="AJ2368"/>
  <c r="AK2368" s="1"/>
  <c r="L2369"/>
  <c r="N2369" s="1"/>
  <c r="P2369" s="1"/>
  <c r="R2369"/>
  <c r="AJ2369"/>
  <c r="AK2369" s="1"/>
  <c r="L2370"/>
  <c r="N2370" s="1"/>
  <c r="P2370" s="1"/>
  <c r="R2370"/>
  <c r="AJ2370"/>
  <c r="AK2370" s="1"/>
  <c r="L2371"/>
  <c r="N2371" s="1"/>
  <c r="P2371" s="1"/>
  <c r="R2371"/>
  <c r="AJ2371"/>
  <c r="AK2371" s="1"/>
  <c r="L2372"/>
  <c r="N2372" s="1"/>
  <c r="P2372" s="1"/>
  <c r="R2372"/>
  <c r="AJ2372"/>
  <c r="AK2372" s="1"/>
  <c r="L2373"/>
  <c r="N2373" s="1"/>
  <c r="P2373" s="1"/>
  <c r="R2373"/>
  <c r="AJ2373"/>
  <c r="AK2373" s="1"/>
  <c r="L2374"/>
  <c r="N2374" s="1"/>
  <c r="P2374" s="1"/>
  <c r="R2374"/>
  <c r="AJ2374"/>
  <c r="AK2374" s="1"/>
  <c r="L2375"/>
  <c r="N2375" s="1"/>
  <c r="P2375" s="1"/>
  <c r="R2375"/>
  <c r="AJ2375"/>
  <c r="AK2375" s="1"/>
  <c r="L2376"/>
  <c r="N2376" s="1"/>
  <c r="P2376" s="1"/>
  <c r="R2376"/>
  <c r="AJ2376"/>
  <c r="AK2376" s="1"/>
  <c r="L2377"/>
  <c r="N2377" s="1"/>
  <c r="P2377" s="1"/>
  <c r="R2377"/>
  <c r="AJ2377"/>
  <c r="AK2377" s="1"/>
  <c r="L2378"/>
  <c r="N2378" s="1"/>
  <c r="P2378" s="1"/>
  <c r="R2378"/>
  <c r="AJ2378"/>
  <c r="AK2378" s="1"/>
  <c r="L2379"/>
  <c r="N2379" s="1"/>
  <c r="P2379" s="1"/>
  <c r="R2379"/>
  <c r="AJ2379"/>
  <c r="AK2379" s="1"/>
  <c r="L2380"/>
  <c r="N2380" s="1"/>
  <c r="P2380" s="1"/>
  <c r="R2380"/>
  <c r="AJ2380"/>
  <c r="AK2380" s="1"/>
  <c r="L2381"/>
  <c r="N2381" s="1"/>
  <c r="P2381" s="1"/>
  <c r="R2381"/>
  <c r="AJ2381"/>
  <c r="AK2381" s="1"/>
  <c r="L2382"/>
  <c r="N2382" s="1"/>
  <c r="P2382" s="1"/>
  <c r="R2382"/>
  <c r="AJ2382"/>
  <c r="AK2382" s="1"/>
  <c r="L2383"/>
  <c r="N2383" s="1"/>
  <c r="P2383" s="1"/>
  <c r="R2383"/>
  <c r="AJ2383"/>
  <c r="AK2383" s="1"/>
  <c r="L2384"/>
  <c r="N2384" s="1"/>
  <c r="P2384" s="1"/>
  <c r="R2384"/>
  <c r="AJ2384"/>
  <c r="AK2384" s="1"/>
  <c r="L2385"/>
  <c r="N2385" s="1"/>
  <c r="P2385" s="1"/>
  <c r="R2385"/>
  <c r="AJ2385"/>
  <c r="AK2385" s="1"/>
  <c r="L2386"/>
  <c r="N2386" s="1"/>
  <c r="P2386" s="1"/>
  <c r="R2386"/>
  <c r="AJ2386"/>
  <c r="AK2386" s="1"/>
  <c r="L2387"/>
  <c r="N2387" s="1"/>
  <c r="P2387" s="1"/>
  <c r="R2387"/>
  <c r="AJ2387"/>
  <c r="AK2387" s="1"/>
  <c r="L2388"/>
  <c r="N2388" s="1"/>
  <c r="P2388" s="1"/>
  <c r="R2388"/>
  <c r="AJ2388"/>
  <c r="AK2388" s="1"/>
  <c r="L2389"/>
  <c r="N2389" s="1"/>
  <c r="P2389" s="1"/>
  <c r="R2389"/>
  <c r="AJ2389"/>
  <c r="AK2389" s="1"/>
  <c r="L2390"/>
  <c r="N2390" s="1"/>
  <c r="P2390" s="1"/>
  <c r="R2390"/>
  <c r="AJ2390"/>
  <c r="AK2390" s="1"/>
  <c r="L2391"/>
  <c r="N2391" s="1"/>
  <c r="P2391" s="1"/>
  <c r="R2391"/>
  <c r="AJ2391"/>
  <c r="AK2391" s="1"/>
  <c r="L2392"/>
  <c r="N2392" s="1"/>
  <c r="P2392" s="1"/>
  <c r="R2392"/>
  <c r="AJ2392"/>
  <c r="AK2392" s="1"/>
  <c r="L2393"/>
  <c r="N2393" s="1"/>
  <c r="P2393" s="1"/>
  <c r="R2393"/>
  <c r="AJ2393"/>
  <c r="AK2393" s="1"/>
  <c r="L2394"/>
  <c r="N2394" s="1"/>
  <c r="P2394" s="1"/>
  <c r="R2394"/>
  <c r="AJ2394"/>
  <c r="AK2394" s="1"/>
  <c r="L2395"/>
  <c r="N2395" s="1"/>
  <c r="P2395" s="1"/>
  <c r="R2395"/>
  <c r="AJ2395"/>
  <c r="AK2395" s="1"/>
  <c r="L2396"/>
  <c r="N2396" s="1"/>
  <c r="P2396" s="1"/>
  <c r="R2396"/>
  <c r="AJ2396"/>
  <c r="AK2396" s="1"/>
  <c r="L2397"/>
  <c r="N2397" s="1"/>
  <c r="P2397" s="1"/>
  <c r="R2397"/>
  <c r="AJ2397"/>
  <c r="AK2397" s="1"/>
  <c r="L2398"/>
  <c r="N2398" s="1"/>
  <c r="P2398" s="1"/>
  <c r="R2398"/>
  <c r="AJ2398"/>
  <c r="AK2398" s="1"/>
  <c r="L2399"/>
  <c r="N2399" s="1"/>
  <c r="P2399" s="1"/>
  <c r="R2399"/>
  <c r="AJ2399"/>
  <c r="AK2399" s="1"/>
  <c r="L2400"/>
  <c r="N2400" s="1"/>
  <c r="P2400" s="1"/>
  <c r="R2400"/>
  <c r="AJ2400"/>
  <c r="AK2400" s="1"/>
  <c r="L2401"/>
  <c r="N2401" s="1"/>
  <c r="P2401" s="1"/>
  <c r="R2401"/>
  <c r="AJ2401"/>
  <c r="AK2401" s="1"/>
  <c r="L2402"/>
  <c r="N2402" s="1"/>
  <c r="P2402" s="1"/>
  <c r="R2402"/>
  <c r="AJ2402"/>
  <c r="AK2402" s="1"/>
  <c r="L2403"/>
  <c r="N2403" s="1"/>
  <c r="P2403" s="1"/>
  <c r="R2403"/>
  <c r="AJ2403"/>
  <c r="AK2403" s="1"/>
  <c r="L2404"/>
  <c r="N2404" s="1"/>
  <c r="P2404" s="1"/>
  <c r="R2404"/>
  <c r="AJ2404"/>
  <c r="AK2404" s="1"/>
  <c r="L2405"/>
  <c r="N2405" s="1"/>
  <c r="P2405" s="1"/>
  <c r="R2405"/>
  <c r="AJ2405"/>
  <c r="AK2405" s="1"/>
  <c r="L2406"/>
  <c r="N2406" s="1"/>
  <c r="P2406" s="1"/>
  <c r="R2406"/>
  <c r="AJ2406"/>
  <c r="AK2406" s="1"/>
  <c r="L2407"/>
  <c r="N2407" s="1"/>
  <c r="P2407" s="1"/>
  <c r="R2407"/>
  <c r="AJ2407"/>
  <c r="AK2407" s="1"/>
  <c r="L2408"/>
  <c r="N2408" s="1"/>
  <c r="P2408" s="1"/>
  <c r="R2408"/>
  <c r="AJ2408"/>
  <c r="AK2408" s="1"/>
  <c r="L2409"/>
  <c r="N2409" s="1"/>
  <c r="P2409" s="1"/>
  <c r="R2409"/>
  <c r="AJ2409"/>
  <c r="AK2409" s="1"/>
  <c r="L2410"/>
  <c r="N2410" s="1"/>
  <c r="P2410" s="1"/>
  <c r="R2410"/>
  <c r="AJ2410"/>
  <c r="AK2410" s="1"/>
  <c r="L2411"/>
  <c r="N2411" s="1"/>
  <c r="P2411" s="1"/>
  <c r="R2411"/>
  <c r="AJ2411"/>
  <c r="AK2411" s="1"/>
  <c r="L2412"/>
  <c r="N2412" s="1"/>
  <c r="P2412" s="1"/>
  <c r="R2412"/>
  <c r="AJ2412"/>
  <c r="AK2412" s="1"/>
  <c r="L2413"/>
  <c r="N2413" s="1"/>
  <c r="P2413" s="1"/>
  <c r="R2413"/>
  <c r="AJ2413"/>
  <c r="AK2413" s="1"/>
  <c r="L2414"/>
  <c r="N2414" s="1"/>
  <c r="P2414" s="1"/>
  <c r="R2414"/>
  <c r="AJ2414"/>
  <c r="AK2414" s="1"/>
  <c r="L2415"/>
  <c r="N2415" s="1"/>
  <c r="P2415" s="1"/>
  <c r="R2415"/>
  <c r="AJ2415"/>
  <c r="AK2415" s="1"/>
  <c r="L2416"/>
  <c r="N2416" s="1"/>
  <c r="P2416" s="1"/>
  <c r="R2416"/>
  <c r="AJ2416"/>
  <c r="AK2416" s="1"/>
  <c r="L2417"/>
  <c r="N2417" s="1"/>
  <c r="P2417" s="1"/>
  <c r="R2417"/>
  <c r="AJ2417"/>
  <c r="AK2417" s="1"/>
  <c r="L2418"/>
  <c r="N2418" s="1"/>
  <c r="P2418" s="1"/>
  <c r="R2418"/>
  <c r="AJ2418"/>
  <c r="AK2418" s="1"/>
  <c r="L2419"/>
  <c r="N2419" s="1"/>
  <c r="P2419" s="1"/>
  <c r="R2419"/>
  <c r="AJ2419"/>
  <c r="AK2419" s="1"/>
  <c r="L2420"/>
  <c r="N2420" s="1"/>
  <c r="P2420" s="1"/>
  <c r="R2420"/>
  <c r="AJ2420"/>
  <c r="AK2420" s="1"/>
  <c r="L2421"/>
  <c r="N2421" s="1"/>
  <c r="P2421" s="1"/>
  <c r="R2421"/>
  <c r="AJ2421"/>
  <c r="AK2421" s="1"/>
  <c r="L2422"/>
  <c r="N2422" s="1"/>
  <c r="P2422" s="1"/>
  <c r="R2422"/>
  <c r="AJ2422"/>
  <c r="AK2422" s="1"/>
  <c r="L2423"/>
  <c r="N2423" s="1"/>
  <c r="P2423" s="1"/>
  <c r="R2423"/>
  <c r="AJ2423"/>
  <c r="AK2423" s="1"/>
  <c r="L2424"/>
  <c r="N2424" s="1"/>
  <c r="P2424" s="1"/>
  <c r="R2424"/>
  <c r="AJ2424"/>
  <c r="AK2424" s="1"/>
  <c r="L2425"/>
  <c r="N2425" s="1"/>
  <c r="P2425" s="1"/>
  <c r="R2425"/>
  <c r="AJ2425"/>
  <c r="AK2425" s="1"/>
  <c r="L2426"/>
  <c r="N2426" s="1"/>
  <c r="P2426" s="1"/>
  <c r="R2426"/>
  <c r="AJ2426"/>
  <c r="AK2426" s="1"/>
  <c r="L2427"/>
  <c r="N2427" s="1"/>
  <c r="P2427" s="1"/>
  <c r="R2427"/>
  <c r="AJ2427"/>
  <c r="AK2427" s="1"/>
  <c r="L2428"/>
  <c r="N2428" s="1"/>
  <c r="P2428" s="1"/>
  <c r="R2428"/>
  <c r="AJ2428"/>
  <c r="AK2428" s="1"/>
  <c r="L2429"/>
  <c r="N2429" s="1"/>
  <c r="P2429" s="1"/>
  <c r="R2429"/>
  <c r="AJ2429"/>
  <c r="AK2429" s="1"/>
  <c r="L2430"/>
  <c r="N2430" s="1"/>
  <c r="P2430" s="1"/>
  <c r="R2430"/>
  <c r="AJ2430"/>
  <c r="AK2430" s="1"/>
  <c r="L2431"/>
  <c r="N2431" s="1"/>
  <c r="P2431" s="1"/>
  <c r="R2431"/>
  <c r="AJ2431"/>
  <c r="AK2431" s="1"/>
  <c r="L2432"/>
  <c r="N2432" s="1"/>
  <c r="P2432" s="1"/>
  <c r="R2432"/>
  <c r="AJ2432"/>
  <c r="AK2432" s="1"/>
  <c r="L2433"/>
  <c r="N2433" s="1"/>
  <c r="P2433" s="1"/>
  <c r="R2433"/>
  <c r="AJ2433"/>
  <c r="AK2433" s="1"/>
  <c r="L2434"/>
  <c r="N2434" s="1"/>
  <c r="P2434" s="1"/>
  <c r="R2434"/>
  <c r="AJ2434"/>
  <c r="AK2434" s="1"/>
  <c r="L2435"/>
  <c r="N2435" s="1"/>
  <c r="P2435" s="1"/>
  <c r="R2435"/>
  <c r="AJ2435"/>
  <c r="AK2435" s="1"/>
  <c r="L2436"/>
  <c r="N2436" s="1"/>
  <c r="P2436" s="1"/>
  <c r="R2436"/>
  <c r="AJ2436"/>
  <c r="AK2436" s="1"/>
  <c r="L2437"/>
  <c r="N2437" s="1"/>
  <c r="P2437" s="1"/>
  <c r="R2437"/>
  <c r="AJ2437"/>
  <c r="AK2437" s="1"/>
  <c r="L2438"/>
  <c r="N2438" s="1"/>
  <c r="P2438" s="1"/>
  <c r="R2438"/>
  <c r="AJ2438"/>
  <c r="AK2438" s="1"/>
  <c r="L2439"/>
  <c r="N2439" s="1"/>
  <c r="P2439" s="1"/>
  <c r="R2439"/>
  <c r="AJ2439"/>
  <c r="AK2439" s="1"/>
  <c r="L2440"/>
  <c r="N2440" s="1"/>
  <c r="P2440" s="1"/>
  <c r="R2440"/>
  <c r="AJ2440"/>
  <c r="AK2440" s="1"/>
  <c r="L2441"/>
  <c r="N2441" s="1"/>
  <c r="P2441" s="1"/>
  <c r="R2441"/>
  <c r="AJ2441"/>
  <c r="AK2441" s="1"/>
  <c r="L2442"/>
  <c r="N2442" s="1"/>
  <c r="P2442" s="1"/>
  <c r="R2442"/>
  <c r="AJ2442"/>
  <c r="AK2442" s="1"/>
  <c r="L2443"/>
  <c r="N2443" s="1"/>
  <c r="P2443" s="1"/>
  <c r="R2443"/>
  <c r="AJ2443"/>
  <c r="AK2443" s="1"/>
  <c r="L2444"/>
  <c r="N2444" s="1"/>
  <c r="P2444" s="1"/>
  <c r="R2444"/>
  <c r="AJ2444"/>
  <c r="AK2444" s="1"/>
  <c r="L2445"/>
  <c r="N2445" s="1"/>
  <c r="P2445" s="1"/>
  <c r="R2445"/>
  <c r="AJ2445"/>
  <c r="AK2445" s="1"/>
  <c r="L2446"/>
  <c r="N2446" s="1"/>
  <c r="P2446" s="1"/>
  <c r="R2446"/>
  <c r="AJ2446"/>
  <c r="AK2446" s="1"/>
  <c r="L2447"/>
  <c r="N2447" s="1"/>
  <c r="P2447" s="1"/>
  <c r="R2447"/>
  <c r="AJ2447"/>
  <c r="AK2447" s="1"/>
  <c r="L2448"/>
  <c r="N2448" s="1"/>
  <c r="P2448" s="1"/>
  <c r="R2448"/>
  <c r="AJ2448"/>
  <c r="AK2448" s="1"/>
  <c r="L2449"/>
  <c r="N2449" s="1"/>
  <c r="P2449" s="1"/>
  <c r="R2449"/>
  <c r="AJ2449"/>
  <c r="AK2449" s="1"/>
  <c r="L2450"/>
  <c r="N2450" s="1"/>
  <c r="P2450" s="1"/>
  <c r="R2450"/>
  <c r="AJ2450"/>
  <c r="AK2450" s="1"/>
  <c r="L2451"/>
  <c r="N2451" s="1"/>
  <c r="P2451" s="1"/>
  <c r="R2451"/>
  <c r="AJ2451"/>
  <c r="AK2451" s="1"/>
  <c r="L2452"/>
  <c r="N2452" s="1"/>
  <c r="P2452" s="1"/>
  <c r="R2452"/>
  <c r="AJ2452"/>
  <c r="AK2452" s="1"/>
  <c r="L2453"/>
  <c r="N2453" s="1"/>
  <c r="P2453" s="1"/>
  <c r="R2453"/>
  <c r="AJ2453"/>
  <c r="AK2453" s="1"/>
  <c r="L2454"/>
  <c r="N2454" s="1"/>
  <c r="P2454" s="1"/>
  <c r="R2454"/>
  <c r="AJ2454"/>
  <c r="AK2454" s="1"/>
  <c r="L2455"/>
  <c r="N2455" s="1"/>
  <c r="P2455" s="1"/>
  <c r="R2455"/>
  <c r="AJ2455"/>
  <c r="AK2455" s="1"/>
  <c r="L2456"/>
  <c r="N2456" s="1"/>
  <c r="P2456" s="1"/>
  <c r="R2456"/>
  <c r="AJ2456"/>
  <c r="AK2456" s="1"/>
  <c r="L2457"/>
  <c r="N2457" s="1"/>
  <c r="P2457" s="1"/>
  <c r="R2457"/>
  <c r="AJ2457"/>
  <c r="AK2457" s="1"/>
  <c r="L2458"/>
  <c r="N2458" s="1"/>
  <c r="P2458" s="1"/>
  <c r="R2458"/>
  <c r="AJ2458"/>
  <c r="AK2458" s="1"/>
  <c r="L2459"/>
  <c r="N2459" s="1"/>
  <c r="P2459" s="1"/>
  <c r="R2459"/>
  <c r="AJ2459"/>
  <c r="AK2459" s="1"/>
  <c r="L2460"/>
  <c r="N2460" s="1"/>
  <c r="P2460" s="1"/>
  <c r="R2460"/>
  <c r="AJ2460"/>
  <c r="AK2460" s="1"/>
  <c r="L2461"/>
  <c r="N2461" s="1"/>
  <c r="P2461" s="1"/>
  <c r="R2461"/>
  <c r="AJ2461"/>
  <c r="AK2461" s="1"/>
  <c r="L2462"/>
  <c r="N2462" s="1"/>
  <c r="P2462" s="1"/>
  <c r="R2462"/>
  <c r="AJ2462"/>
  <c r="AK2462" s="1"/>
  <c r="L2463"/>
  <c r="N2463" s="1"/>
  <c r="P2463" s="1"/>
  <c r="R2463"/>
  <c r="AJ2463"/>
  <c r="AK2463" s="1"/>
  <c r="L2464"/>
  <c r="N2464" s="1"/>
  <c r="P2464" s="1"/>
  <c r="R2464"/>
  <c r="AJ2464"/>
  <c r="AK2464" s="1"/>
  <c r="L2465"/>
  <c r="N2465" s="1"/>
  <c r="P2465" s="1"/>
  <c r="R2465"/>
  <c r="AJ2465"/>
  <c r="AK2465" s="1"/>
  <c r="L2466"/>
  <c r="N2466" s="1"/>
  <c r="P2466" s="1"/>
  <c r="R2466"/>
  <c r="AJ2466"/>
  <c r="AK2466" s="1"/>
  <c r="L2467"/>
  <c r="N2467" s="1"/>
  <c r="P2467" s="1"/>
  <c r="R2467"/>
  <c r="AJ2467"/>
  <c r="AK2467" s="1"/>
  <c r="L2468"/>
  <c r="N2468" s="1"/>
  <c r="P2468" s="1"/>
  <c r="R2468"/>
  <c r="AJ2468"/>
  <c r="AK2468" s="1"/>
  <c r="L2469"/>
  <c r="N2469" s="1"/>
  <c r="P2469" s="1"/>
  <c r="R2469"/>
  <c r="AJ2469"/>
  <c r="AK2469" s="1"/>
  <c r="L2470"/>
  <c r="N2470" s="1"/>
  <c r="P2470" s="1"/>
  <c r="R2470"/>
  <c r="AJ2470"/>
  <c r="AK2470" s="1"/>
  <c r="L2471"/>
  <c r="N2471" s="1"/>
  <c r="P2471" s="1"/>
  <c r="R2471"/>
  <c r="AJ2471"/>
  <c r="AK2471" s="1"/>
  <c r="L2472"/>
  <c r="N2472" s="1"/>
  <c r="P2472" s="1"/>
  <c r="R2472"/>
  <c r="AJ2472"/>
  <c r="AK2472" s="1"/>
  <c r="L2473"/>
  <c r="N2473" s="1"/>
  <c r="P2473" s="1"/>
  <c r="R2473"/>
  <c r="AJ2473"/>
  <c r="AK2473" s="1"/>
  <c r="L2474"/>
  <c r="N2474" s="1"/>
  <c r="P2474" s="1"/>
  <c r="R2474"/>
  <c r="AJ2474"/>
  <c r="AK2474" s="1"/>
  <c r="L2475"/>
  <c r="N2475" s="1"/>
  <c r="P2475" s="1"/>
  <c r="R2475"/>
  <c r="AJ2475"/>
  <c r="AK2475" s="1"/>
  <c r="L2476"/>
  <c r="N2476" s="1"/>
  <c r="P2476" s="1"/>
  <c r="R2476"/>
  <c r="AJ2476"/>
  <c r="AK2476" s="1"/>
  <c r="L2477"/>
  <c r="N2477" s="1"/>
  <c r="P2477" s="1"/>
  <c r="R2477"/>
  <c r="AJ2477"/>
  <c r="AK2477" s="1"/>
  <c r="L2478"/>
  <c r="N2478" s="1"/>
  <c r="P2478" s="1"/>
  <c r="R2478"/>
  <c r="AJ2478"/>
  <c r="AK2478" s="1"/>
  <c r="L2479"/>
  <c r="N2479" s="1"/>
  <c r="P2479" s="1"/>
  <c r="R2479"/>
  <c r="AJ2479"/>
  <c r="AK2479" s="1"/>
  <c r="L2480"/>
  <c r="N2480" s="1"/>
  <c r="P2480" s="1"/>
  <c r="R2480"/>
  <c r="AJ2480"/>
  <c r="AK2480" s="1"/>
  <c r="L2481"/>
  <c r="N2481" s="1"/>
  <c r="P2481" s="1"/>
  <c r="R2481"/>
  <c r="AJ2481"/>
  <c r="AK2481" s="1"/>
  <c r="L2482"/>
  <c r="N2482" s="1"/>
  <c r="P2482" s="1"/>
  <c r="R2482"/>
  <c r="AJ2482"/>
  <c r="AK2482" s="1"/>
  <c r="L2483"/>
  <c r="N2483" s="1"/>
  <c r="P2483" s="1"/>
  <c r="R2483"/>
  <c r="AJ2483"/>
  <c r="AK2483" s="1"/>
  <c r="L2484"/>
  <c r="N2484" s="1"/>
  <c r="P2484" s="1"/>
  <c r="R2484"/>
  <c r="AJ2484"/>
  <c r="AK2484" s="1"/>
  <c r="L2485"/>
  <c r="N2485" s="1"/>
  <c r="P2485" s="1"/>
  <c r="R2485"/>
  <c r="AJ2485"/>
  <c r="AK2485" s="1"/>
  <c r="L2486"/>
  <c r="N2486" s="1"/>
  <c r="P2486" s="1"/>
  <c r="R2486"/>
  <c r="AJ2486"/>
  <c r="AK2486" s="1"/>
  <c r="L2487"/>
  <c r="N2487" s="1"/>
  <c r="P2487" s="1"/>
  <c r="R2487"/>
  <c r="AJ2487"/>
  <c r="AK2487" s="1"/>
  <c r="L2488"/>
  <c r="N2488" s="1"/>
  <c r="P2488" s="1"/>
  <c r="R2488"/>
  <c r="AJ2488"/>
  <c r="AK2488" s="1"/>
  <c r="L2489"/>
  <c r="N2489" s="1"/>
  <c r="P2489" s="1"/>
  <c r="R2489"/>
  <c r="AJ2489"/>
  <c r="AK2489" s="1"/>
  <c r="L2490"/>
  <c r="N2490" s="1"/>
  <c r="P2490" s="1"/>
  <c r="R2490"/>
  <c r="AJ2490"/>
  <c r="AK2490" s="1"/>
  <c r="L2491"/>
  <c r="N2491" s="1"/>
  <c r="P2491" s="1"/>
  <c r="R2491"/>
  <c r="AJ2491"/>
  <c r="AK2491" s="1"/>
  <c r="L2492"/>
  <c r="N2492" s="1"/>
  <c r="P2492" s="1"/>
  <c r="R2492"/>
  <c r="AJ2492"/>
  <c r="AK2492" s="1"/>
  <c r="L2493"/>
  <c r="N2493" s="1"/>
  <c r="P2493" s="1"/>
  <c r="R2493"/>
  <c r="AJ2493"/>
  <c r="AK2493" s="1"/>
  <c r="L2494"/>
  <c r="N2494" s="1"/>
  <c r="P2494" s="1"/>
  <c r="R2494"/>
  <c r="AJ2494"/>
  <c r="AK2494" s="1"/>
  <c r="L2495"/>
  <c r="N2495" s="1"/>
  <c r="P2495" s="1"/>
  <c r="R2495"/>
  <c r="AJ2495"/>
  <c r="AK2495" s="1"/>
  <c r="L2496"/>
  <c r="N2496" s="1"/>
  <c r="P2496" s="1"/>
  <c r="R2496"/>
  <c r="AJ2496"/>
  <c r="AK2496" s="1"/>
  <c r="L2497"/>
  <c r="N2497" s="1"/>
  <c r="P2497" s="1"/>
  <c r="R2497"/>
  <c r="AJ2497"/>
  <c r="AK2497" s="1"/>
  <c r="L2498"/>
  <c r="N2498" s="1"/>
  <c r="P2498" s="1"/>
  <c r="R2498"/>
  <c r="AJ2498"/>
  <c r="AK2498" s="1"/>
  <c r="L2499"/>
  <c r="N2499" s="1"/>
  <c r="P2499" s="1"/>
  <c r="R2499"/>
  <c r="AJ2499"/>
  <c r="AK2499" s="1"/>
  <c r="L2500"/>
  <c r="N2500" s="1"/>
  <c r="P2500" s="1"/>
  <c r="R2500"/>
  <c r="AJ2500"/>
  <c r="AK2500" s="1"/>
  <c r="L2501"/>
  <c r="N2501" s="1"/>
  <c r="P2501" s="1"/>
  <c r="R2501"/>
  <c r="AJ2501"/>
  <c r="AK2501" s="1"/>
  <c r="L2502"/>
  <c r="N2502" s="1"/>
  <c r="P2502" s="1"/>
  <c r="R2502"/>
  <c r="AJ2502"/>
  <c r="AK2502" s="1"/>
  <c r="L2503"/>
  <c r="N2503" s="1"/>
  <c r="P2503" s="1"/>
  <c r="R2503"/>
  <c r="AJ2503"/>
  <c r="AK2503" s="1"/>
  <c r="L2504"/>
  <c r="N2504" s="1"/>
  <c r="P2504" s="1"/>
  <c r="R2504"/>
  <c r="AJ2504"/>
  <c r="AK2504" s="1"/>
  <c r="L2505"/>
  <c r="N2505" s="1"/>
  <c r="P2505" s="1"/>
  <c r="R2505"/>
  <c r="AJ2505"/>
  <c r="AK2505" s="1"/>
  <c r="L2506"/>
  <c r="N2506" s="1"/>
  <c r="P2506" s="1"/>
  <c r="R2506"/>
  <c r="AJ2506"/>
  <c r="AK2506" s="1"/>
  <c r="L2507"/>
  <c r="N2507" s="1"/>
  <c r="P2507" s="1"/>
  <c r="R2507"/>
  <c r="AJ2507"/>
  <c r="AK2507" s="1"/>
  <c r="L2508"/>
  <c r="N2508" s="1"/>
  <c r="P2508" s="1"/>
  <c r="R2508"/>
  <c r="AJ2508"/>
  <c r="AK2508" s="1"/>
  <c r="L2509"/>
  <c r="N2509" s="1"/>
  <c r="P2509" s="1"/>
  <c r="R2509"/>
  <c r="AJ2509"/>
  <c r="AK2509" s="1"/>
  <c r="L2510"/>
  <c r="N2510" s="1"/>
  <c r="P2510" s="1"/>
  <c r="R2510"/>
  <c r="AJ2510"/>
  <c r="AK2510" s="1"/>
  <c r="L2511"/>
  <c r="N2511" s="1"/>
  <c r="P2511" s="1"/>
  <c r="R2511"/>
  <c r="AJ2511"/>
  <c r="AK2511" s="1"/>
  <c r="L2512"/>
  <c r="N2512" s="1"/>
  <c r="P2512" s="1"/>
  <c r="R2512"/>
  <c r="AJ2512"/>
  <c r="AK2512" s="1"/>
  <c r="L2513"/>
  <c r="N2513" s="1"/>
  <c r="P2513" s="1"/>
  <c r="R2513"/>
  <c r="AJ2513"/>
  <c r="AK2513" s="1"/>
  <c r="L2514"/>
  <c r="N2514" s="1"/>
  <c r="P2514" s="1"/>
  <c r="R2514"/>
  <c r="AJ2514"/>
  <c r="AK2514" s="1"/>
  <c r="L2515"/>
  <c r="N2515" s="1"/>
  <c r="P2515" s="1"/>
  <c r="R2515"/>
  <c r="AJ2515"/>
  <c r="AK2515" s="1"/>
  <c r="L2516"/>
  <c r="N2516" s="1"/>
  <c r="P2516" s="1"/>
  <c r="R2516"/>
  <c r="AJ2516"/>
  <c r="AK2516" s="1"/>
  <c r="L2517"/>
  <c r="N2517" s="1"/>
  <c r="P2517" s="1"/>
  <c r="R2517"/>
  <c r="AJ2517"/>
  <c r="AK2517" s="1"/>
  <c r="L2518"/>
  <c r="N2518" s="1"/>
  <c r="P2518" s="1"/>
  <c r="R2518"/>
  <c r="AJ2518"/>
  <c r="AK2518" s="1"/>
  <c r="L2519"/>
  <c r="N2519" s="1"/>
  <c r="P2519" s="1"/>
  <c r="R2519"/>
  <c r="AJ2519"/>
  <c r="AK2519" s="1"/>
  <c r="L2520"/>
  <c r="N2520" s="1"/>
  <c r="P2520" s="1"/>
  <c r="R2520"/>
  <c r="AJ2520"/>
  <c r="AK2520" s="1"/>
  <c r="L2521"/>
  <c r="N2521" s="1"/>
  <c r="P2521" s="1"/>
  <c r="R2521"/>
  <c r="AJ2521"/>
  <c r="AK2521" s="1"/>
  <c r="L2522"/>
  <c r="N2522" s="1"/>
  <c r="P2522" s="1"/>
  <c r="R2522"/>
  <c r="AJ2522"/>
  <c r="AK2522" s="1"/>
  <c r="L2523"/>
  <c r="N2523" s="1"/>
  <c r="P2523" s="1"/>
  <c r="R2523"/>
  <c r="AJ2523"/>
  <c r="AK2523" s="1"/>
  <c r="L2524"/>
  <c r="N2524" s="1"/>
  <c r="P2524" s="1"/>
  <c r="R2524"/>
  <c r="AJ2524"/>
  <c r="AK2524" s="1"/>
  <c r="L2525"/>
  <c r="N2525" s="1"/>
  <c r="P2525" s="1"/>
  <c r="R2525"/>
  <c r="AJ2525"/>
  <c r="AK2525" s="1"/>
  <c r="L2526"/>
  <c r="N2526" s="1"/>
  <c r="P2526" s="1"/>
  <c r="R2526"/>
  <c r="AJ2526"/>
  <c r="AK2526" s="1"/>
  <c r="L2527"/>
  <c r="N2527" s="1"/>
  <c r="P2527" s="1"/>
  <c r="R2527"/>
  <c r="AJ2527"/>
  <c r="AK2527" s="1"/>
  <c r="L2528"/>
  <c r="N2528" s="1"/>
  <c r="P2528" s="1"/>
  <c r="R2528"/>
  <c r="AJ2528"/>
  <c r="AK2528" s="1"/>
  <c r="L2529"/>
  <c r="N2529" s="1"/>
  <c r="P2529" s="1"/>
  <c r="R2529"/>
  <c r="AJ2529"/>
  <c r="AK2529" s="1"/>
  <c r="L2530"/>
  <c r="N2530" s="1"/>
  <c r="P2530" s="1"/>
  <c r="R2530"/>
  <c r="AJ2530"/>
  <c r="AK2530" s="1"/>
  <c r="L2531"/>
  <c r="N2531" s="1"/>
  <c r="P2531" s="1"/>
  <c r="R2531"/>
  <c r="AJ2531"/>
  <c r="AK2531" s="1"/>
  <c r="L2532"/>
  <c r="N2532" s="1"/>
  <c r="P2532" s="1"/>
  <c r="R2532"/>
  <c r="AJ2532"/>
  <c r="AK2532" s="1"/>
  <c r="L2533"/>
  <c r="N2533" s="1"/>
  <c r="P2533" s="1"/>
  <c r="R2533"/>
  <c r="AJ2533"/>
  <c r="AK2533" s="1"/>
  <c r="L2534"/>
  <c r="N2534" s="1"/>
  <c r="P2534" s="1"/>
  <c r="R2534"/>
  <c r="AJ2534"/>
  <c r="AK2534" s="1"/>
  <c r="L2535"/>
  <c r="N2535" s="1"/>
  <c r="P2535" s="1"/>
  <c r="R2535"/>
  <c r="AJ2535"/>
  <c r="AK2535" s="1"/>
  <c r="L2536"/>
  <c r="N2536" s="1"/>
  <c r="P2536" s="1"/>
  <c r="R2536"/>
  <c r="AJ2536"/>
  <c r="AK2536" s="1"/>
  <c r="L2537"/>
  <c r="N2537" s="1"/>
  <c r="P2537" s="1"/>
  <c r="R2537"/>
  <c r="AJ2537"/>
  <c r="AK2537" s="1"/>
  <c r="L2538"/>
  <c r="N2538" s="1"/>
  <c r="P2538" s="1"/>
  <c r="R2538"/>
  <c r="AJ2538"/>
  <c r="AK2538" s="1"/>
  <c r="L2539"/>
  <c r="N2539" s="1"/>
  <c r="P2539" s="1"/>
  <c r="R2539"/>
  <c r="AJ2539"/>
  <c r="AK2539" s="1"/>
  <c r="L2540"/>
  <c r="N2540" s="1"/>
  <c r="P2540" s="1"/>
  <c r="R2540"/>
  <c r="AJ2540"/>
  <c r="AK2540" s="1"/>
  <c r="L2541"/>
  <c r="N2541" s="1"/>
  <c r="P2541" s="1"/>
  <c r="R2541"/>
  <c r="AJ2541"/>
  <c r="AK2541" s="1"/>
  <c r="L2542"/>
  <c r="N2542" s="1"/>
  <c r="P2542" s="1"/>
  <c r="R2542"/>
  <c r="AJ2542"/>
  <c r="AK2542" s="1"/>
  <c r="L2543"/>
  <c r="N2543" s="1"/>
  <c r="P2543" s="1"/>
  <c r="R2543"/>
  <c r="AJ2543"/>
  <c r="AK2543" s="1"/>
  <c r="L2544"/>
  <c r="N2544" s="1"/>
  <c r="P2544" s="1"/>
  <c r="R2544"/>
  <c r="AJ2544"/>
  <c r="AK2544" s="1"/>
  <c r="L2545"/>
  <c r="N2545" s="1"/>
  <c r="P2545" s="1"/>
  <c r="R2545"/>
  <c r="AJ2545"/>
  <c r="AK2545" s="1"/>
  <c r="L2546"/>
  <c r="N2546" s="1"/>
  <c r="P2546" s="1"/>
  <c r="R2546"/>
  <c r="AJ2546"/>
  <c r="AK2546" s="1"/>
  <c r="L2547"/>
  <c r="N2547" s="1"/>
  <c r="P2547" s="1"/>
  <c r="R2547"/>
  <c r="AJ2547"/>
  <c r="AK2547" s="1"/>
  <c r="L2548"/>
  <c r="N2548" s="1"/>
  <c r="P2548" s="1"/>
  <c r="R2548"/>
  <c r="AJ2548"/>
  <c r="AK2548" s="1"/>
  <c r="L2549"/>
  <c r="N2549" s="1"/>
  <c r="P2549" s="1"/>
  <c r="R2549"/>
  <c r="AJ2549"/>
  <c r="AK2549" s="1"/>
  <c r="L2550"/>
  <c r="N2550" s="1"/>
  <c r="P2550" s="1"/>
  <c r="R2550"/>
  <c r="AJ2550"/>
  <c r="AK2550" s="1"/>
  <c r="L2551"/>
  <c r="N2551" s="1"/>
  <c r="P2551" s="1"/>
  <c r="R2551"/>
  <c r="AJ2551"/>
  <c r="AK2551" s="1"/>
  <c r="L2552"/>
  <c r="N2552" s="1"/>
  <c r="P2552" s="1"/>
  <c r="R2552"/>
  <c r="AJ2552"/>
  <c r="AK2552" s="1"/>
  <c r="L2553"/>
  <c r="N2553" s="1"/>
  <c r="P2553" s="1"/>
  <c r="R2553"/>
  <c r="AJ2553"/>
  <c r="AK2553" s="1"/>
  <c r="L2554"/>
  <c r="N2554" s="1"/>
  <c r="P2554" s="1"/>
  <c r="R2554"/>
  <c r="AJ2554"/>
  <c r="AK2554" s="1"/>
  <c r="L2555"/>
  <c r="N2555" s="1"/>
  <c r="P2555" s="1"/>
  <c r="R2555"/>
  <c r="AJ2555"/>
  <c r="AK2555" s="1"/>
  <c r="L2556"/>
  <c r="N2556" s="1"/>
  <c r="P2556" s="1"/>
  <c r="R2556"/>
  <c r="AJ2556"/>
  <c r="AK2556" s="1"/>
  <c r="L2557"/>
  <c r="N2557" s="1"/>
  <c r="P2557" s="1"/>
  <c r="R2557"/>
  <c r="AJ2557"/>
  <c r="AK2557" s="1"/>
  <c r="L2558"/>
  <c r="N2558" s="1"/>
  <c r="P2558" s="1"/>
  <c r="R2558"/>
  <c r="AJ2558"/>
  <c r="AK2558" s="1"/>
  <c r="L2559"/>
  <c r="N2559" s="1"/>
  <c r="P2559" s="1"/>
  <c r="R2559"/>
  <c r="AJ2559"/>
  <c r="AK2559" s="1"/>
  <c r="L2560"/>
  <c r="N2560" s="1"/>
  <c r="P2560" s="1"/>
  <c r="R2560"/>
  <c r="AJ2560"/>
  <c r="AK2560" s="1"/>
  <c r="L2561"/>
  <c r="N2561" s="1"/>
  <c r="P2561" s="1"/>
  <c r="R2561"/>
  <c r="AJ2561"/>
  <c r="AK2561" s="1"/>
  <c r="L2562"/>
  <c r="N2562" s="1"/>
  <c r="P2562" s="1"/>
  <c r="R2562"/>
  <c r="AJ2562"/>
  <c r="AK2562" s="1"/>
  <c r="L2563"/>
  <c r="N2563" s="1"/>
  <c r="P2563" s="1"/>
  <c r="R2563"/>
  <c r="AJ2563"/>
  <c r="AK2563" s="1"/>
  <c r="L2564"/>
  <c r="N2564" s="1"/>
  <c r="P2564" s="1"/>
  <c r="R2564"/>
  <c r="AJ2564"/>
  <c r="AK2564" s="1"/>
  <c r="L2565"/>
  <c r="N2565" s="1"/>
  <c r="P2565" s="1"/>
  <c r="R2565"/>
  <c r="AJ2565"/>
  <c r="AK2565" s="1"/>
  <c r="L2566"/>
  <c r="N2566" s="1"/>
  <c r="P2566" s="1"/>
  <c r="R2566"/>
  <c r="AJ2566"/>
  <c r="AK2566" s="1"/>
  <c r="L2567"/>
  <c r="N2567" s="1"/>
  <c r="P2567" s="1"/>
  <c r="R2567"/>
  <c r="AJ2567"/>
  <c r="AK2567" s="1"/>
  <c r="L2568"/>
  <c r="N2568" s="1"/>
  <c r="P2568" s="1"/>
  <c r="R2568"/>
  <c r="AJ2568"/>
  <c r="AK2568" s="1"/>
  <c r="L2569"/>
  <c r="N2569" s="1"/>
  <c r="P2569" s="1"/>
  <c r="R2569"/>
  <c r="AJ2569"/>
  <c r="AK2569" s="1"/>
  <c r="L2570"/>
  <c r="N2570" s="1"/>
  <c r="P2570" s="1"/>
  <c r="R2570"/>
  <c r="AJ2570"/>
  <c r="AK2570" s="1"/>
  <c r="L2571"/>
  <c r="N2571" s="1"/>
  <c r="P2571" s="1"/>
  <c r="R2571"/>
  <c r="AJ2571"/>
  <c r="AK2571" s="1"/>
  <c r="L2572"/>
  <c r="N2572" s="1"/>
  <c r="P2572" s="1"/>
  <c r="R2572"/>
  <c r="AJ2572"/>
  <c r="AK2572" s="1"/>
  <c r="L2573"/>
  <c r="N2573" s="1"/>
  <c r="P2573" s="1"/>
  <c r="R2573"/>
  <c r="AJ2573"/>
  <c r="AK2573" s="1"/>
  <c r="L2574"/>
  <c r="N2574" s="1"/>
  <c r="P2574" s="1"/>
  <c r="R2574"/>
  <c r="AJ2574"/>
  <c r="AK2574" s="1"/>
  <c r="L2575"/>
  <c r="N2575" s="1"/>
  <c r="P2575" s="1"/>
  <c r="R2575"/>
  <c r="AJ2575"/>
  <c r="AK2575" s="1"/>
  <c r="L2576"/>
  <c r="N2576" s="1"/>
  <c r="P2576" s="1"/>
  <c r="R2576"/>
  <c r="AJ2576"/>
  <c r="AK2576" s="1"/>
  <c r="L2577"/>
  <c r="N2577" s="1"/>
  <c r="P2577" s="1"/>
  <c r="R2577"/>
  <c r="AJ2577"/>
  <c r="AK2577" s="1"/>
  <c r="L2578"/>
  <c r="N2578" s="1"/>
  <c r="P2578" s="1"/>
  <c r="R2578"/>
  <c r="AJ2578"/>
  <c r="AK2578" s="1"/>
  <c r="L2579"/>
  <c r="N2579" s="1"/>
  <c r="P2579" s="1"/>
  <c r="R2579"/>
  <c r="AJ2579"/>
  <c r="AK2579" s="1"/>
  <c r="L2580"/>
  <c r="N2580" s="1"/>
  <c r="P2580" s="1"/>
  <c r="R2580"/>
  <c r="AJ2580"/>
  <c r="AK2580" s="1"/>
  <c r="L2581"/>
  <c r="N2581" s="1"/>
  <c r="P2581" s="1"/>
  <c r="R2581"/>
  <c r="AJ2581"/>
  <c r="AK2581" s="1"/>
  <c r="L2582"/>
  <c r="N2582" s="1"/>
  <c r="P2582" s="1"/>
  <c r="R2582"/>
  <c r="AJ2582"/>
  <c r="AK2582" s="1"/>
  <c r="L2583"/>
  <c r="N2583" s="1"/>
  <c r="P2583" s="1"/>
  <c r="R2583"/>
  <c r="AJ2583"/>
  <c r="AK2583" s="1"/>
  <c r="L2584"/>
  <c r="N2584" s="1"/>
  <c r="P2584" s="1"/>
  <c r="R2584"/>
  <c r="AJ2584"/>
  <c r="AK2584" s="1"/>
  <c r="L2585"/>
  <c r="N2585" s="1"/>
  <c r="P2585" s="1"/>
  <c r="R2585"/>
  <c r="AJ2585"/>
  <c r="AK2585" s="1"/>
  <c r="L2586"/>
  <c r="N2586" s="1"/>
  <c r="P2586" s="1"/>
  <c r="R2586"/>
  <c r="AJ2586"/>
  <c r="AK2586" s="1"/>
  <c r="L2587"/>
  <c r="N2587" s="1"/>
  <c r="P2587" s="1"/>
  <c r="R2587"/>
  <c r="AJ2587"/>
  <c r="AK2587" s="1"/>
  <c r="L2588"/>
  <c r="N2588" s="1"/>
  <c r="P2588" s="1"/>
  <c r="R2588"/>
  <c r="AJ2588"/>
  <c r="AK2588" s="1"/>
  <c r="L2589"/>
  <c r="N2589" s="1"/>
  <c r="P2589" s="1"/>
  <c r="R2589"/>
  <c r="AJ2589"/>
  <c r="AK2589" s="1"/>
  <c r="L2590"/>
  <c r="N2590" s="1"/>
  <c r="P2590" s="1"/>
  <c r="R2590"/>
  <c r="AJ2590"/>
  <c r="AK2590" s="1"/>
  <c r="L2591"/>
  <c r="N2591" s="1"/>
  <c r="P2591" s="1"/>
  <c r="R2591"/>
  <c r="AJ2591"/>
  <c r="AK2591" s="1"/>
  <c r="L2592"/>
  <c r="N2592" s="1"/>
  <c r="P2592" s="1"/>
  <c r="R2592"/>
  <c r="AJ2592"/>
  <c r="AK2592" s="1"/>
  <c r="L2593"/>
  <c r="N2593" s="1"/>
  <c r="P2593" s="1"/>
  <c r="R2593"/>
  <c r="AJ2593"/>
  <c r="AK2593" s="1"/>
  <c r="L2594"/>
  <c r="N2594" s="1"/>
  <c r="P2594" s="1"/>
  <c r="R2594"/>
  <c r="AJ2594"/>
  <c r="AK2594" s="1"/>
  <c r="L2595"/>
  <c r="N2595" s="1"/>
  <c r="P2595" s="1"/>
  <c r="R2595"/>
  <c r="AJ2595"/>
  <c r="AK2595" s="1"/>
  <c r="L2596"/>
  <c r="N2596" s="1"/>
  <c r="P2596" s="1"/>
  <c r="R2596"/>
  <c r="AJ2596"/>
  <c r="AK2596" s="1"/>
  <c r="L2597"/>
  <c r="N2597" s="1"/>
  <c r="P2597" s="1"/>
  <c r="R2597"/>
  <c r="AJ2597"/>
  <c r="AK2597" s="1"/>
  <c r="L2598"/>
  <c r="N2598" s="1"/>
  <c r="P2598" s="1"/>
  <c r="R2598"/>
  <c r="AJ2598"/>
  <c r="AK2598" s="1"/>
  <c r="L2599"/>
  <c r="N2599" s="1"/>
  <c r="P2599" s="1"/>
  <c r="R2599"/>
  <c r="AJ2599"/>
  <c r="AK2599" s="1"/>
  <c r="L2600"/>
  <c r="N2600" s="1"/>
  <c r="P2600" s="1"/>
  <c r="R2600"/>
  <c r="AJ2600"/>
  <c r="AK2600" s="1"/>
  <c r="L2601"/>
  <c r="N2601" s="1"/>
  <c r="P2601" s="1"/>
  <c r="R2601"/>
  <c r="AJ2601"/>
  <c r="AK2601" s="1"/>
  <c r="L2602"/>
  <c r="N2602" s="1"/>
  <c r="P2602" s="1"/>
  <c r="R2602"/>
  <c r="AJ2602"/>
  <c r="AK2602" s="1"/>
  <c r="L2603"/>
  <c r="N2603" s="1"/>
  <c r="P2603" s="1"/>
  <c r="R2603"/>
  <c r="AJ2603"/>
  <c r="AK2603" s="1"/>
  <c r="L2604"/>
  <c r="N2604" s="1"/>
  <c r="P2604" s="1"/>
  <c r="R2604"/>
  <c r="AJ2604"/>
  <c r="AK2604" s="1"/>
  <c r="L2605"/>
  <c r="N2605" s="1"/>
  <c r="P2605" s="1"/>
  <c r="R2605"/>
  <c r="AJ2605"/>
  <c r="AK2605" s="1"/>
  <c r="L2606"/>
  <c r="N2606" s="1"/>
  <c r="P2606" s="1"/>
  <c r="R2606"/>
  <c r="AJ2606"/>
  <c r="AK2606" s="1"/>
  <c r="L2607"/>
  <c r="N2607" s="1"/>
  <c r="P2607" s="1"/>
  <c r="R2607"/>
  <c r="AJ2607"/>
  <c r="AK2607" s="1"/>
  <c r="L2608"/>
  <c r="N2608" s="1"/>
  <c r="P2608" s="1"/>
  <c r="R2608"/>
  <c r="AJ2608"/>
  <c r="AK2608" s="1"/>
  <c r="L2609"/>
  <c r="N2609" s="1"/>
  <c r="P2609" s="1"/>
  <c r="R2609"/>
  <c r="AJ2609"/>
  <c r="AK2609" s="1"/>
  <c r="L2610"/>
  <c r="N2610" s="1"/>
  <c r="P2610" s="1"/>
  <c r="R2610"/>
  <c r="AJ2610"/>
  <c r="AK2610" s="1"/>
  <c r="L2611"/>
  <c r="N2611" s="1"/>
  <c r="P2611" s="1"/>
  <c r="R2611"/>
  <c r="AJ2611"/>
  <c r="AK2611" s="1"/>
  <c r="L2612"/>
  <c r="N2612" s="1"/>
  <c r="P2612" s="1"/>
  <c r="R2612"/>
  <c r="AJ2612"/>
  <c r="AK2612" s="1"/>
  <c r="L2613"/>
  <c r="N2613" s="1"/>
  <c r="P2613" s="1"/>
  <c r="R2613"/>
  <c r="AJ2613"/>
  <c r="AK2613" s="1"/>
  <c r="L2614"/>
  <c r="N2614" s="1"/>
  <c r="P2614" s="1"/>
  <c r="R2614"/>
  <c r="AJ2614"/>
  <c r="AK2614" s="1"/>
  <c r="L2615"/>
  <c r="N2615" s="1"/>
  <c r="P2615" s="1"/>
  <c r="R2615"/>
  <c r="AJ2615"/>
  <c r="AK2615" s="1"/>
  <c r="L2616"/>
  <c r="N2616" s="1"/>
  <c r="P2616" s="1"/>
  <c r="R2616"/>
  <c r="AJ2616"/>
  <c r="AK2616" s="1"/>
  <c r="L2617"/>
  <c r="N2617" s="1"/>
  <c r="P2617" s="1"/>
  <c r="R2617"/>
  <c r="AJ2617"/>
  <c r="AK2617" s="1"/>
  <c r="L2618"/>
  <c r="N2618" s="1"/>
  <c r="P2618" s="1"/>
  <c r="R2618"/>
  <c r="AJ2618"/>
  <c r="AK2618" s="1"/>
  <c r="L2619"/>
  <c r="N2619" s="1"/>
  <c r="P2619" s="1"/>
  <c r="R2619"/>
  <c r="AJ2619"/>
  <c r="AK2619" s="1"/>
  <c r="L2620"/>
  <c r="N2620" s="1"/>
  <c r="P2620" s="1"/>
  <c r="R2620"/>
  <c r="AJ2620"/>
  <c r="AK2620" s="1"/>
  <c r="L2621"/>
  <c r="N2621" s="1"/>
  <c r="P2621" s="1"/>
  <c r="R2621"/>
  <c r="AJ2621"/>
  <c r="AK2621" s="1"/>
  <c r="L2622"/>
  <c r="N2622" s="1"/>
  <c r="P2622" s="1"/>
  <c r="R2622"/>
  <c r="AJ2622"/>
  <c r="AK2622" s="1"/>
  <c r="L2623"/>
  <c r="N2623" s="1"/>
  <c r="P2623" s="1"/>
  <c r="R2623"/>
  <c r="AJ2623"/>
  <c r="AK2623" s="1"/>
  <c r="L2624"/>
  <c r="N2624" s="1"/>
  <c r="P2624" s="1"/>
  <c r="R2624"/>
  <c r="AJ2624"/>
  <c r="AK2624" s="1"/>
  <c r="L2625"/>
  <c r="N2625" s="1"/>
  <c r="P2625" s="1"/>
  <c r="R2625"/>
  <c r="AJ2625"/>
  <c r="AK2625" s="1"/>
  <c r="L2626"/>
  <c r="N2626" s="1"/>
  <c r="P2626" s="1"/>
  <c r="R2626"/>
  <c r="AJ2626"/>
  <c r="AK2626" s="1"/>
  <c r="L2627"/>
  <c r="N2627" s="1"/>
  <c r="P2627" s="1"/>
  <c r="R2627"/>
  <c r="AJ2627"/>
  <c r="AK2627" s="1"/>
  <c r="L2628"/>
  <c r="N2628" s="1"/>
  <c r="P2628" s="1"/>
  <c r="R2628"/>
  <c r="AJ2628"/>
  <c r="AK2628" s="1"/>
  <c r="L2629"/>
  <c r="N2629"/>
  <c r="P2629" s="1"/>
  <c r="R2629"/>
  <c r="AJ2629"/>
  <c r="AK2629" s="1"/>
  <c r="L2630"/>
  <c r="N2630" s="1"/>
  <c r="P2630" s="1"/>
  <c r="R2630"/>
  <c r="AJ2630"/>
  <c r="AK2630" s="1"/>
  <c r="L2631"/>
  <c r="N2631" s="1"/>
  <c r="P2631" s="1"/>
  <c r="R2631"/>
  <c r="AJ2631"/>
  <c r="AK2631" s="1"/>
  <c r="L2632"/>
  <c r="N2632" s="1"/>
  <c r="P2632" s="1"/>
  <c r="R2632"/>
  <c r="AJ2632"/>
  <c r="AK2632" s="1"/>
  <c r="L2633"/>
  <c r="N2633" s="1"/>
  <c r="P2633" s="1"/>
  <c r="R2633"/>
  <c r="AJ2633"/>
  <c r="AK2633" s="1"/>
  <c r="L2634"/>
  <c r="N2634" s="1"/>
  <c r="P2634" s="1"/>
  <c r="R2634"/>
  <c r="AJ2634"/>
  <c r="AK2634" s="1"/>
  <c r="L2635"/>
  <c r="N2635" s="1"/>
  <c r="P2635" s="1"/>
  <c r="R2635"/>
  <c r="AJ2635"/>
  <c r="AK2635" s="1"/>
  <c r="L2636"/>
  <c r="N2636" s="1"/>
  <c r="P2636" s="1"/>
  <c r="R2636"/>
  <c r="AJ2636"/>
  <c r="AK2636" s="1"/>
  <c r="L2637"/>
  <c r="N2637" s="1"/>
  <c r="P2637" s="1"/>
  <c r="R2637"/>
  <c r="AJ2637"/>
  <c r="AK2637" s="1"/>
  <c r="L2638"/>
  <c r="N2638" s="1"/>
  <c r="P2638" s="1"/>
  <c r="R2638"/>
  <c r="AJ2638"/>
  <c r="AK2638" s="1"/>
  <c r="L2639"/>
  <c r="N2639" s="1"/>
  <c r="P2639" s="1"/>
  <c r="R2639"/>
  <c r="AJ2639"/>
  <c r="AK2639" s="1"/>
  <c r="L2640"/>
  <c r="N2640" s="1"/>
  <c r="P2640" s="1"/>
  <c r="R2640"/>
  <c r="AJ2640"/>
  <c r="AK2640" s="1"/>
  <c r="L2641"/>
  <c r="N2641" s="1"/>
  <c r="P2641" s="1"/>
  <c r="R2641"/>
  <c r="AJ2641"/>
  <c r="AK2641" s="1"/>
  <c r="L2642"/>
  <c r="N2642" s="1"/>
  <c r="P2642" s="1"/>
  <c r="R2642"/>
  <c r="AJ2642"/>
  <c r="AK2642" s="1"/>
  <c r="L2643"/>
  <c r="N2643" s="1"/>
  <c r="P2643" s="1"/>
  <c r="R2643"/>
  <c r="AJ2643"/>
  <c r="AK2643" s="1"/>
  <c r="L2644"/>
  <c r="N2644" s="1"/>
  <c r="P2644" s="1"/>
  <c r="R2644"/>
  <c r="AJ2644"/>
  <c r="AK2644" s="1"/>
  <c r="L2645"/>
  <c r="N2645"/>
  <c r="P2645" s="1"/>
  <c r="R2645"/>
  <c r="AJ2645"/>
  <c r="AK2645" s="1"/>
  <c r="L2646"/>
  <c r="N2646" s="1"/>
  <c r="P2646" s="1"/>
  <c r="R2646"/>
  <c r="AJ2646"/>
  <c r="AK2646" s="1"/>
  <c r="L2647"/>
  <c r="N2647" s="1"/>
  <c r="P2647" s="1"/>
  <c r="R2647"/>
  <c r="AJ2647"/>
  <c r="AK2647" s="1"/>
  <c r="L2648"/>
  <c r="N2648" s="1"/>
  <c r="P2648" s="1"/>
  <c r="R2648"/>
  <c r="AJ2648"/>
  <c r="AK2648" s="1"/>
  <c r="L2649"/>
  <c r="N2649" s="1"/>
  <c r="P2649" s="1"/>
  <c r="R2649"/>
  <c r="AJ2649"/>
  <c r="AK2649" s="1"/>
  <c r="L2650"/>
  <c r="N2650" s="1"/>
  <c r="P2650" s="1"/>
  <c r="R2650"/>
  <c r="AJ2650"/>
  <c r="AK2650" s="1"/>
  <c r="L2651"/>
  <c r="N2651" s="1"/>
  <c r="P2651" s="1"/>
  <c r="R2651"/>
  <c r="AJ2651"/>
  <c r="AK2651" s="1"/>
  <c r="L2652"/>
  <c r="N2652" s="1"/>
  <c r="P2652" s="1"/>
  <c r="R2652"/>
  <c r="AJ2652"/>
  <c r="AK2652" s="1"/>
  <c r="L2653"/>
  <c r="N2653" s="1"/>
  <c r="P2653" s="1"/>
  <c r="R2653"/>
  <c r="AJ2653"/>
  <c r="AK2653" s="1"/>
  <c r="L2654"/>
  <c r="N2654" s="1"/>
  <c r="P2654" s="1"/>
  <c r="R2654"/>
  <c r="AJ2654"/>
  <c r="AK2654" s="1"/>
  <c r="L2655"/>
  <c r="N2655" s="1"/>
  <c r="P2655" s="1"/>
  <c r="R2655"/>
  <c r="AJ2655"/>
  <c r="AK2655" s="1"/>
  <c r="L2656"/>
  <c r="N2656" s="1"/>
  <c r="P2656" s="1"/>
  <c r="R2656"/>
  <c r="AJ2656"/>
  <c r="AK2656" s="1"/>
  <c r="L2657"/>
  <c r="N2657" s="1"/>
  <c r="P2657" s="1"/>
  <c r="R2657"/>
  <c r="AJ2657"/>
  <c r="AK2657" s="1"/>
  <c r="L2658"/>
  <c r="N2658" s="1"/>
  <c r="P2658" s="1"/>
  <c r="R2658"/>
  <c r="AJ2658"/>
  <c r="AK2658" s="1"/>
  <c r="L2659"/>
  <c r="N2659" s="1"/>
  <c r="P2659" s="1"/>
  <c r="R2659"/>
  <c r="AJ2659"/>
  <c r="AK2659" s="1"/>
  <c r="L2660"/>
  <c r="N2660" s="1"/>
  <c r="P2660" s="1"/>
  <c r="R2660"/>
  <c r="AJ2660"/>
  <c r="AK2660" s="1"/>
  <c r="L2661"/>
  <c r="N2661" s="1"/>
  <c r="P2661" s="1"/>
  <c r="R2661"/>
  <c r="AJ2661"/>
  <c r="AK2661" s="1"/>
  <c r="L2662"/>
  <c r="N2662" s="1"/>
  <c r="P2662" s="1"/>
  <c r="R2662"/>
  <c r="AJ2662"/>
  <c r="AK2662" s="1"/>
  <c r="L2663"/>
  <c r="N2663" s="1"/>
  <c r="P2663" s="1"/>
  <c r="R2663"/>
  <c r="AJ2663"/>
  <c r="AK2663" s="1"/>
  <c r="L2664"/>
  <c r="N2664" s="1"/>
  <c r="P2664" s="1"/>
  <c r="R2664"/>
  <c r="AJ2664"/>
  <c r="AK2664" s="1"/>
  <c r="L2665"/>
  <c r="N2665" s="1"/>
  <c r="P2665" s="1"/>
  <c r="R2665"/>
  <c r="AJ2665"/>
  <c r="AK2665" s="1"/>
  <c r="L2666"/>
  <c r="N2666" s="1"/>
  <c r="P2666" s="1"/>
  <c r="R2666"/>
  <c r="AJ2666"/>
  <c r="AK2666" s="1"/>
  <c r="L2667"/>
  <c r="N2667" s="1"/>
  <c r="P2667" s="1"/>
  <c r="R2667"/>
  <c r="AJ2667"/>
  <c r="AK2667" s="1"/>
  <c r="L2668"/>
  <c r="N2668" s="1"/>
  <c r="P2668" s="1"/>
  <c r="R2668"/>
  <c r="AJ2668"/>
  <c r="AK2668" s="1"/>
  <c r="L2669"/>
  <c r="N2669" s="1"/>
  <c r="P2669" s="1"/>
  <c r="R2669"/>
  <c r="AJ2669"/>
  <c r="AK2669" s="1"/>
  <c r="L2670"/>
  <c r="N2670" s="1"/>
  <c r="P2670" s="1"/>
  <c r="R2670"/>
  <c r="AJ2670"/>
  <c r="AK2670" s="1"/>
  <c r="L2671"/>
  <c r="N2671" s="1"/>
  <c r="P2671" s="1"/>
  <c r="R2671"/>
  <c r="AJ2671"/>
  <c r="AK2671" s="1"/>
  <c r="L2672"/>
  <c r="N2672" s="1"/>
  <c r="P2672" s="1"/>
  <c r="R2672"/>
  <c r="AJ2672"/>
  <c r="AK2672" s="1"/>
  <c r="L2673"/>
  <c r="N2673" s="1"/>
  <c r="P2673" s="1"/>
  <c r="R2673"/>
  <c r="AJ2673"/>
  <c r="AK2673" s="1"/>
  <c r="L2674"/>
  <c r="N2674" s="1"/>
  <c r="P2674" s="1"/>
  <c r="R2674"/>
  <c r="AJ2674"/>
  <c r="AK2674" s="1"/>
  <c r="L2675"/>
  <c r="N2675" s="1"/>
  <c r="P2675" s="1"/>
  <c r="R2675"/>
  <c r="AJ2675"/>
  <c r="AK2675" s="1"/>
  <c r="L2676"/>
  <c r="N2676" s="1"/>
  <c r="P2676" s="1"/>
  <c r="R2676"/>
  <c r="AJ2676"/>
  <c r="AK2676" s="1"/>
  <c r="L2677"/>
  <c r="N2677" s="1"/>
  <c r="P2677" s="1"/>
  <c r="R2677"/>
  <c r="AJ2677"/>
  <c r="AK2677" s="1"/>
  <c r="L2678"/>
  <c r="N2678" s="1"/>
  <c r="P2678" s="1"/>
  <c r="R2678"/>
  <c r="AJ2678"/>
  <c r="AK2678" s="1"/>
  <c r="L2679"/>
  <c r="N2679" s="1"/>
  <c r="P2679" s="1"/>
  <c r="R2679"/>
  <c r="AJ2679"/>
  <c r="AK2679" s="1"/>
  <c r="L2680"/>
  <c r="N2680" s="1"/>
  <c r="P2680" s="1"/>
  <c r="R2680"/>
  <c r="AJ2680"/>
  <c r="AK2680" s="1"/>
  <c r="L2681"/>
  <c r="N2681" s="1"/>
  <c r="P2681" s="1"/>
  <c r="R2681"/>
  <c r="AJ2681"/>
  <c r="AK2681" s="1"/>
  <c r="L2682"/>
  <c r="N2682" s="1"/>
  <c r="P2682" s="1"/>
  <c r="R2682"/>
  <c r="AJ2682"/>
  <c r="AK2682" s="1"/>
  <c r="L2683"/>
  <c r="N2683" s="1"/>
  <c r="P2683" s="1"/>
  <c r="R2683"/>
  <c r="AJ2683"/>
  <c r="AK2683" s="1"/>
  <c r="L2684"/>
  <c r="N2684" s="1"/>
  <c r="P2684" s="1"/>
  <c r="R2684"/>
  <c r="AJ2684"/>
  <c r="AK2684" s="1"/>
  <c r="L2685"/>
  <c r="N2685" s="1"/>
  <c r="P2685" s="1"/>
  <c r="R2685"/>
  <c r="AJ2685"/>
  <c r="AK2685" s="1"/>
  <c r="L2686"/>
  <c r="N2686" s="1"/>
  <c r="P2686" s="1"/>
  <c r="R2686"/>
  <c r="AJ2686"/>
  <c r="AK2686" s="1"/>
  <c r="L2687"/>
  <c r="N2687" s="1"/>
  <c r="P2687" s="1"/>
  <c r="R2687"/>
  <c r="AJ2687"/>
  <c r="AK2687" s="1"/>
  <c r="L2688"/>
  <c r="N2688" s="1"/>
  <c r="P2688" s="1"/>
  <c r="R2688"/>
  <c r="AJ2688"/>
  <c r="AK2688" s="1"/>
  <c r="L2689"/>
  <c r="N2689" s="1"/>
  <c r="P2689" s="1"/>
  <c r="R2689"/>
  <c r="AJ2689"/>
  <c r="AK2689" s="1"/>
  <c r="L2690"/>
  <c r="N2690" s="1"/>
  <c r="P2690" s="1"/>
  <c r="R2690"/>
  <c r="AJ2690"/>
  <c r="AK2690" s="1"/>
  <c r="L2691"/>
  <c r="N2691" s="1"/>
  <c r="P2691" s="1"/>
  <c r="R2691"/>
  <c r="AJ2691"/>
  <c r="AK2691" s="1"/>
  <c r="L2692"/>
  <c r="N2692" s="1"/>
  <c r="P2692" s="1"/>
  <c r="R2692"/>
  <c r="AJ2692"/>
  <c r="AK2692" s="1"/>
  <c r="L2693"/>
  <c r="N2693" s="1"/>
  <c r="P2693" s="1"/>
  <c r="R2693"/>
  <c r="AJ2693"/>
  <c r="AK2693" s="1"/>
  <c r="L2694"/>
  <c r="N2694" s="1"/>
  <c r="P2694" s="1"/>
  <c r="R2694"/>
  <c r="AJ2694"/>
  <c r="AK2694" s="1"/>
  <c r="L2695"/>
  <c r="N2695" s="1"/>
  <c r="P2695" s="1"/>
  <c r="R2695"/>
  <c r="AJ2695"/>
  <c r="AK2695" s="1"/>
  <c r="L2696"/>
  <c r="N2696" s="1"/>
  <c r="P2696" s="1"/>
  <c r="R2696"/>
  <c r="AJ2696"/>
  <c r="AK2696" s="1"/>
  <c r="L2697"/>
  <c r="N2697" s="1"/>
  <c r="P2697" s="1"/>
  <c r="R2697"/>
  <c r="AJ2697"/>
  <c r="AK2697" s="1"/>
  <c r="L2698"/>
  <c r="N2698" s="1"/>
  <c r="P2698" s="1"/>
  <c r="R2698"/>
  <c r="AJ2698"/>
  <c r="AK2698" s="1"/>
  <c r="L2699"/>
  <c r="N2699" s="1"/>
  <c r="P2699" s="1"/>
  <c r="R2699"/>
  <c r="AJ2699"/>
  <c r="AK2699" s="1"/>
  <c r="L2700"/>
  <c r="N2700" s="1"/>
  <c r="P2700" s="1"/>
  <c r="R2700"/>
  <c r="AJ2700"/>
  <c r="AK2700" s="1"/>
  <c r="L2701"/>
  <c r="N2701" s="1"/>
  <c r="P2701" s="1"/>
  <c r="R2701"/>
  <c r="AJ2701"/>
  <c r="AK2701" s="1"/>
  <c r="L2702"/>
  <c r="N2702" s="1"/>
  <c r="P2702" s="1"/>
  <c r="R2702"/>
  <c r="AJ2702"/>
  <c r="AK2702" s="1"/>
  <c r="L2703"/>
  <c r="N2703" s="1"/>
  <c r="P2703" s="1"/>
  <c r="R2703"/>
  <c r="AJ2703"/>
  <c r="AK2703" s="1"/>
  <c r="L2704"/>
  <c r="N2704" s="1"/>
  <c r="P2704" s="1"/>
  <c r="R2704"/>
  <c r="AJ2704"/>
  <c r="AK2704" s="1"/>
  <c r="L2705"/>
  <c r="N2705" s="1"/>
  <c r="P2705" s="1"/>
  <c r="R2705"/>
  <c r="AJ2705"/>
  <c r="AK2705" s="1"/>
  <c r="L2706"/>
  <c r="N2706" s="1"/>
  <c r="P2706" s="1"/>
  <c r="R2706"/>
  <c r="AJ2706"/>
  <c r="AK2706" s="1"/>
  <c r="L2707"/>
  <c r="N2707" s="1"/>
  <c r="P2707" s="1"/>
  <c r="R2707"/>
  <c r="AJ2707"/>
  <c r="AK2707" s="1"/>
  <c r="L2708"/>
  <c r="N2708" s="1"/>
  <c r="P2708" s="1"/>
  <c r="R2708"/>
  <c r="AJ2708"/>
  <c r="AK2708" s="1"/>
  <c r="L2709"/>
  <c r="N2709" s="1"/>
  <c r="P2709" s="1"/>
  <c r="R2709"/>
  <c r="AJ2709"/>
  <c r="AK2709" s="1"/>
  <c r="L2710"/>
  <c r="N2710" s="1"/>
  <c r="P2710" s="1"/>
  <c r="R2710"/>
  <c r="AJ2710"/>
  <c r="AK2710" s="1"/>
  <c r="L2711"/>
  <c r="N2711" s="1"/>
  <c r="P2711" s="1"/>
  <c r="R2711"/>
  <c r="AJ2711"/>
  <c r="AK2711" s="1"/>
  <c r="L2712"/>
  <c r="N2712" s="1"/>
  <c r="P2712" s="1"/>
  <c r="R2712"/>
  <c r="AJ2712"/>
  <c r="AK2712" s="1"/>
  <c r="L2713"/>
  <c r="N2713" s="1"/>
  <c r="P2713" s="1"/>
  <c r="R2713"/>
  <c r="AJ2713"/>
  <c r="AK2713" s="1"/>
  <c r="L2714"/>
  <c r="N2714" s="1"/>
  <c r="P2714" s="1"/>
  <c r="R2714"/>
  <c r="AJ2714"/>
  <c r="AK2714" s="1"/>
  <c r="L2715"/>
  <c r="N2715" s="1"/>
  <c r="P2715" s="1"/>
  <c r="R2715"/>
  <c r="AJ2715"/>
  <c r="AK2715" s="1"/>
  <c r="L2716"/>
  <c r="N2716" s="1"/>
  <c r="P2716" s="1"/>
  <c r="R2716"/>
  <c r="AJ2716"/>
  <c r="AK2716" s="1"/>
  <c r="L2717"/>
  <c r="N2717" s="1"/>
  <c r="P2717" s="1"/>
  <c r="R2717"/>
  <c r="AJ2717"/>
  <c r="AK2717" s="1"/>
  <c r="L2718"/>
  <c r="N2718" s="1"/>
  <c r="P2718" s="1"/>
  <c r="R2718"/>
  <c r="AJ2718"/>
  <c r="AK2718" s="1"/>
  <c r="L2719"/>
  <c r="N2719" s="1"/>
  <c r="P2719" s="1"/>
  <c r="R2719"/>
  <c r="AJ2719"/>
  <c r="AK2719" s="1"/>
  <c r="L2720"/>
  <c r="N2720" s="1"/>
  <c r="P2720" s="1"/>
  <c r="R2720"/>
  <c r="AJ2720"/>
  <c r="AK2720" s="1"/>
  <c r="L2721"/>
  <c r="N2721" s="1"/>
  <c r="P2721" s="1"/>
  <c r="R2721"/>
  <c r="AJ2721"/>
  <c r="AK2721" s="1"/>
  <c r="L2722"/>
  <c r="N2722" s="1"/>
  <c r="P2722" s="1"/>
  <c r="R2722"/>
  <c r="AJ2722"/>
  <c r="AK2722" s="1"/>
  <c r="L2723"/>
  <c r="N2723" s="1"/>
  <c r="P2723" s="1"/>
  <c r="R2723"/>
  <c r="AJ2723"/>
  <c r="AK2723" s="1"/>
  <c r="L2724"/>
  <c r="N2724" s="1"/>
  <c r="P2724" s="1"/>
  <c r="R2724"/>
  <c r="AJ2724"/>
  <c r="AK2724" s="1"/>
  <c r="L2725"/>
  <c r="N2725" s="1"/>
  <c r="P2725" s="1"/>
  <c r="R2725"/>
  <c r="AJ2725"/>
  <c r="AK2725" s="1"/>
  <c r="L2726"/>
  <c r="N2726" s="1"/>
  <c r="P2726" s="1"/>
  <c r="R2726"/>
  <c r="AJ2726"/>
  <c r="AK2726" s="1"/>
  <c r="L2727"/>
  <c r="N2727" s="1"/>
  <c r="P2727" s="1"/>
  <c r="R2727"/>
  <c r="AJ2727"/>
  <c r="AK2727" s="1"/>
  <c r="L2728"/>
  <c r="N2728" s="1"/>
  <c r="P2728" s="1"/>
  <c r="R2728"/>
  <c r="AJ2728"/>
  <c r="AK2728" s="1"/>
  <c r="L2729"/>
  <c r="N2729" s="1"/>
  <c r="P2729" s="1"/>
  <c r="R2729"/>
  <c r="AJ2729"/>
  <c r="AK2729" s="1"/>
  <c r="L2730"/>
  <c r="N2730" s="1"/>
  <c r="P2730" s="1"/>
  <c r="R2730"/>
  <c r="AJ2730"/>
  <c r="AK2730" s="1"/>
  <c r="L2731"/>
  <c r="N2731" s="1"/>
  <c r="P2731" s="1"/>
  <c r="R2731"/>
  <c r="AJ2731"/>
  <c r="AK2731" s="1"/>
  <c r="L2732"/>
  <c r="N2732" s="1"/>
  <c r="P2732" s="1"/>
  <c r="R2732"/>
  <c r="AJ2732"/>
  <c r="AK2732" s="1"/>
  <c r="L2733"/>
  <c r="N2733" s="1"/>
  <c r="P2733" s="1"/>
  <c r="R2733"/>
  <c r="AJ2733"/>
  <c r="AK2733" s="1"/>
  <c r="L2734"/>
  <c r="N2734" s="1"/>
  <c r="P2734" s="1"/>
  <c r="R2734"/>
  <c r="AJ2734"/>
  <c r="AK2734" s="1"/>
  <c r="L2735"/>
  <c r="N2735" s="1"/>
  <c r="P2735" s="1"/>
  <c r="R2735"/>
  <c r="AJ2735"/>
  <c r="AK2735" s="1"/>
  <c r="L2736"/>
  <c r="N2736" s="1"/>
  <c r="P2736" s="1"/>
  <c r="R2736"/>
  <c r="AJ2736"/>
  <c r="AK2736" s="1"/>
  <c r="L2737"/>
  <c r="N2737" s="1"/>
  <c r="P2737" s="1"/>
  <c r="R2737"/>
  <c r="AJ2737"/>
  <c r="AK2737" s="1"/>
  <c r="L2738"/>
  <c r="N2738" s="1"/>
  <c r="P2738" s="1"/>
  <c r="R2738"/>
  <c r="AJ2738"/>
  <c r="AK2738" s="1"/>
  <c r="L2739"/>
  <c r="N2739" s="1"/>
  <c r="P2739" s="1"/>
  <c r="R2739"/>
  <c r="AJ2739"/>
  <c r="AK2739" s="1"/>
  <c r="L2740"/>
  <c r="N2740" s="1"/>
  <c r="P2740" s="1"/>
  <c r="R2740"/>
  <c r="AJ2740"/>
  <c r="AK2740" s="1"/>
  <c r="L2741"/>
  <c r="N2741" s="1"/>
  <c r="P2741" s="1"/>
  <c r="R2741"/>
  <c r="AJ2741"/>
  <c r="AK2741" s="1"/>
  <c r="L2742"/>
  <c r="N2742" s="1"/>
  <c r="P2742" s="1"/>
  <c r="R2742"/>
  <c r="AJ2742"/>
  <c r="AK2742" s="1"/>
  <c r="L2743"/>
  <c r="N2743" s="1"/>
  <c r="P2743" s="1"/>
  <c r="R2743"/>
  <c r="AJ2743"/>
  <c r="AK2743" s="1"/>
  <c r="L2744"/>
  <c r="N2744" s="1"/>
  <c r="P2744" s="1"/>
  <c r="R2744"/>
  <c r="AJ2744"/>
  <c r="AK2744" s="1"/>
  <c r="L2745"/>
  <c r="N2745" s="1"/>
  <c r="P2745" s="1"/>
  <c r="R2745"/>
  <c r="AJ2745"/>
  <c r="AK2745" s="1"/>
  <c r="L2746"/>
  <c r="N2746" s="1"/>
  <c r="P2746" s="1"/>
  <c r="R2746"/>
  <c r="AJ2746"/>
  <c r="AK2746" s="1"/>
  <c r="L2747"/>
  <c r="N2747" s="1"/>
  <c r="P2747" s="1"/>
  <c r="R2747"/>
  <c r="AJ2747"/>
  <c r="AK2747" s="1"/>
  <c r="L2748"/>
  <c r="N2748" s="1"/>
  <c r="P2748" s="1"/>
  <c r="R2748"/>
  <c r="AJ2748"/>
  <c r="AK2748" s="1"/>
  <c r="L2749"/>
  <c r="N2749" s="1"/>
  <c r="P2749" s="1"/>
  <c r="R2749"/>
  <c r="AJ2749"/>
  <c r="AK2749" s="1"/>
  <c r="L2750"/>
  <c r="N2750" s="1"/>
  <c r="P2750" s="1"/>
  <c r="R2750"/>
  <c r="AJ2750"/>
  <c r="AK2750" s="1"/>
  <c r="L2751"/>
  <c r="N2751" s="1"/>
  <c r="P2751" s="1"/>
  <c r="R2751"/>
  <c r="AJ2751"/>
  <c r="AK2751" s="1"/>
  <c r="L2752"/>
  <c r="N2752" s="1"/>
  <c r="P2752" s="1"/>
  <c r="R2752"/>
  <c r="AJ2752"/>
  <c r="AK2752" s="1"/>
  <c r="L2753"/>
  <c r="N2753" s="1"/>
  <c r="P2753" s="1"/>
  <c r="R2753"/>
  <c r="AJ2753"/>
  <c r="AK2753" s="1"/>
  <c r="L2754"/>
  <c r="N2754" s="1"/>
  <c r="P2754" s="1"/>
  <c r="R2754"/>
  <c r="AJ2754"/>
  <c r="AK2754" s="1"/>
  <c r="L2755"/>
  <c r="N2755" s="1"/>
  <c r="P2755" s="1"/>
  <c r="R2755"/>
  <c r="AJ2755"/>
  <c r="AK2755" s="1"/>
  <c r="L2756"/>
  <c r="N2756" s="1"/>
  <c r="P2756" s="1"/>
  <c r="R2756"/>
  <c r="AJ2756"/>
  <c r="AK2756" s="1"/>
  <c r="L2757"/>
  <c r="N2757" s="1"/>
  <c r="P2757" s="1"/>
  <c r="R2757"/>
  <c r="AJ2757"/>
  <c r="AK2757" s="1"/>
  <c r="L2758"/>
  <c r="N2758" s="1"/>
  <c r="P2758" s="1"/>
  <c r="R2758"/>
  <c r="AJ2758"/>
  <c r="AK2758" s="1"/>
  <c r="L2759"/>
  <c r="N2759" s="1"/>
  <c r="P2759" s="1"/>
  <c r="R2759"/>
  <c r="AJ2759"/>
  <c r="AK2759" s="1"/>
  <c r="L2760"/>
  <c r="N2760" s="1"/>
  <c r="P2760" s="1"/>
  <c r="R2760"/>
  <c r="AJ2760"/>
  <c r="AK2760" s="1"/>
  <c r="L2761"/>
  <c r="N2761" s="1"/>
  <c r="P2761" s="1"/>
  <c r="R2761"/>
  <c r="AJ2761"/>
  <c r="AK2761" s="1"/>
  <c r="L2762"/>
  <c r="N2762" s="1"/>
  <c r="P2762" s="1"/>
  <c r="R2762"/>
  <c r="AJ2762"/>
  <c r="AK2762" s="1"/>
  <c r="L2763"/>
  <c r="N2763" s="1"/>
  <c r="P2763" s="1"/>
  <c r="R2763"/>
  <c r="AJ2763"/>
  <c r="AK2763" s="1"/>
  <c r="L2764"/>
  <c r="N2764" s="1"/>
  <c r="P2764" s="1"/>
  <c r="R2764"/>
  <c r="AJ2764"/>
  <c r="AK2764" s="1"/>
  <c r="L2765"/>
  <c r="N2765" s="1"/>
  <c r="P2765" s="1"/>
  <c r="R2765"/>
  <c r="AJ2765"/>
  <c r="AK2765" s="1"/>
  <c r="L2766"/>
  <c r="N2766" s="1"/>
  <c r="P2766" s="1"/>
  <c r="R2766"/>
  <c r="AJ2766"/>
  <c r="AK2766" s="1"/>
  <c r="L2767"/>
  <c r="N2767" s="1"/>
  <c r="P2767" s="1"/>
  <c r="R2767"/>
  <c r="AJ2767"/>
  <c r="AK2767" s="1"/>
  <c r="L2768"/>
  <c r="N2768" s="1"/>
  <c r="P2768" s="1"/>
  <c r="R2768"/>
  <c r="AJ2768"/>
  <c r="AK2768" s="1"/>
  <c r="L2769"/>
  <c r="N2769" s="1"/>
  <c r="P2769" s="1"/>
  <c r="R2769"/>
  <c r="AJ2769"/>
  <c r="AK2769" s="1"/>
  <c r="L2770"/>
  <c r="N2770" s="1"/>
  <c r="P2770" s="1"/>
  <c r="R2770"/>
  <c r="AJ2770"/>
  <c r="AK2770" s="1"/>
  <c r="L2771"/>
  <c r="N2771" s="1"/>
  <c r="P2771" s="1"/>
  <c r="R2771"/>
  <c r="AJ2771"/>
  <c r="AK2771" s="1"/>
  <c r="L2772"/>
  <c r="N2772" s="1"/>
  <c r="P2772" s="1"/>
  <c r="R2772"/>
  <c r="AJ2772"/>
  <c r="AK2772" s="1"/>
  <c r="L2773"/>
  <c r="N2773" s="1"/>
  <c r="P2773" s="1"/>
  <c r="R2773"/>
  <c r="AJ2773"/>
  <c r="AK2773" s="1"/>
  <c r="L2774"/>
  <c r="N2774" s="1"/>
  <c r="P2774" s="1"/>
  <c r="R2774"/>
  <c r="AJ2774"/>
  <c r="AK2774" s="1"/>
  <c r="L2775"/>
  <c r="N2775" s="1"/>
  <c r="P2775" s="1"/>
  <c r="R2775"/>
  <c r="AJ2775"/>
  <c r="AK2775" s="1"/>
  <c r="L2776"/>
  <c r="N2776" s="1"/>
  <c r="P2776" s="1"/>
  <c r="R2776"/>
  <c r="AJ2776"/>
  <c r="AK2776" s="1"/>
  <c r="L2777"/>
  <c r="N2777" s="1"/>
  <c r="P2777" s="1"/>
  <c r="R2777"/>
  <c r="AJ2777"/>
  <c r="AK2777" s="1"/>
  <c r="L2778"/>
  <c r="N2778" s="1"/>
  <c r="P2778" s="1"/>
  <c r="R2778"/>
  <c r="AJ2778"/>
  <c r="AK2778" s="1"/>
  <c r="L2779"/>
  <c r="N2779" s="1"/>
  <c r="P2779" s="1"/>
  <c r="R2779"/>
  <c r="AJ2779"/>
  <c r="AK2779" s="1"/>
  <c r="L2780"/>
  <c r="N2780" s="1"/>
  <c r="P2780" s="1"/>
  <c r="R2780"/>
  <c r="AJ2780"/>
  <c r="AK2780" s="1"/>
  <c r="L2781"/>
  <c r="N2781" s="1"/>
  <c r="P2781" s="1"/>
  <c r="R2781"/>
  <c r="AJ2781"/>
  <c r="AK2781" s="1"/>
  <c r="L2782"/>
  <c r="N2782" s="1"/>
  <c r="P2782" s="1"/>
  <c r="R2782"/>
  <c r="AJ2782"/>
  <c r="AK2782" s="1"/>
  <c r="L2783"/>
  <c r="N2783" s="1"/>
  <c r="P2783" s="1"/>
  <c r="R2783"/>
  <c r="AJ2783"/>
  <c r="AK2783" s="1"/>
  <c r="L2784"/>
  <c r="N2784" s="1"/>
  <c r="P2784" s="1"/>
  <c r="R2784"/>
  <c r="AJ2784"/>
  <c r="AK2784" s="1"/>
  <c r="L2785"/>
  <c r="N2785" s="1"/>
  <c r="P2785" s="1"/>
  <c r="R2785"/>
  <c r="AJ2785"/>
  <c r="AK2785" s="1"/>
  <c r="L2786"/>
  <c r="N2786" s="1"/>
  <c r="P2786" s="1"/>
  <c r="R2786"/>
  <c r="AJ2786"/>
  <c r="AK2786" s="1"/>
  <c r="L2787"/>
  <c r="N2787" s="1"/>
  <c r="P2787" s="1"/>
  <c r="R2787"/>
  <c r="AJ2787"/>
  <c r="AK2787" s="1"/>
  <c r="L2788"/>
  <c r="N2788" s="1"/>
  <c r="P2788" s="1"/>
  <c r="R2788"/>
  <c r="AJ2788"/>
  <c r="AK2788" s="1"/>
  <c r="L2789"/>
  <c r="N2789" s="1"/>
  <c r="P2789" s="1"/>
  <c r="R2789"/>
  <c r="AJ2789"/>
  <c r="AK2789" s="1"/>
  <c r="L2790"/>
  <c r="N2790" s="1"/>
  <c r="P2790" s="1"/>
  <c r="R2790"/>
  <c r="AJ2790"/>
  <c r="AK2790" s="1"/>
  <c r="L2791"/>
  <c r="N2791" s="1"/>
  <c r="P2791" s="1"/>
  <c r="R2791"/>
  <c r="AJ2791"/>
  <c r="AK2791" s="1"/>
  <c r="L2792"/>
  <c r="N2792" s="1"/>
  <c r="P2792" s="1"/>
  <c r="R2792"/>
  <c r="AJ2792"/>
  <c r="AK2792" s="1"/>
  <c r="L2793"/>
  <c r="N2793" s="1"/>
  <c r="P2793" s="1"/>
  <c r="R2793"/>
  <c r="AJ2793"/>
  <c r="AK2793" s="1"/>
  <c r="L2794"/>
  <c r="N2794" s="1"/>
  <c r="P2794" s="1"/>
  <c r="R2794"/>
  <c r="AJ2794"/>
  <c r="AK2794" s="1"/>
  <c r="L2795"/>
  <c r="N2795" s="1"/>
  <c r="P2795" s="1"/>
  <c r="R2795"/>
  <c r="AJ2795"/>
  <c r="AK2795" s="1"/>
  <c r="L2796"/>
  <c r="N2796" s="1"/>
  <c r="P2796" s="1"/>
  <c r="R2796"/>
  <c r="AJ2796"/>
  <c r="AK2796" s="1"/>
  <c r="L2797"/>
  <c r="N2797" s="1"/>
  <c r="P2797" s="1"/>
  <c r="R2797"/>
  <c r="AJ2797"/>
  <c r="AK2797" s="1"/>
  <c r="L2798"/>
  <c r="N2798" s="1"/>
  <c r="P2798" s="1"/>
  <c r="R2798"/>
  <c r="AJ2798"/>
  <c r="AK2798" s="1"/>
  <c r="L2799"/>
  <c r="N2799" s="1"/>
  <c r="P2799" s="1"/>
  <c r="R2799"/>
  <c r="AJ2799"/>
  <c r="AK2799" s="1"/>
  <c r="L2800"/>
  <c r="N2800" s="1"/>
  <c r="P2800" s="1"/>
  <c r="R2800"/>
  <c r="AJ2800"/>
  <c r="AK2800" s="1"/>
  <c r="L2801"/>
  <c r="N2801" s="1"/>
  <c r="P2801" s="1"/>
  <c r="R2801"/>
  <c r="AJ2801"/>
  <c r="AK2801" s="1"/>
  <c r="L2802"/>
  <c r="N2802" s="1"/>
  <c r="P2802" s="1"/>
  <c r="R2802"/>
  <c r="AJ2802"/>
  <c r="AK2802" s="1"/>
  <c r="L2803"/>
  <c r="N2803" s="1"/>
  <c r="P2803" s="1"/>
  <c r="R2803"/>
  <c r="AJ2803"/>
  <c r="AK2803" s="1"/>
  <c r="L2804"/>
  <c r="N2804" s="1"/>
  <c r="P2804" s="1"/>
  <c r="R2804"/>
  <c r="AJ2804"/>
  <c r="AK2804" s="1"/>
  <c r="L2805"/>
  <c r="N2805" s="1"/>
  <c r="P2805" s="1"/>
  <c r="R2805"/>
  <c r="AJ2805"/>
  <c r="AK2805" s="1"/>
  <c r="L2806"/>
  <c r="N2806" s="1"/>
  <c r="P2806" s="1"/>
  <c r="R2806"/>
  <c r="AJ2806"/>
  <c r="AK2806" s="1"/>
  <c r="L2807"/>
  <c r="N2807" s="1"/>
  <c r="P2807" s="1"/>
  <c r="R2807"/>
  <c r="AJ2807"/>
  <c r="AK2807" s="1"/>
  <c r="L2808"/>
  <c r="N2808" s="1"/>
  <c r="P2808" s="1"/>
  <c r="R2808"/>
  <c r="AJ2808"/>
  <c r="AK2808" s="1"/>
  <c r="L2809"/>
  <c r="N2809" s="1"/>
  <c r="P2809" s="1"/>
  <c r="R2809"/>
  <c r="AJ2809"/>
  <c r="AK2809" s="1"/>
  <c r="L2810"/>
  <c r="N2810" s="1"/>
  <c r="P2810" s="1"/>
  <c r="R2810"/>
  <c r="AJ2810"/>
  <c r="AK2810" s="1"/>
  <c r="L2811"/>
  <c r="N2811" s="1"/>
  <c r="P2811" s="1"/>
  <c r="R2811"/>
  <c r="AJ2811"/>
  <c r="AK2811" s="1"/>
  <c r="L2812"/>
  <c r="N2812" s="1"/>
  <c r="P2812" s="1"/>
  <c r="R2812"/>
  <c r="AJ2812"/>
  <c r="AK2812" s="1"/>
  <c r="L2813"/>
  <c r="N2813" s="1"/>
  <c r="P2813" s="1"/>
  <c r="R2813"/>
  <c r="AJ2813"/>
  <c r="AK2813" s="1"/>
  <c r="L2814"/>
  <c r="N2814" s="1"/>
  <c r="P2814" s="1"/>
  <c r="R2814"/>
  <c r="AJ2814"/>
  <c r="AK2814" s="1"/>
  <c r="L2815"/>
  <c r="N2815" s="1"/>
  <c r="P2815" s="1"/>
  <c r="R2815"/>
  <c r="AJ2815"/>
  <c r="AK2815" s="1"/>
  <c r="L2816"/>
  <c r="N2816" s="1"/>
  <c r="P2816" s="1"/>
  <c r="R2816"/>
  <c r="AJ2816"/>
  <c r="AK2816" s="1"/>
  <c r="L2817"/>
  <c r="N2817" s="1"/>
  <c r="P2817" s="1"/>
  <c r="R2817"/>
  <c r="AJ2817"/>
  <c r="AK2817" s="1"/>
  <c r="L2818"/>
  <c r="N2818" s="1"/>
  <c r="P2818" s="1"/>
  <c r="R2818"/>
  <c r="AJ2818"/>
  <c r="AK2818" s="1"/>
  <c r="L2819"/>
  <c r="N2819" s="1"/>
  <c r="P2819" s="1"/>
  <c r="R2819"/>
  <c r="AJ2819"/>
  <c r="AK2819" s="1"/>
  <c r="L2820"/>
  <c r="N2820" s="1"/>
  <c r="P2820" s="1"/>
  <c r="R2820"/>
  <c r="AJ2820"/>
  <c r="AK2820" s="1"/>
  <c r="L2821"/>
  <c r="N2821" s="1"/>
  <c r="P2821" s="1"/>
  <c r="R2821"/>
  <c r="AJ2821"/>
  <c r="AK2821" s="1"/>
  <c r="L2822"/>
  <c r="N2822" s="1"/>
  <c r="P2822" s="1"/>
  <c r="R2822"/>
  <c r="AJ2822"/>
  <c r="AK2822" s="1"/>
  <c r="L2823"/>
  <c r="N2823" s="1"/>
  <c r="P2823" s="1"/>
  <c r="R2823"/>
  <c r="AJ2823"/>
  <c r="AK2823" s="1"/>
  <c r="L2824"/>
  <c r="N2824" s="1"/>
  <c r="P2824" s="1"/>
  <c r="R2824"/>
  <c r="AJ2824"/>
  <c r="AK2824" s="1"/>
  <c r="L2825"/>
  <c r="N2825" s="1"/>
  <c r="P2825" s="1"/>
  <c r="R2825"/>
  <c r="AJ2825"/>
  <c r="AK2825" s="1"/>
  <c r="L2826"/>
  <c r="N2826" s="1"/>
  <c r="P2826" s="1"/>
  <c r="R2826"/>
  <c r="AJ2826"/>
  <c r="AK2826" s="1"/>
  <c r="L2827"/>
  <c r="N2827" s="1"/>
  <c r="P2827" s="1"/>
  <c r="R2827"/>
  <c r="AJ2827"/>
  <c r="AK2827" s="1"/>
  <c r="L2828"/>
  <c r="N2828" s="1"/>
  <c r="P2828" s="1"/>
  <c r="R2828"/>
  <c r="AJ2828"/>
  <c r="AK2828" s="1"/>
  <c r="L2829"/>
  <c r="N2829" s="1"/>
  <c r="P2829" s="1"/>
  <c r="R2829"/>
  <c r="AJ2829"/>
  <c r="AK2829" s="1"/>
  <c r="L2830"/>
  <c r="N2830" s="1"/>
  <c r="P2830" s="1"/>
  <c r="R2830"/>
  <c r="AJ2830"/>
  <c r="AK2830" s="1"/>
  <c r="L2831"/>
  <c r="N2831" s="1"/>
  <c r="P2831" s="1"/>
  <c r="R2831"/>
  <c r="AJ2831"/>
  <c r="AK2831" s="1"/>
  <c r="L2832"/>
  <c r="N2832" s="1"/>
  <c r="P2832" s="1"/>
  <c r="R2832"/>
  <c r="AJ2832"/>
  <c r="AK2832" s="1"/>
  <c r="L2833"/>
  <c r="N2833" s="1"/>
  <c r="P2833" s="1"/>
  <c r="R2833"/>
  <c r="AJ2833"/>
  <c r="AK2833" s="1"/>
  <c r="L2834"/>
  <c r="N2834" s="1"/>
  <c r="P2834" s="1"/>
  <c r="R2834"/>
  <c r="AJ2834"/>
  <c r="AK2834" s="1"/>
  <c r="L2835"/>
  <c r="N2835" s="1"/>
  <c r="P2835" s="1"/>
  <c r="R2835"/>
  <c r="AJ2835"/>
  <c r="AK2835" s="1"/>
  <c r="L2836"/>
  <c r="N2836" s="1"/>
  <c r="P2836" s="1"/>
  <c r="R2836"/>
  <c r="AJ2836"/>
  <c r="AK2836" s="1"/>
  <c r="L2837"/>
  <c r="N2837" s="1"/>
  <c r="P2837" s="1"/>
  <c r="R2837"/>
  <c r="AJ2837"/>
  <c r="AK2837" s="1"/>
  <c r="L2838"/>
  <c r="N2838" s="1"/>
  <c r="P2838" s="1"/>
  <c r="R2838"/>
  <c r="AJ2838"/>
  <c r="AK2838" s="1"/>
  <c r="L2839"/>
  <c r="N2839" s="1"/>
  <c r="P2839" s="1"/>
  <c r="R2839"/>
  <c r="AJ2839"/>
  <c r="AK2839" s="1"/>
  <c r="L2840"/>
  <c r="N2840" s="1"/>
  <c r="P2840" s="1"/>
  <c r="R2840"/>
  <c r="AJ2840"/>
  <c r="AK2840" s="1"/>
  <c r="L2841"/>
  <c r="N2841" s="1"/>
  <c r="P2841" s="1"/>
  <c r="R2841"/>
  <c r="AJ2841"/>
  <c r="AK2841" s="1"/>
  <c r="L2842"/>
  <c r="N2842" s="1"/>
  <c r="P2842" s="1"/>
  <c r="R2842"/>
  <c r="AJ2842"/>
  <c r="AK2842" s="1"/>
  <c r="L2843"/>
  <c r="N2843" s="1"/>
  <c r="P2843" s="1"/>
  <c r="R2843"/>
  <c r="AJ2843"/>
  <c r="AK2843" s="1"/>
  <c r="L2844"/>
  <c r="N2844" s="1"/>
  <c r="P2844" s="1"/>
  <c r="R2844"/>
  <c r="AJ2844"/>
  <c r="AK2844" s="1"/>
  <c r="L2845"/>
  <c r="N2845" s="1"/>
  <c r="P2845" s="1"/>
  <c r="R2845"/>
  <c r="AJ2845"/>
  <c r="AK2845" s="1"/>
  <c r="L2846"/>
  <c r="N2846" s="1"/>
  <c r="P2846" s="1"/>
  <c r="R2846"/>
  <c r="AJ2846"/>
  <c r="AK2846" s="1"/>
  <c r="L2847"/>
  <c r="N2847" s="1"/>
  <c r="P2847" s="1"/>
  <c r="R2847"/>
  <c r="AJ2847"/>
  <c r="AK2847" s="1"/>
  <c r="L2848"/>
  <c r="N2848" s="1"/>
  <c r="P2848" s="1"/>
  <c r="R2848"/>
  <c r="AJ2848"/>
  <c r="AK2848" s="1"/>
  <c r="L2849"/>
  <c r="N2849" s="1"/>
  <c r="P2849" s="1"/>
  <c r="R2849"/>
  <c r="AJ2849"/>
  <c r="AK2849" s="1"/>
  <c r="L2850"/>
  <c r="N2850" s="1"/>
  <c r="P2850" s="1"/>
  <c r="R2850"/>
  <c r="AJ2850"/>
  <c r="AK2850" s="1"/>
  <c r="L2851"/>
  <c r="N2851" s="1"/>
  <c r="P2851" s="1"/>
  <c r="R2851"/>
  <c r="AJ2851"/>
  <c r="AK2851" s="1"/>
  <c r="L2852"/>
  <c r="N2852" s="1"/>
  <c r="P2852" s="1"/>
  <c r="R2852"/>
  <c r="AJ2852"/>
  <c r="AK2852" s="1"/>
  <c r="L2853"/>
  <c r="N2853" s="1"/>
  <c r="P2853" s="1"/>
  <c r="R2853"/>
  <c r="AJ2853"/>
  <c r="AK2853" s="1"/>
  <c r="L2854"/>
  <c r="N2854" s="1"/>
  <c r="P2854" s="1"/>
  <c r="R2854"/>
  <c r="AJ2854"/>
  <c r="AK2854" s="1"/>
  <c r="L2855"/>
  <c r="N2855" s="1"/>
  <c r="P2855" s="1"/>
  <c r="R2855"/>
  <c r="AJ2855"/>
  <c r="AK2855" s="1"/>
  <c r="L2856"/>
  <c r="N2856" s="1"/>
  <c r="P2856" s="1"/>
  <c r="R2856"/>
  <c r="AJ2856"/>
  <c r="AK2856" s="1"/>
  <c r="L2857"/>
  <c r="N2857" s="1"/>
  <c r="P2857" s="1"/>
  <c r="R2857"/>
  <c r="AJ2857"/>
  <c r="AK2857" s="1"/>
  <c r="L2858"/>
  <c r="N2858" s="1"/>
  <c r="P2858" s="1"/>
  <c r="R2858"/>
  <c r="AJ2858"/>
  <c r="AK2858" s="1"/>
  <c r="L2859"/>
  <c r="N2859" s="1"/>
  <c r="P2859" s="1"/>
  <c r="R2859"/>
  <c r="AJ2859"/>
  <c r="AK2859" s="1"/>
  <c r="L2860"/>
  <c r="N2860" s="1"/>
  <c r="P2860" s="1"/>
  <c r="R2860"/>
  <c r="AJ2860"/>
  <c r="AK2860" s="1"/>
  <c r="L2861"/>
  <c r="N2861" s="1"/>
  <c r="P2861" s="1"/>
  <c r="R2861"/>
  <c r="AJ2861"/>
  <c r="AK2861" s="1"/>
  <c r="L2862"/>
  <c r="N2862" s="1"/>
  <c r="P2862" s="1"/>
  <c r="R2862"/>
  <c r="AJ2862"/>
  <c r="AK2862" s="1"/>
  <c r="L2863"/>
  <c r="N2863" s="1"/>
  <c r="P2863" s="1"/>
  <c r="R2863"/>
  <c r="AJ2863"/>
  <c r="AK2863" s="1"/>
  <c r="L2864"/>
  <c r="N2864" s="1"/>
  <c r="P2864" s="1"/>
  <c r="R2864"/>
  <c r="AJ2864"/>
  <c r="AK2864" s="1"/>
  <c r="L2865"/>
  <c r="N2865" s="1"/>
  <c r="P2865" s="1"/>
  <c r="R2865"/>
  <c r="AJ2865"/>
  <c r="AK2865" s="1"/>
  <c r="L2866"/>
  <c r="N2866" s="1"/>
  <c r="P2866" s="1"/>
  <c r="R2866"/>
  <c r="AJ2866"/>
  <c r="AK2866" s="1"/>
  <c r="L2867"/>
  <c r="N2867" s="1"/>
  <c r="P2867" s="1"/>
  <c r="R2867"/>
  <c r="AJ2867"/>
  <c r="AK2867" s="1"/>
  <c r="L2868"/>
  <c r="N2868" s="1"/>
  <c r="P2868" s="1"/>
  <c r="R2868"/>
  <c r="AJ2868"/>
  <c r="AK2868" s="1"/>
  <c r="L2869"/>
  <c r="N2869" s="1"/>
  <c r="P2869" s="1"/>
  <c r="R2869"/>
  <c r="AJ2869"/>
  <c r="AK2869" s="1"/>
  <c r="L2870"/>
  <c r="N2870" s="1"/>
  <c r="P2870" s="1"/>
  <c r="R2870"/>
  <c r="AJ2870"/>
  <c r="AK2870" s="1"/>
  <c r="L2871"/>
  <c r="N2871" s="1"/>
  <c r="P2871" s="1"/>
  <c r="R2871"/>
  <c r="AJ2871"/>
  <c r="AK2871" s="1"/>
  <c r="L2872"/>
  <c r="N2872" s="1"/>
  <c r="P2872" s="1"/>
  <c r="R2872"/>
  <c r="AJ2872"/>
  <c r="AK2872" s="1"/>
  <c r="L2873"/>
  <c r="N2873" s="1"/>
  <c r="P2873" s="1"/>
  <c r="R2873"/>
  <c r="AJ2873"/>
  <c r="AK2873" s="1"/>
  <c r="L2874"/>
  <c r="N2874" s="1"/>
  <c r="P2874" s="1"/>
  <c r="R2874"/>
  <c r="AJ2874"/>
  <c r="AK2874" s="1"/>
  <c r="L2875"/>
  <c r="N2875" s="1"/>
  <c r="P2875" s="1"/>
  <c r="R2875"/>
  <c r="AJ2875"/>
  <c r="AK2875" s="1"/>
  <c r="L2876"/>
  <c r="N2876" s="1"/>
  <c r="P2876" s="1"/>
  <c r="R2876"/>
  <c r="AJ2876"/>
  <c r="AK2876" s="1"/>
  <c r="L2877"/>
  <c r="N2877" s="1"/>
  <c r="P2877" s="1"/>
  <c r="R2877"/>
  <c r="AJ2877"/>
  <c r="AK2877" s="1"/>
  <c r="L2878"/>
  <c r="N2878" s="1"/>
  <c r="P2878" s="1"/>
  <c r="R2878"/>
  <c r="AJ2878"/>
  <c r="AK2878" s="1"/>
  <c r="L2879"/>
  <c r="N2879" s="1"/>
  <c r="P2879" s="1"/>
  <c r="R2879"/>
  <c r="AJ2879"/>
  <c r="AK2879" s="1"/>
  <c r="L2880"/>
  <c r="N2880" s="1"/>
  <c r="P2880" s="1"/>
  <c r="R2880"/>
  <c r="AJ2880"/>
  <c r="AK2880" s="1"/>
  <c r="L2881"/>
  <c r="N2881" s="1"/>
  <c r="P2881" s="1"/>
  <c r="R2881"/>
  <c r="AJ2881"/>
  <c r="AK2881" s="1"/>
  <c r="L2882"/>
  <c r="N2882" s="1"/>
  <c r="P2882" s="1"/>
  <c r="R2882"/>
  <c r="AJ2882"/>
  <c r="AK2882" s="1"/>
  <c r="L2883"/>
  <c r="N2883" s="1"/>
  <c r="P2883" s="1"/>
  <c r="R2883"/>
  <c r="AJ2883"/>
  <c r="AK2883" s="1"/>
  <c r="L2884"/>
  <c r="N2884" s="1"/>
  <c r="P2884" s="1"/>
  <c r="R2884"/>
  <c r="AJ2884"/>
  <c r="AK2884" s="1"/>
  <c r="L2885"/>
  <c r="N2885" s="1"/>
  <c r="P2885" s="1"/>
  <c r="R2885"/>
  <c r="AJ2885"/>
  <c r="AK2885" s="1"/>
  <c r="L2886"/>
  <c r="N2886" s="1"/>
  <c r="P2886" s="1"/>
  <c r="R2886"/>
  <c r="AJ2886"/>
  <c r="AK2886" s="1"/>
  <c r="L2887"/>
  <c r="N2887"/>
  <c r="P2887" s="1"/>
  <c r="R2887"/>
  <c r="AJ2887"/>
  <c r="AK2887" s="1"/>
  <c r="L2888"/>
  <c r="N2888" s="1"/>
  <c r="P2888" s="1"/>
  <c r="R2888"/>
  <c r="AJ2888"/>
  <c r="AK2888" s="1"/>
  <c r="L2889"/>
  <c r="N2889" s="1"/>
  <c r="P2889" s="1"/>
  <c r="R2889"/>
  <c r="AJ2889"/>
  <c r="AK2889" s="1"/>
  <c r="L2890"/>
  <c r="N2890" s="1"/>
  <c r="P2890" s="1"/>
  <c r="R2890"/>
  <c r="AJ2890"/>
  <c r="AK2890" s="1"/>
  <c r="L2891"/>
  <c r="N2891" s="1"/>
  <c r="P2891" s="1"/>
  <c r="R2891"/>
  <c r="AJ2891"/>
  <c r="AK2891" s="1"/>
  <c r="L2892"/>
  <c r="N2892" s="1"/>
  <c r="P2892" s="1"/>
  <c r="R2892"/>
  <c r="AJ2892"/>
  <c r="AK2892" s="1"/>
  <c r="L2893"/>
  <c r="N2893" s="1"/>
  <c r="P2893" s="1"/>
  <c r="R2893"/>
  <c r="AJ2893"/>
  <c r="AK2893" s="1"/>
  <c r="L2894"/>
  <c r="N2894" s="1"/>
  <c r="P2894" s="1"/>
  <c r="R2894"/>
  <c r="AJ2894"/>
  <c r="AK2894" s="1"/>
  <c r="L2895"/>
  <c r="N2895" s="1"/>
  <c r="P2895" s="1"/>
  <c r="R2895"/>
  <c r="AJ2895"/>
  <c r="AK2895" s="1"/>
  <c r="L2896"/>
  <c r="N2896" s="1"/>
  <c r="P2896" s="1"/>
  <c r="R2896"/>
  <c r="AJ2896"/>
  <c r="AK2896" s="1"/>
  <c r="L2897"/>
  <c r="N2897" s="1"/>
  <c r="P2897" s="1"/>
  <c r="R2897"/>
  <c r="AJ2897"/>
  <c r="AK2897" s="1"/>
  <c r="L2898"/>
  <c r="N2898" s="1"/>
  <c r="P2898" s="1"/>
  <c r="R2898"/>
  <c r="AJ2898"/>
  <c r="AK2898" s="1"/>
  <c r="L2899"/>
  <c r="N2899" s="1"/>
  <c r="P2899" s="1"/>
  <c r="R2899"/>
  <c r="AJ2899"/>
  <c r="AK2899" s="1"/>
  <c r="L2900"/>
  <c r="N2900" s="1"/>
  <c r="P2900" s="1"/>
  <c r="R2900"/>
  <c r="AJ2900"/>
  <c r="AK2900" s="1"/>
  <c r="L2901"/>
  <c r="N2901" s="1"/>
  <c r="P2901" s="1"/>
  <c r="R2901"/>
  <c r="AJ2901"/>
  <c r="AK2901" s="1"/>
  <c r="L2902"/>
  <c r="N2902" s="1"/>
  <c r="P2902" s="1"/>
  <c r="R2902"/>
  <c r="AJ2902"/>
  <c r="AK2902" s="1"/>
  <c r="L2903"/>
  <c r="N2903" s="1"/>
  <c r="P2903" s="1"/>
  <c r="R2903"/>
  <c r="AJ2903"/>
  <c r="AK2903" s="1"/>
  <c r="L2904"/>
  <c r="N2904" s="1"/>
  <c r="P2904" s="1"/>
  <c r="R2904"/>
  <c r="AJ2904"/>
  <c r="AK2904" s="1"/>
  <c r="L2905"/>
  <c r="N2905" s="1"/>
  <c r="P2905" s="1"/>
  <c r="R2905"/>
  <c r="AJ2905"/>
  <c r="AK2905" s="1"/>
  <c r="L2906"/>
  <c r="N2906" s="1"/>
  <c r="P2906" s="1"/>
  <c r="R2906"/>
  <c r="AJ2906"/>
  <c r="AK2906" s="1"/>
  <c r="L2907"/>
  <c r="N2907" s="1"/>
  <c r="P2907" s="1"/>
  <c r="R2907"/>
  <c r="AJ2907"/>
  <c r="AK2907" s="1"/>
  <c r="L2908"/>
  <c r="N2908" s="1"/>
  <c r="P2908" s="1"/>
  <c r="R2908"/>
  <c r="AJ2908"/>
  <c r="AK2908" s="1"/>
  <c r="L2909"/>
  <c r="N2909" s="1"/>
  <c r="P2909" s="1"/>
  <c r="R2909"/>
  <c r="AJ2909"/>
  <c r="AK2909" s="1"/>
  <c r="L2910"/>
  <c r="N2910" s="1"/>
  <c r="P2910" s="1"/>
  <c r="R2910"/>
  <c r="AJ2910"/>
  <c r="AK2910" s="1"/>
  <c r="L2911"/>
  <c r="N2911" s="1"/>
  <c r="P2911" s="1"/>
  <c r="R2911"/>
  <c r="AJ2911"/>
  <c r="AK2911" s="1"/>
  <c r="L2912"/>
  <c r="N2912" s="1"/>
  <c r="P2912" s="1"/>
  <c r="R2912"/>
  <c r="AJ2912"/>
  <c r="AK2912" s="1"/>
  <c r="L2913"/>
  <c r="N2913" s="1"/>
  <c r="P2913" s="1"/>
  <c r="R2913"/>
  <c r="AJ2913"/>
  <c r="AK2913" s="1"/>
  <c r="L2914"/>
  <c r="N2914" s="1"/>
  <c r="P2914" s="1"/>
  <c r="R2914"/>
  <c r="AJ2914"/>
  <c r="AK2914" s="1"/>
  <c r="L2915"/>
  <c r="N2915" s="1"/>
  <c r="P2915" s="1"/>
  <c r="R2915"/>
  <c r="AJ2915"/>
  <c r="AK2915" s="1"/>
  <c r="L2916"/>
  <c r="N2916" s="1"/>
  <c r="P2916" s="1"/>
  <c r="R2916"/>
  <c r="AJ2916"/>
  <c r="AK2916" s="1"/>
  <c r="L2917"/>
  <c r="N2917" s="1"/>
  <c r="P2917" s="1"/>
  <c r="R2917"/>
  <c r="AJ2917"/>
  <c r="AK2917" s="1"/>
  <c r="L2918"/>
  <c r="N2918" s="1"/>
  <c r="P2918" s="1"/>
  <c r="R2918"/>
  <c r="AJ2918"/>
  <c r="AK2918" s="1"/>
  <c r="L2919"/>
  <c r="N2919" s="1"/>
  <c r="P2919" s="1"/>
  <c r="R2919"/>
  <c r="AJ2919"/>
  <c r="AK2919" s="1"/>
  <c r="L2920"/>
  <c r="N2920"/>
  <c r="P2920" s="1"/>
  <c r="R2920"/>
  <c r="AJ2920"/>
  <c r="AK2920" s="1"/>
  <c r="L2921"/>
  <c r="N2921" s="1"/>
  <c r="P2921" s="1"/>
  <c r="R2921"/>
  <c r="AJ2921"/>
  <c r="AK2921" s="1"/>
  <c r="L2922"/>
  <c r="N2922" s="1"/>
  <c r="P2922" s="1"/>
  <c r="R2922"/>
  <c r="AJ2922"/>
  <c r="AK2922" s="1"/>
  <c r="L2923"/>
  <c r="N2923"/>
  <c r="P2923" s="1"/>
  <c r="R2923"/>
  <c r="AJ2923"/>
  <c r="AK2923" s="1"/>
  <c r="L2924"/>
  <c r="N2924" s="1"/>
  <c r="P2924" s="1"/>
  <c r="R2924"/>
  <c r="AJ2924"/>
  <c r="AK2924" s="1"/>
  <c r="L2925"/>
  <c r="N2925" s="1"/>
  <c r="P2925" s="1"/>
  <c r="R2925"/>
  <c r="AJ2925"/>
  <c r="AK2925" s="1"/>
  <c r="L2926"/>
  <c r="N2926" s="1"/>
  <c r="P2926"/>
  <c r="R2926"/>
  <c r="AJ2926"/>
  <c r="AK2926" s="1"/>
  <c r="L2927"/>
  <c r="N2927"/>
  <c r="P2927" s="1"/>
  <c r="R2927"/>
  <c r="AJ2927"/>
  <c r="AK2927" s="1"/>
  <c r="L2928"/>
  <c r="N2928" s="1"/>
  <c r="P2928" s="1"/>
  <c r="R2928"/>
  <c r="AJ2928"/>
  <c r="AK2928" s="1"/>
  <c r="L2929"/>
  <c r="N2929" s="1"/>
  <c r="P2929" s="1"/>
  <c r="R2929"/>
  <c r="AJ2929"/>
  <c r="AK2929" s="1"/>
  <c r="L2930"/>
  <c r="N2930"/>
  <c r="P2930" s="1"/>
  <c r="R2930"/>
  <c r="AJ2930"/>
  <c r="AK2930" s="1"/>
  <c r="L2931"/>
  <c r="N2931" s="1"/>
  <c r="P2931"/>
  <c r="R2931"/>
  <c r="AJ2931"/>
  <c r="AK2931" s="1"/>
  <c r="L2932"/>
  <c r="N2932"/>
  <c r="P2932" s="1"/>
  <c r="R2932"/>
  <c r="AJ2932"/>
  <c r="AK2932" s="1"/>
  <c r="L2933"/>
  <c r="N2933" s="1"/>
  <c r="P2933" s="1"/>
  <c r="R2933"/>
  <c r="AJ2933"/>
  <c r="AK2933" s="1"/>
  <c r="L2934"/>
  <c r="N2934" s="1"/>
  <c r="P2934" s="1"/>
  <c r="R2934"/>
  <c r="AJ2934"/>
  <c r="AK2934" s="1"/>
  <c r="L2935"/>
  <c r="N2935"/>
  <c r="P2935" s="1"/>
  <c r="R2935"/>
  <c r="AJ2935"/>
  <c r="AK2935" s="1"/>
  <c r="L2936"/>
  <c r="N2936" s="1"/>
  <c r="P2936" s="1"/>
  <c r="R2936"/>
  <c r="AJ2936"/>
  <c r="AK2936" s="1"/>
  <c r="L2937"/>
  <c r="N2937" s="1"/>
  <c r="P2937" s="1"/>
  <c r="R2937"/>
  <c r="AJ2937"/>
  <c r="AK2937" s="1"/>
  <c r="L2938"/>
  <c r="N2938"/>
  <c r="P2938" s="1"/>
  <c r="R2938"/>
  <c r="AJ2938"/>
  <c r="AK2938" s="1"/>
  <c r="L2939"/>
  <c r="N2939" s="1"/>
  <c r="P2939" s="1"/>
  <c r="R2939"/>
  <c r="AJ2939"/>
  <c r="AK2939" s="1"/>
  <c r="L2940"/>
  <c r="N2940" s="1"/>
  <c r="P2940" s="1"/>
  <c r="R2940"/>
  <c r="AJ2940"/>
  <c r="AK2940" s="1"/>
  <c r="L2941"/>
  <c r="N2941" s="1"/>
  <c r="P2941" s="1"/>
  <c r="R2941"/>
  <c r="AJ2941"/>
  <c r="AK2941" s="1"/>
  <c r="L2942"/>
  <c r="N2942" s="1"/>
  <c r="P2942" s="1"/>
  <c r="R2942"/>
  <c r="AJ2942"/>
  <c r="AK2942" s="1"/>
  <c r="L2943"/>
  <c r="N2943" s="1"/>
  <c r="P2943" s="1"/>
  <c r="R2943"/>
  <c r="AJ2943"/>
  <c r="AK2943" s="1"/>
  <c r="L2944"/>
  <c r="N2944" s="1"/>
  <c r="P2944" s="1"/>
  <c r="R2944"/>
  <c r="AJ2944"/>
  <c r="AK2944" s="1"/>
  <c r="L2945"/>
  <c r="N2945" s="1"/>
  <c r="P2945" s="1"/>
  <c r="R2945"/>
  <c r="AJ2945"/>
  <c r="AK2945" s="1"/>
  <c r="L2946"/>
  <c r="N2946" s="1"/>
  <c r="P2946" s="1"/>
  <c r="R2946"/>
  <c r="AJ2946"/>
  <c r="AK2946" s="1"/>
  <c r="L2947"/>
  <c r="N2947"/>
  <c r="P2947" s="1"/>
  <c r="R2947"/>
  <c r="AJ2947"/>
  <c r="AK2947" s="1"/>
  <c r="L2948"/>
  <c r="N2948" s="1"/>
  <c r="P2948" s="1"/>
  <c r="R2948"/>
  <c r="AJ2948"/>
  <c r="AK2948" s="1"/>
  <c r="L2949"/>
  <c r="N2949" s="1"/>
  <c r="P2949" s="1"/>
  <c r="R2949"/>
  <c r="AJ2949"/>
  <c r="AK2949" s="1"/>
  <c r="L2950"/>
  <c r="N2950"/>
  <c r="P2950" s="1"/>
  <c r="R2950"/>
  <c r="AJ2950"/>
  <c r="AK2950" s="1"/>
  <c r="L2951"/>
  <c r="N2951" s="1"/>
  <c r="P2951" s="1"/>
  <c r="R2951"/>
  <c r="AJ2951"/>
  <c r="AK2951" s="1"/>
  <c r="L2952"/>
  <c r="N2952" s="1"/>
  <c r="P2952" s="1"/>
  <c r="R2952"/>
  <c r="AJ2952"/>
  <c r="AK2952" s="1"/>
  <c r="L2953"/>
  <c r="N2953" s="1"/>
  <c r="P2953" s="1"/>
  <c r="R2953"/>
  <c r="AJ2953"/>
  <c r="AK2953" s="1"/>
  <c r="L2954"/>
  <c r="N2954" s="1"/>
  <c r="P2954" s="1"/>
  <c r="R2954"/>
  <c r="AJ2954"/>
  <c r="AK2954" s="1"/>
  <c r="L2955"/>
  <c r="N2955" s="1"/>
  <c r="P2955" s="1"/>
  <c r="R2955"/>
  <c r="AJ2955"/>
  <c r="AK2955" s="1"/>
  <c r="L2956"/>
  <c r="N2956" s="1"/>
  <c r="P2956" s="1"/>
  <c r="R2956"/>
  <c r="AJ2956"/>
  <c r="AK2956" s="1"/>
  <c r="L2957"/>
  <c r="N2957" s="1"/>
  <c r="P2957" s="1"/>
  <c r="R2957"/>
  <c r="AJ2957"/>
  <c r="AK2957" s="1"/>
  <c r="L2958"/>
  <c r="N2958" s="1"/>
  <c r="P2958" s="1"/>
  <c r="R2958"/>
  <c r="AJ2958"/>
  <c r="AK2958" s="1"/>
  <c r="L2959"/>
  <c r="N2959"/>
  <c r="P2959" s="1"/>
  <c r="R2959"/>
  <c r="AJ2959"/>
  <c r="AK2959" s="1"/>
  <c r="L2960"/>
  <c r="N2960" s="1"/>
  <c r="P2960" s="1"/>
  <c r="R2960"/>
  <c r="AJ2960"/>
  <c r="AK2960" s="1"/>
  <c r="L2961"/>
  <c r="N2961" s="1"/>
  <c r="P2961" s="1"/>
  <c r="R2961"/>
  <c r="AJ2961"/>
  <c r="AK2961" s="1"/>
  <c r="L2962"/>
  <c r="N2962"/>
  <c r="P2962" s="1"/>
  <c r="R2962"/>
  <c r="AJ2962"/>
  <c r="AK2962" s="1"/>
  <c r="L2963"/>
  <c r="N2963" s="1"/>
  <c r="P2963" s="1"/>
  <c r="R2963"/>
  <c r="AJ2963"/>
  <c r="AK2963" s="1"/>
  <c r="L2964"/>
  <c r="N2964" s="1"/>
  <c r="P2964" s="1"/>
  <c r="R2964"/>
  <c r="AJ2964"/>
  <c r="AK2964" s="1"/>
  <c r="L2965"/>
  <c r="N2965" s="1"/>
  <c r="P2965" s="1"/>
  <c r="R2965"/>
  <c r="AJ2965"/>
  <c r="AK2965" s="1"/>
  <c r="L2966"/>
  <c r="N2966" s="1"/>
  <c r="P2966" s="1"/>
  <c r="R2966"/>
  <c r="AJ2966"/>
  <c r="AK2966" s="1"/>
  <c r="L2967"/>
  <c r="N2967" s="1"/>
  <c r="P2967" s="1"/>
  <c r="R2967"/>
  <c r="AJ2967"/>
  <c r="AK2967" s="1"/>
  <c r="L2968"/>
  <c r="N2968" s="1"/>
  <c r="P2968" s="1"/>
  <c r="R2968"/>
  <c r="AJ2968"/>
  <c r="AK2968" s="1"/>
  <c r="L2969"/>
  <c r="N2969" s="1"/>
  <c r="P2969" s="1"/>
  <c r="R2969"/>
  <c r="AJ2969"/>
  <c r="AK2969" s="1"/>
  <c r="L2970"/>
  <c r="N2970" s="1"/>
  <c r="P2970" s="1"/>
  <c r="R2970"/>
  <c r="AJ2970"/>
  <c r="AK2970" s="1"/>
  <c r="L2971"/>
  <c r="N2971" s="1"/>
  <c r="P2971" s="1"/>
  <c r="R2971"/>
  <c r="AJ2971"/>
  <c r="AK2971" s="1"/>
  <c r="L2972"/>
  <c r="N2972" s="1"/>
  <c r="P2972" s="1"/>
  <c r="R2972"/>
  <c r="AJ2972"/>
  <c r="AK2972" s="1"/>
  <c r="L2973"/>
  <c r="N2973" s="1"/>
  <c r="P2973" s="1"/>
  <c r="R2973"/>
  <c r="AJ2973"/>
  <c r="AK2973" s="1"/>
  <c r="L2974"/>
  <c r="N2974" s="1"/>
  <c r="P2974" s="1"/>
  <c r="R2974"/>
  <c r="AJ2974"/>
  <c r="AK2974" s="1"/>
  <c r="L2975"/>
  <c r="N2975" s="1"/>
  <c r="P2975" s="1"/>
  <c r="R2975"/>
  <c r="AJ2975"/>
  <c r="AK2975" s="1"/>
  <c r="L2976"/>
  <c r="N2976" s="1"/>
  <c r="P2976" s="1"/>
  <c r="R2976"/>
  <c r="AJ2976"/>
  <c r="AK2976" s="1"/>
  <c r="L2977"/>
  <c r="N2977" s="1"/>
  <c r="P2977" s="1"/>
  <c r="R2977"/>
  <c r="AJ2977"/>
  <c r="AK2977" s="1"/>
  <c r="L2978"/>
  <c r="N2978" s="1"/>
  <c r="P2978" s="1"/>
  <c r="R2978"/>
  <c r="AJ2978"/>
  <c r="AK2978" s="1"/>
  <c r="L2979"/>
  <c r="N2979" s="1"/>
  <c r="P2979" s="1"/>
  <c r="R2979"/>
  <c r="AJ2979"/>
  <c r="AK2979" s="1"/>
  <c r="L2980"/>
  <c r="N2980" s="1"/>
  <c r="P2980" s="1"/>
  <c r="R2980"/>
  <c r="AJ2980"/>
  <c r="AK2980" s="1"/>
  <c r="L2981"/>
  <c r="N2981" s="1"/>
  <c r="P2981" s="1"/>
  <c r="R2981"/>
  <c r="AJ2981"/>
  <c r="AK2981" s="1"/>
  <c r="L2982"/>
  <c r="N2982" s="1"/>
  <c r="P2982" s="1"/>
  <c r="R2982"/>
  <c r="AJ2982"/>
  <c r="AK2982" s="1"/>
  <c r="L2983"/>
  <c r="N2983" s="1"/>
  <c r="P2983" s="1"/>
  <c r="R2983"/>
  <c r="AJ2983"/>
  <c r="AK2983" s="1"/>
  <c r="L2984"/>
  <c r="N2984" s="1"/>
  <c r="P2984" s="1"/>
  <c r="R2984"/>
  <c r="AJ2984"/>
  <c r="AK2984" s="1"/>
  <c r="L2985"/>
  <c r="N2985" s="1"/>
  <c r="P2985" s="1"/>
  <c r="R2985"/>
  <c r="AJ2985"/>
  <c r="AK2985" s="1"/>
  <c r="L2986"/>
  <c r="N2986" s="1"/>
  <c r="P2986" s="1"/>
  <c r="R2986"/>
  <c r="AJ2986"/>
  <c r="AK2986" s="1"/>
  <c r="L2987"/>
  <c r="N2987" s="1"/>
  <c r="P2987" s="1"/>
  <c r="R2987"/>
  <c r="AJ2987"/>
  <c r="AK2987" s="1"/>
  <c r="L2988"/>
  <c r="N2988" s="1"/>
  <c r="P2988" s="1"/>
  <c r="R2988"/>
  <c r="AJ2988"/>
  <c r="AK2988" s="1"/>
  <c r="L2989"/>
  <c r="N2989" s="1"/>
  <c r="P2989" s="1"/>
  <c r="R2989"/>
  <c r="AJ2989"/>
  <c r="AK2989" s="1"/>
  <c r="L2990"/>
  <c r="N2990" s="1"/>
  <c r="P2990" s="1"/>
  <c r="R2990"/>
  <c r="AJ2990"/>
  <c r="AK2990" s="1"/>
  <c r="L2991"/>
  <c r="N2991" s="1"/>
  <c r="P2991" s="1"/>
  <c r="R2991"/>
  <c r="AJ2991"/>
  <c r="AK2991" s="1"/>
  <c r="L2992"/>
  <c r="N2992" s="1"/>
  <c r="P2992" s="1"/>
  <c r="R2992"/>
  <c r="AJ2992"/>
  <c r="AK2992" s="1"/>
  <c r="L2993"/>
  <c r="N2993" s="1"/>
  <c r="P2993" s="1"/>
  <c r="R2993"/>
  <c r="AJ2993"/>
  <c r="AK2993" s="1"/>
  <c r="L2994"/>
  <c r="N2994" s="1"/>
  <c r="P2994" s="1"/>
  <c r="R2994"/>
  <c r="AJ2994"/>
  <c r="AK2994" s="1"/>
  <c r="L2995"/>
  <c r="N2995" s="1"/>
  <c r="P2995" s="1"/>
  <c r="R2995"/>
  <c r="AJ2995"/>
  <c r="AK2995" s="1"/>
  <c r="L2996"/>
  <c r="N2996" s="1"/>
  <c r="P2996" s="1"/>
  <c r="R2996"/>
  <c r="AJ2996"/>
  <c r="AK2996" s="1"/>
  <c r="L2997"/>
  <c r="N2997" s="1"/>
  <c r="P2997" s="1"/>
  <c r="R2997"/>
  <c r="AJ2997"/>
  <c r="AK2997" s="1"/>
  <c r="L2998"/>
  <c r="N2998" s="1"/>
  <c r="P2998" s="1"/>
  <c r="R2998"/>
  <c r="AJ2998"/>
  <c r="AK2998" s="1"/>
  <c r="L2999"/>
  <c r="N2999" s="1"/>
  <c r="P2999" s="1"/>
  <c r="R2999"/>
  <c r="AJ2999"/>
  <c r="AK2999" s="1"/>
  <c r="L3000"/>
  <c r="N3000" s="1"/>
  <c r="P3000" s="1"/>
  <c r="R3000"/>
  <c r="AJ3000"/>
  <c r="AK3000" s="1"/>
  <c r="L3001"/>
  <c r="N3001" s="1"/>
  <c r="P3001" s="1"/>
  <c r="R3001"/>
  <c r="AJ3001"/>
  <c r="AK3001" s="1"/>
  <c r="L3002"/>
  <c r="N3002" s="1"/>
  <c r="P3002" s="1"/>
  <c r="R3002"/>
  <c r="AJ3002"/>
  <c r="AK3002" s="1"/>
  <c r="L3003"/>
  <c r="N3003" s="1"/>
  <c r="P3003" s="1"/>
  <c r="R3003"/>
  <c r="AJ3003"/>
  <c r="AK3003" s="1"/>
  <c r="L3004"/>
  <c r="N3004" s="1"/>
  <c r="P3004" s="1"/>
  <c r="R3004"/>
  <c r="AJ3004"/>
  <c r="AK3004" s="1"/>
  <c r="L3005"/>
  <c r="N3005" s="1"/>
  <c r="P3005" s="1"/>
  <c r="R3005"/>
  <c r="AJ3005"/>
  <c r="AK3005" s="1"/>
  <c r="L3006"/>
  <c r="N3006" s="1"/>
  <c r="P3006" s="1"/>
  <c r="R3006"/>
  <c r="AJ3006"/>
  <c r="AK3006" s="1"/>
  <c r="L3007"/>
  <c r="N3007" s="1"/>
  <c r="P3007" s="1"/>
  <c r="R3007"/>
  <c r="AJ3007"/>
  <c r="AK3007" s="1"/>
  <c r="L3008"/>
  <c r="N3008" s="1"/>
  <c r="P3008" s="1"/>
  <c r="R3008"/>
  <c r="AJ3008"/>
  <c r="AK3008" s="1"/>
  <c r="L3009"/>
  <c r="N3009" s="1"/>
  <c r="P3009" s="1"/>
  <c r="R3009"/>
  <c r="AJ3009"/>
  <c r="AK3009" s="1"/>
  <c r="L3010"/>
  <c r="N3010" s="1"/>
  <c r="P3010" s="1"/>
  <c r="R3010"/>
  <c r="AJ3010"/>
  <c r="AK3010" s="1"/>
  <c r="L3011"/>
  <c r="N3011" s="1"/>
  <c r="P3011" s="1"/>
  <c r="R3011"/>
  <c r="AJ3011"/>
  <c r="AK3011" s="1"/>
  <c r="L3012"/>
  <c r="N3012" s="1"/>
  <c r="P3012" s="1"/>
  <c r="R3012"/>
  <c r="AJ3012"/>
  <c r="AK3012" s="1"/>
  <c r="L3013"/>
  <c r="N3013" s="1"/>
  <c r="P3013" s="1"/>
  <c r="R3013"/>
  <c r="AJ3013"/>
  <c r="AK3013" s="1"/>
  <c r="L3014"/>
  <c r="N3014" s="1"/>
  <c r="P3014" s="1"/>
  <c r="R3014"/>
  <c r="AJ3014"/>
  <c r="AK3014" s="1"/>
  <c r="L3015"/>
  <c r="N3015" s="1"/>
  <c r="P3015" s="1"/>
  <c r="R3015"/>
  <c r="AJ3015"/>
  <c r="AK3015" s="1"/>
  <c r="L3016"/>
  <c r="N3016" s="1"/>
  <c r="P3016" s="1"/>
  <c r="R3016"/>
  <c r="AJ3016"/>
  <c r="AK3016" s="1"/>
  <c r="L3017"/>
  <c r="N3017" s="1"/>
  <c r="P3017" s="1"/>
  <c r="R3017"/>
  <c r="AJ3017"/>
  <c r="AK3017" s="1"/>
  <c r="L3018"/>
  <c r="N3018" s="1"/>
  <c r="P3018" s="1"/>
  <c r="R3018"/>
  <c r="AJ3018"/>
  <c r="AK3018" s="1"/>
  <c r="L3019"/>
  <c r="N3019" s="1"/>
  <c r="P3019" s="1"/>
  <c r="R3019"/>
  <c r="AJ3019"/>
  <c r="AK3019" s="1"/>
  <c r="L3020"/>
  <c r="N3020" s="1"/>
  <c r="P3020" s="1"/>
  <c r="R3020"/>
  <c r="AJ3020"/>
  <c r="AK3020" s="1"/>
  <c r="L3021"/>
  <c r="N3021" s="1"/>
  <c r="P3021" s="1"/>
  <c r="R3021"/>
  <c r="AJ3021"/>
  <c r="AK3021" s="1"/>
  <c r="L3022"/>
  <c r="N3022" s="1"/>
  <c r="P3022" s="1"/>
  <c r="R3022"/>
  <c r="AJ3022"/>
  <c r="AK3022" s="1"/>
  <c r="L3023"/>
  <c r="N3023" s="1"/>
  <c r="P3023" s="1"/>
  <c r="R3023"/>
  <c r="AJ3023"/>
  <c r="AK3023" s="1"/>
  <c r="L3024"/>
  <c r="N3024" s="1"/>
  <c r="P3024" s="1"/>
  <c r="R3024"/>
  <c r="AJ3024"/>
  <c r="AK3024" s="1"/>
  <c r="L3025"/>
  <c r="N3025" s="1"/>
  <c r="P3025" s="1"/>
  <c r="R3025"/>
  <c r="AJ3025"/>
  <c r="AK3025" s="1"/>
  <c r="L3026"/>
  <c r="N3026" s="1"/>
  <c r="P3026" s="1"/>
  <c r="R3026"/>
  <c r="AJ3026"/>
  <c r="AK3026" s="1"/>
  <c r="L3027"/>
  <c r="N3027" s="1"/>
  <c r="P3027" s="1"/>
  <c r="R3027"/>
  <c r="AJ3027"/>
  <c r="AK3027" s="1"/>
  <c r="L3028"/>
  <c r="N3028" s="1"/>
  <c r="P3028" s="1"/>
  <c r="R3028"/>
  <c r="AJ3028"/>
  <c r="AK3028" s="1"/>
  <c r="L3029"/>
  <c r="N3029" s="1"/>
  <c r="P3029" s="1"/>
  <c r="R3029"/>
  <c r="AJ3029"/>
  <c r="AK3029" s="1"/>
  <c r="L3030"/>
  <c r="N3030" s="1"/>
  <c r="P3030" s="1"/>
  <c r="R3030"/>
  <c r="AJ3030"/>
  <c r="AK3030" s="1"/>
  <c r="L3031"/>
  <c r="N3031" s="1"/>
  <c r="P3031" s="1"/>
  <c r="R3031"/>
  <c r="AJ3031"/>
  <c r="AK3031" s="1"/>
  <c r="L3032"/>
  <c r="N3032" s="1"/>
  <c r="P3032" s="1"/>
  <c r="R3032"/>
  <c r="AJ3032"/>
  <c r="AK3032" s="1"/>
  <c r="L3033"/>
  <c r="N3033" s="1"/>
  <c r="P3033" s="1"/>
  <c r="R3033"/>
  <c r="AJ3033"/>
  <c r="AK3033" s="1"/>
  <c r="L3034"/>
  <c r="N3034" s="1"/>
  <c r="P3034" s="1"/>
  <c r="R3034"/>
  <c r="AJ3034"/>
  <c r="AK3034" s="1"/>
  <c r="L3035"/>
  <c r="N3035" s="1"/>
  <c r="P3035" s="1"/>
  <c r="R3035"/>
  <c r="AJ3035"/>
  <c r="AK3035" s="1"/>
  <c r="L3036"/>
  <c r="N3036" s="1"/>
  <c r="P3036" s="1"/>
  <c r="R3036"/>
  <c r="AJ3036"/>
  <c r="AK3036" s="1"/>
  <c r="L3037"/>
  <c r="N3037" s="1"/>
  <c r="P3037" s="1"/>
  <c r="R3037"/>
  <c r="AJ3037"/>
  <c r="AK3037" s="1"/>
  <c r="L3038"/>
  <c r="N3038" s="1"/>
  <c r="P3038" s="1"/>
  <c r="R3038"/>
  <c r="AJ3038"/>
  <c r="AK3038" s="1"/>
  <c r="L3039"/>
  <c r="N3039" s="1"/>
  <c r="P3039" s="1"/>
  <c r="R3039"/>
  <c r="AJ3039"/>
  <c r="AK3039" s="1"/>
  <c r="L3040"/>
  <c r="N3040" s="1"/>
  <c r="P3040" s="1"/>
  <c r="R3040"/>
  <c r="AJ3040"/>
  <c r="AK3040" s="1"/>
  <c r="L3041"/>
  <c r="N3041" s="1"/>
  <c r="P3041" s="1"/>
  <c r="R3041"/>
  <c r="AJ3041"/>
  <c r="AK3041" s="1"/>
  <c r="L3042"/>
  <c r="N3042" s="1"/>
  <c r="P3042" s="1"/>
  <c r="R3042"/>
  <c r="AJ3042"/>
  <c r="AK3042" s="1"/>
  <c r="L3043"/>
  <c r="N3043" s="1"/>
  <c r="P3043" s="1"/>
  <c r="R3043"/>
  <c r="AJ3043"/>
  <c r="AK3043" s="1"/>
  <c r="L3044"/>
  <c r="N3044" s="1"/>
  <c r="P3044" s="1"/>
  <c r="R3044"/>
  <c r="AJ3044"/>
  <c r="AK3044" s="1"/>
  <c r="L3045"/>
  <c r="N3045" s="1"/>
  <c r="P3045" s="1"/>
  <c r="R3045"/>
  <c r="AJ3045"/>
  <c r="AK3045" s="1"/>
  <c r="L3046"/>
  <c r="N3046" s="1"/>
  <c r="P3046" s="1"/>
  <c r="R3046"/>
  <c r="AJ3046"/>
  <c r="AK3046" s="1"/>
  <c r="L3047"/>
  <c r="N3047" s="1"/>
  <c r="P3047" s="1"/>
  <c r="R3047"/>
  <c r="AJ3047"/>
  <c r="AK3047" s="1"/>
  <c r="L3048"/>
  <c r="N3048" s="1"/>
  <c r="P3048" s="1"/>
  <c r="R3048"/>
  <c r="AJ3048"/>
  <c r="AK3048" s="1"/>
  <c r="L3049"/>
  <c r="N3049" s="1"/>
  <c r="P3049" s="1"/>
  <c r="R3049"/>
  <c r="AJ3049"/>
  <c r="AK3049" s="1"/>
  <c r="L3050"/>
  <c r="N3050" s="1"/>
  <c r="P3050" s="1"/>
  <c r="R3050"/>
  <c r="AJ3050"/>
  <c r="AK3050" s="1"/>
  <c r="L3051"/>
  <c r="N3051" s="1"/>
  <c r="P3051" s="1"/>
  <c r="R3051"/>
  <c r="AJ3051"/>
  <c r="AK3051" s="1"/>
  <c r="L3052"/>
  <c r="N3052" s="1"/>
  <c r="P3052" s="1"/>
  <c r="R3052"/>
  <c r="AJ3052"/>
  <c r="AK3052" s="1"/>
  <c r="L3053"/>
  <c r="N3053" s="1"/>
  <c r="P3053" s="1"/>
  <c r="R3053"/>
  <c r="AJ3053"/>
  <c r="AK3053" s="1"/>
  <c r="L3054"/>
  <c r="N3054" s="1"/>
  <c r="P3054" s="1"/>
  <c r="R3054"/>
  <c r="AJ3054"/>
  <c r="AK3054" s="1"/>
  <c r="L3055"/>
  <c r="N3055" s="1"/>
  <c r="P3055" s="1"/>
  <c r="R3055"/>
  <c r="AJ3055"/>
  <c r="AK3055" s="1"/>
  <c r="L3056"/>
  <c r="N3056" s="1"/>
  <c r="P3056" s="1"/>
  <c r="R3056"/>
  <c r="AJ3056"/>
  <c r="AK3056" s="1"/>
  <c r="L3057"/>
  <c r="N3057" s="1"/>
  <c r="P3057" s="1"/>
  <c r="R3057"/>
  <c r="AJ3057"/>
  <c r="AK3057" s="1"/>
  <c r="L3058"/>
  <c r="N3058" s="1"/>
  <c r="P3058" s="1"/>
  <c r="R3058"/>
  <c r="AJ3058"/>
  <c r="AK3058" s="1"/>
  <c r="L3059"/>
  <c r="N3059" s="1"/>
  <c r="P3059" s="1"/>
  <c r="R3059"/>
  <c r="AJ3059"/>
  <c r="AK3059" s="1"/>
  <c r="L3060"/>
  <c r="N3060" s="1"/>
  <c r="P3060" s="1"/>
  <c r="R3060"/>
  <c r="AJ3060"/>
  <c r="AK3060" s="1"/>
  <c r="L3061"/>
  <c r="N3061" s="1"/>
  <c r="P3061" s="1"/>
  <c r="R3061"/>
  <c r="AJ3061"/>
  <c r="AK3061" s="1"/>
  <c r="L3062"/>
  <c r="N3062" s="1"/>
  <c r="P3062" s="1"/>
  <c r="R3062"/>
  <c r="AJ3062"/>
  <c r="AK3062" s="1"/>
  <c r="L3063"/>
  <c r="N3063" s="1"/>
  <c r="P3063" s="1"/>
  <c r="R3063"/>
  <c r="AJ3063"/>
  <c r="AK3063" s="1"/>
  <c r="L3064"/>
  <c r="N3064" s="1"/>
  <c r="P3064" s="1"/>
  <c r="R3064"/>
  <c r="AJ3064"/>
  <c r="AK3064" s="1"/>
  <c r="L3065"/>
  <c r="N3065" s="1"/>
  <c r="P3065" s="1"/>
  <c r="R3065"/>
  <c r="AJ3065"/>
  <c r="AK3065" s="1"/>
  <c r="L3066"/>
  <c r="N3066" s="1"/>
  <c r="P3066" s="1"/>
  <c r="R3066"/>
  <c r="AJ3066"/>
  <c r="AK3066" s="1"/>
  <c r="L3067"/>
  <c r="N3067" s="1"/>
  <c r="P3067" s="1"/>
  <c r="R3067"/>
  <c r="AJ3067"/>
  <c r="AK3067" s="1"/>
  <c r="L3068"/>
  <c r="N3068" s="1"/>
  <c r="P3068" s="1"/>
  <c r="R3068"/>
  <c r="AJ3068"/>
  <c r="AK3068" s="1"/>
  <c r="L3069"/>
  <c r="N3069" s="1"/>
  <c r="P3069" s="1"/>
  <c r="R3069"/>
  <c r="AJ3069"/>
  <c r="AK3069" s="1"/>
  <c r="L3070"/>
  <c r="N3070" s="1"/>
  <c r="P3070" s="1"/>
  <c r="R3070"/>
  <c r="AJ3070"/>
  <c r="AK3070" s="1"/>
  <c r="L3071"/>
  <c r="N3071" s="1"/>
  <c r="P3071" s="1"/>
  <c r="R3071"/>
  <c r="AJ3071"/>
  <c r="AK3071" s="1"/>
  <c r="L3072"/>
  <c r="N3072" s="1"/>
  <c r="P3072" s="1"/>
  <c r="R3072"/>
  <c r="AJ3072"/>
  <c r="AK3072" s="1"/>
  <c r="L3073"/>
  <c r="N3073" s="1"/>
  <c r="P3073" s="1"/>
  <c r="R3073"/>
  <c r="AJ3073"/>
  <c r="AK3073" s="1"/>
  <c r="L3074"/>
  <c r="N3074" s="1"/>
  <c r="P3074" s="1"/>
  <c r="R3074"/>
  <c r="AJ3074"/>
  <c r="AK3074" s="1"/>
  <c r="L3075"/>
  <c r="N3075" s="1"/>
  <c r="P3075" s="1"/>
  <c r="R3075"/>
  <c r="AJ3075"/>
  <c r="AK3075" s="1"/>
  <c r="L3076"/>
  <c r="N3076" s="1"/>
  <c r="P3076" s="1"/>
  <c r="R3076"/>
  <c r="AJ3076"/>
  <c r="AK3076" s="1"/>
  <c r="L3077"/>
  <c r="N3077" s="1"/>
  <c r="P3077" s="1"/>
  <c r="R3077"/>
  <c r="AJ3077"/>
  <c r="AK3077" s="1"/>
  <c r="L3078"/>
  <c r="N3078" s="1"/>
  <c r="P3078" s="1"/>
  <c r="R3078"/>
  <c r="AJ3078"/>
  <c r="AK3078" s="1"/>
  <c r="L3079"/>
  <c r="N3079" s="1"/>
  <c r="P3079" s="1"/>
  <c r="R3079"/>
  <c r="AJ3079"/>
  <c r="AK3079" s="1"/>
  <c r="L3080"/>
  <c r="N3080" s="1"/>
  <c r="P3080" s="1"/>
  <c r="R3080"/>
  <c r="AJ3080"/>
  <c r="AK3080" s="1"/>
  <c r="L3081"/>
  <c r="N3081" s="1"/>
  <c r="P3081" s="1"/>
  <c r="R3081"/>
  <c r="AJ3081"/>
  <c r="AK3081" s="1"/>
  <c r="L3082"/>
  <c r="N3082" s="1"/>
  <c r="P3082" s="1"/>
  <c r="R3082"/>
  <c r="AJ3082"/>
  <c r="AK3082" s="1"/>
  <c r="L3083"/>
  <c r="N3083" s="1"/>
  <c r="P3083" s="1"/>
  <c r="R3083"/>
  <c r="AJ3083"/>
  <c r="AK3083" s="1"/>
  <c r="L3084"/>
  <c r="N3084" s="1"/>
  <c r="P3084" s="1"/>
  <c r="R3084"/>
  <c r="AJ3084"/>
  <c r="AK3084" s="1"/>
  <c r="L3085"/>
  <c r="N3085" s="1"/>
  <c r="P3085" s="1"/>
  <c r="R3085"/>
  <c r="AJ3085"/>
  <c r="AK3085" s="1"/>
  <c r="L3086"/>
  <c r="N3086" s="1"/>
  <c r="P3086" s="1"/>
  <c r="R3086"/>
  <c r="AJ3086"/>
  <c r="AK3086" s="1"/>
  <c r="L3087"/>
  <c r="N3087" s="1"/>
  <c r="P3087" s="1"/>
  <c r="R3087"/>
  <c r="AJ3087"/>
  <c r="AK3087" s="1"/>
  <c r="L3088"/>
  <c r="N3088" s="1"/>
  <c r="P3088" s="1"/>
  <c r="R3088"/>
  <c r="AJ3088"/>
  <c r="AK3088" s="1"/>
  <c r="L3089"/>
  <c r="N3089" s="1"/>
  <c r="P3089" s="1"/>
  <c r="R3089"/>
  <c r="AJ3089"/>
  <c r="AK3089" s="1"/>
  <c r="L3090"/>
  <c r="N3090" s="1"/>
  <c r="P3090" s="1"/>
  <c r="R3090"/>
  <c r="AJ3090"/>
  <c r="AK3090" s="1"/>
  <c r="L3091"/>
  <c r="N3091" s="1"/>
  <c r="P3091" s="1"/>
  <c r="R3091"/>
  <c r="AJ3091"/>
  <c r="AK3091" s="1"/>
  <c r="L3092"/>
  <c r="N3092" s="1"/>
  <c r="P3092" s="1"/>
  <c r="R3092"/>
  <c r="AJ3092"/>
  <c r="AK3092" s="1"/>
  <c r="L3093"/>
  <c r="N3093" s="1"/>
  <c r="P3093" s="1"/>
  <c r="R3093"/>
  <c r="AJ3093"/>
  <c r="AK3093" s="1"/>
  <c r="L3094"/>
  <c r="N3094" s="1"/>
  <c r="P3094" s="1"/>
  <c r="R3094"/>
  <c r="AJ3094"/>
  <c r="AK3094" s="1"/>
  <c r="L3095"/>
  <c r="N3095" s="1"/>
  <c r="P3095" s="1"/>
  <c r="R3095"/>
  <c r="AJ3095"/>
  <c r="AK3095" s="1"/>
  <c r="L3096"/>
  <c r="N3096" s="1"/>
  <c r="P3096" s="1"/>
  <c r="R3096"/>
  <c r="AJ3096"/>
  <c r="AK3096" s="1"/>
  <c r="L3097"/>
  <c r="N3097" s="1"/>
  <c r="P3097" s="1"/>
  <c r="R3097"/>
  <c r="AJ3097"/>
  <c r="AK3097" s="1"/>
  <c r="L3098"/>
  <c r="N3098" s="1"/>
  <c r="P3098" s="1"/>
  <c r="R3098"/>
  <c r="AJ3098"/>
  <c r="AK3098" s="1"/>
  <c r="L3099"/>
  <c r="N3099" s="1"/>
  <c r="P3099" s="1"/>
  <c r="R3099"/>
  <c r="AJ3099"/>
  <c r="AK3099" s="1"/>
  <c r="L3100"/>
  <c r="N3100" s="1"/>
  <c r="P3100" s="1"/>
  <c r="R3100"/>
  <c r="AJ3100"/>
  <c r="AK3100" s="1"/>
  <c r="L3101"/>
  <c r="N3101" s="1"/>
  <c r="P3101" s="1"/>
  <c r="R3101"/>
  <c r="AJ3101"/>
  <c r="AK3101" s="1"/>
  <c r="L3102"/>
  <c r="N3102" s="1"/>
  <c r="P3102" s="1"/>
  <c r="R3102"/>
  <c r="AJ3102"/>
  <c r="AK3102" s="1"/>
  <c r="L3103"/>
  <c r="N3103" s="1"/>
  <c r="P3103" s="1"/>
  <c r="R3103"/>
  <c r="AJ3103"/>
  <c r="AK3103" s="1"/>
  <c r="L3104"/>
  <c r="N3104" s="1"/>
  <c r="P3104" s="1"/>
  <c r="R3104"/>
  <c r="AJ3104"/>
  <c r="AK3104" s="1"/>
  <c r="L3105"/>
  <c r="N3105" s="1"/>
  <c r="P3105" s="1"/>
  <c r="R3105"/>
  <c r="AJ3105"/>
  <c r="AK3105" s="1"/>
  <c r="L3106"/>
  <c r="N3106" s="1"/>
  <c r="P3106" s="1"/>
  <c r="R3106"/>
  <c r="AJ3106"/>
  <c r="AK3106" s="1"/>
  <c r="L3107"/>
  <c r="N3107" s="1"/>
  <c r="P3107" s="1"/>
  <c r="R3107"/>
  <c r="AJ3107"/>
  <c r="AK3107" s="1"/>
  <c r="L3108"/>
  <c r="N3108" s="1"/>
  <c r="P3108" s="1"/>
  <c r="R3108"/>
  <c r="AJ3108"/>
  <c r="AK3108" s="1"/>
  <c r="L3109"/>
  <c r="N3109" s="1"/>
  <c r="P3109" s="1"/>
  <c r="R3109"/>
  <c r="AJ3109"/>
  <c r="AK3109" s="1"/>
  <c r="L3110"/>
  <c r="N3110" s="1"/>
  <c r="P3110" s="1"/>
  <c r="R3110"/>
  <c r="AJ3110"/>
  <c r="AK3110" s="1"/>
  <c r="L3111"/>
  <c r="N3111" s="1"/>
  <c r="P3111" s="1"/>
  <c r="R3111"/>
  <c r="AJ3111"/>
  <c r="AK3111" s="1"/>
  <c r="L3112"/>
  <c r="N3112" s="1"/>
  <c r="P3112" s="1"/>
  <c r="R3112"/>
  <c r="AJ3112"/>
  <c r="AK3112" s="1"/>
  <c r="L3113"/>
  <c r="N3113" s="1"/>
  <c r="P3113" s="1"/>
  <c r="R3113"/>
  <c r="AJ3113"/>
  <c r="AK3113" s="1"/>
  <c r="L3114"/>
  <c r="N3114" s="1"/>
  <c r="P3114" s="1"/>
  <c r="R3114"/>
  <c r="AJ3114"/>
  <c r="AK3114" s="1"/>
  <c r="L3115"/>
  <c r="N3115" s="1"/>
  <c r="P3115" s="1"/>
  <c r="R3115"/>
  <c r="AJ3115"/>
  <c r="AK3115" s="1"/>
  <c r="L3116"/>
  <c r="N3116" s="1"/>
  <c r="P3116" s="1"/>
  <c r="R3116"/>
  <c r="AJ3116"/>
  <c r="AK3116" s="1"/>
  <c r="L3117"/>
  <c r="N3117" s="1"/>
  <c r="P3117" s="1"/>
  <c r="R3117"/>
  <c r="AJ3117"/>
  <c r="AK3117" s="1"/>
  <c r="L3118"/>
  <c r="N3118" s="1"/>
  <c r="P3118" s="1"/>
  <c r="R3118"/>
  <c r="AJ3118"/>
  <c r="AK3118" s="1"/>
  <c r="L3119"/>
  <c r="N3119" s="1"/>
  <c r="P3119" s="1"/>
  <c r="R3119"/>
  <c r="AJ3119"/>
  <c r="AK3119" s="1"/>
  <c r="L3120"/>
  <c r="N3120" s="1"/>
  <c r="P3120" s="1"/>
  <c r="R3120"/>
  <c r="AJ3120"/>
  <c r="AK3120" s="1"/>
  <c r="L3121"/>
  <c r="N3121" s="1"/>
  <c r="P3121" s="1"/>
  <c r="R3121"/>
  <c r="AJ3121"/>
  <c r="AK3121" s="1"/>
  <c r="L3122"/>
  <c r="N3122" s="1"/>
  <c r="P3122" s="1"/>
  <c r="R3122"/>
  <c r="AJ3122"/>
  <c r="AK3122" s="1"/>
  <c r="L3123"/>
  <c r="N3123" s="1"/>
  <c r="P3123" s="1"/>
  <c r="R3123"/>
  <c r="AJ3123"/>
  <c r="AK3123" s="1"/>
  <c r="L3124"/>
  <c r="N3124" s="1"/>
  <c r="P3124" s="1"/>
  <c r="R3124"/>
  <c r="AJ3124"/>
  <c r="AK3124" s="1"/>
  <c r="L3125"/>
  <c r="N3125" s="1"/>
  <c r="P3125" s="1"/>
  <c r="R3125"/>
  <c r="AJ3125"/>
  <c r="AK3125" s="1"/>
  <c r="L3126"/>
  <c r="N3126" s="1"/>
  <c r="P3126" s="1"/>
  <c r="R3126"/>
  <c r="AJ3126"/>
  <c r="AK3126" s="1"/>
  <c r="L3127"/>
  <c r="N3127" s="1"/>
  <c r="P3127" s="1"/>
  <c r="R3127"/>
  <c r="AJ3127"/>
  <c r="AK3127" s="1"/>
  <c r="L3128"/>
  <c r="N3128" s="1"/>
  <c r="P3128" s="1"/>
  <c r="R3128"/>
  <c r="AJ3128"/>
  <c r="AK3128" s="1"/>
  <c r="L3129"/>
  <c r="N3129" s="1"/>
  <c r="P3129" s="1"/>
  <c r="R3129"/>
  <c r="AJ3129"/>
  <c r="AK3129" s="1"/>
  <c r="L3130"/>
  <c r="N3130" s="1"/>
  <c r="P3130" s="1"/>
  <c r="R3130"/>
  <c r="AJ3130"/>
  <c r="AK3130" s="1"/>
  <c r="L3131"/>
  <c r="N3131" s="1"/>
  <c r="P3131" s="1"/>
  <c r="R3131"/>
  <c r="AJ3131"/>
  <c r="AK3131" s="1"/>
  <c r="L3132"/>
  <c r="N3132" s="1"/>
  <c r="P3132" s="1"/>
  <c r="R3132"/>
  <c r="AJ3132"/>
  <c r="AK3132" s="1"/>
  <c r="L3133"/>
  <c r="N3133" s="1"/>
  <c r="P3133" s="1"/>
  <c r="R3133"/>
  <c r="AJ3133"/>
  <c r="AK3133" s="1"/>
  <c r="L3134"/>
  <c r="N3134" s="1"/>
  <c r="P3134" s="1"/>
  <c r="R3134"/>
  <c r="AJ3134"/>
  <c r="AK3134" s="1"/>
  <c r="L3135"/>
  <c r="N3135" s="1"/>
  <c r="P3135" s="1"/>
  <c r="R3135"/>
  <c r="AJ3135"/>
  <c r="AK3135" s="1"/>
  <c r="L3136"/>
  <c r="N3136" s="1"/>
  <c r="P3136" s="1"/>
  <c r="R3136"/>
  <c r="AJ3136"/>
  <c r="AK3136" s="1"/>
  <c r="L3137"/>
  <c r="N3137" s="1"/>
  <c r="P3137" s="1"/>
  <c r="R3137"/>
  <c r="AJ3137"/>
  <c r="AK3137" s="1"/>
  <c r="L3138"/>
  <c r="N3138" s="1"/>
  <c r="P3138" s="1"/>
  <c r="R3138"/>
  <c r="AJ3138"/>
  <c r="AK3138" s="1"/>
  <c r="L3139"/>
  <c r="N3139" s="1"/>
  <c r="P3139" s="1"/>
  <c r="R3139"/>
  <c r="AJ3139"/>
  <c r="AK3139" s="1"/>
  <c r="L3140"/>
  <c r="N3140" s="1"/>
  <c r="P3140" s="1"/>
  <c r="R3140"/>
  <c r="AJ3140"/>
  <c r="AK3140" s="1"/>
  <c r="L3141"/>
  <c r="N3141" s="1"/>
  <c r="P3141" s="1"/>
  <c r="R3141"/>
  <c r="AJ3141"/>
  <c r="AK3141" s="1"/>
  <c r="L3142"/>
  <c r="N3142" s="1"/>
  <c r="P3142" s="1"/>
  <c r="R3142"/>
  <c r="AJ3142"/>
  <c r="AK3142" s="1"/>
  <c r="L3143"/>
  <c r="N3143" s="1"/>
  <c r="P3143" s="1"/>
  <c r="R3143"/>
  <c r="AJ3143"/>
  <c r="AK3143" s="1"/>
  <c r="L3144"/>
  <c r="N3144" s="1"/>
  <c r="P3144" s="1"/>
  <c r="R3144"/>
  <c r="AJ3144"/>
  <c r="AK3144" s="1"/>
  <c r="L3145"/>
  <c r="N3145" s="1"/>
  <c r="P3145" s="1"/>
  <c r="R3145"/>
  <c r="AJ3145"/>
  <c r="AK3145" s="1"/>
  <c r="L3146"/>
  <c r="N3146" s="1"/>
  <c r="P3146" s="1"/>
  <c r="R3146"/>
  <c r="AJ3146"/>
  <c r="AK3146" s="1"/>
  <c r="L3147"/>
  <c r="N3147" s="1"/>
  <c r="P3147" s="1"/>
  <c r="R3147"/>
  <c r="AJ3147"/>
  <c r="AK3147" s="1"/>
  <c r="L3148"/>
  <c r="N3148" s="1"/>
  <c r="P3148" s="1"/>
  <c r="R3148"/>
  <c r="AJ3148"/>
  <c r="AK3148" s="1"/>
  <c r="L3149"/>
  <c r="N3149" s="1"/>
  <c r="P3149" s="1"/>
  <c r="R3149"/>
  <c r="AJ3149"/>
  <c r="AK3149" s="1"/>
  <c r="L3150"/>
  <c r="N3150" s="1"/>
  <c r="P3150" s="1"/>
  <c r="R3150"/>
  <c r="AJ3150"/>
  <c r="AK3150" s="1"/>
  <c r="L3151"/>
  <c r="N3151" s="1"/>
  <c r="P3151" s="1"/>
  <c r="R3151"/>
  <c r="AJ3151"/>
  <c r="AK3151" s="1"/>
  <c r="L3152"/>
  <c r="N3152" s="1"/>
  <c r="P3152" s="1"/>
  <c r="R3152"/>
  <c r="AJ3152"/>
  <c r="AK3152" s="1"/>
  <c r="L3153"/>
  <c r="N3153" s="1"/>
  <c r="P3153" s="1"/>
  <c r="R3153"/>
  <c r="AJ3153"/>
  <c r="AK3153" s="1"/>
  <c r="L3154"/>
  <c r="N3154" s="1"/>
  <c r="P3154" s="1"/>
  <c r="R3154"/>
  <c r="AJ3154"/>
  <c r="AK3154" s="1"/>
  <c r="L3155"/>
  <c r="N3155" s="1"/>
  <c r="P3155" s="1"/>
  <c r="R3155"/>
  <c r="AJ3155"/>
  <c r="AK3155" s="1"/>
  <c r="L3156"/>
  <c r="N3156" s="1"/>
  <c r="P3156" s="1"/>
  <c r="R3156"/>
  <c r="AJ3156"/>
  <c r="AK3156" s="1"/>
  <c r="L3157"/>
  <c r="N3157" s="1"/>
  <c r="P3157" s="1"/>
  <c r="R3157"/>
  <c r="AJ3157"/>
  <c r="AK3157" s="1"/>
  <c r="L3158"/>
  <c r="N3158" s="1"/>
  <c r="P3158" s="1"/>
  <c r="R3158"/>
  <c r="AJ3158"/>
  <c r="AK3158" s="1"/>
  <c r="L3159"/>
  <c r="N3159" s="1"/>
  <c r="P3159" s="1"/>
  <c r="R3159"/>
  <c r="AJ3159"/>
  <c r="AK3159" s="1"/>
  <c r="L3160"/>
  <c r="N3160" s="1"/>
  <c r="P3160" s="1"/>
  <c r="R3160"/>
  <c r="AJ3160"/>
  <c r="AK3160" s="1"/>
  <c r="L3161"/>
  <c r="N3161" s="1"/>
  <c r="P3161" s="1"/>
  <c r="R3161"/>
  <c r="AJ3161"/>
  <c r="AK3161" s="1"/>
  <c r="L3162"/>
  <c r="N3162" s="1"/>
  <c r="P3162" s="1"/>
  <c r="R3162"/>
  <c r="AJ3162"/>
  <c r="AK3162" s="1"/>
  <c r="L3163"/>
  <c r="N3163" s="1"/>
  <c r="P3163" s="1"/>
  <c r="R3163"/>
  <c r="AJ3163"/>
  <c r="AK3163" s="1"/>
  <c r="L3164"/>
  <c r="N3164" s="1"/>
  <c r="P3164" s="1"/>
  <c r="R3164"/>
  <c r="AJ3164"/>
  <c r="AK3164" s="1"/>
  <c r="L3165"/>
  <c r="N3165" s="1"/>
  <c r="P3165" s="1"/>
  <c r="R3165"/>
  <c r="AJ3165"/>
  <c r="AK3165" s="1"/>
  <c r="L3166"/>
  <c r="N3166" s="1"/>
  <c r="P3166" s="1"/>
  <c r="R3166"/>
  <c r="AJ3166"/>
  <c r="AK3166" s="1"/>
  <c r="L3167"/>
  <c r="N3167" s="1"/>
  <c r="P3167" s="1"/>
  <c r="R3167"/>
  <c r="AJ3167"/>
  <c r="AK3167" s="1"/>
  <c r="L3168"/>
  <c r="N3168" s="1"/>
  <c r="P3168" s="1"/>
  <c r="R3168"/>
  <c r="AJ3168"/>
  <c r="AK3168" s="1"/>
  <c r="L3169"/>
  <c r="N3169" s="1"/>
  <c r="P3169" s="1"/>
  <c r="R3169"/>
  <c r="AJ3169"/>
  <c r="AK3169" s="1"/>
  <c r="L3170"/>
  <c r="N3170" s="1"/>
  <c r="P3170" s="1"/>
  <c r="R3170"/>
  <c r="AJ3170"/>
  <c r="AK3170" s="1"/>
  <c r="L3171"/>
  <c r="N3171" s="1"/>
  <c r="P3171" s="1"/>
  <c r="R3171"/>
  <c r="AJ3171"/>
  <c r="AK3171" s="1"/>
  <c r="L3172"/>
  <c r="N3172" s="1"/>
  <c r="P3172" s="1"/>
  <c r="R3172"/>
  <c r="AJ3172"/>
  <c r="AK3172" s="1"/>
  <c r="L3173"/>
  <c r="N3173" s="1"/>
  <c r="P3173" s="1"/>
  <c r="R3173"/>
  <c r="AJ3173"/>
  <c r="AK3173" s="1"/>
  <c r="L3174"/>
  <c r="N3174" s="1"/>
  <c r="P3174" s="1"/>
  <c r="R3174"/>
  <c r="AJ3174"/>
  <c r="AK3174" s="1"/>
  <c r="L3175"/>
  <c r="N3175" s="1"/>
  <c r="P3175" s="1"/>
  <c r="R3175"/>
  <c r="AJ3175"/>
  <c r="AK3175" s="1"/>
  <c r="L3176"/>
  <c r="N3176" s="1"/>
  <c r="P3176" s="1"/>
  <c r="R3176"/>
  <c r="AJ3176"/>
  <c r="AK3176" s="1"/>
  <c r="L3177"/>
  <c r="N3177" s="1"/>
  <c r="P3177" s="1"/>
  <c r="R3177"/>
  <c r="AJ3177"/>
  <c r="AK3177" s="1"/>
  <c r="L3178"/>
  <c r="N3178" s="1"/>
  <c r="P3178" s="1"/>
  <c r="R3178"/>
  <c r="AJ3178"/>
  <c r="AK3178" s="1"/>
  <c r="L3179"/>
  <c r="N3179" s="1"/>
  <c r="P3179" s="1"/>
  <c r="R3179"/>
  <c r="AJ3179"/>
  <c r="AK3179" s="1"/>
  <c r="L3180"/>
  <c r="N3180" s="1"/>
  <c r="P3180" s="1"/>
  <c r="R3180"/>
  <c r="AJ3180"/>
  <c r="AK3180" s="1"/>
  <c r="L3181"/>
  <c r="N3181" s="1"/>
  <c r="P3181" s="1"/>
  <c r="R3181"/>
  <c r="AJ3181"/>
  <c r="AK3181" s="1"/>
  <c r="L3182"/>
  <c r="N3182" s="1"/>
  <c r="P3182" s="1"/>
  <c r="R3182"/>
  <c r="AJ3182"/>
  <c r="AK3182" s="1"/>
  <c r="L3183"/>
  <c r="N3183" s="1"/>
  <c r="P3183" s="1"/>
  <c r="R3183"/>
  <c r="AJ3183"/>
  <c r="AK3183" s="1"/>
  <c r="L3184"/>
  <c r="N3184" s="1"/>
  <c r="P3184" s="1"/>
  <c r="R3184"/>
  <c r="AJ3184"/>
  <c r="AK3184" s="1"/>
  <c r="L3185"/>
  <c r="N3185" s="1"/>
  <c r="P3185" s="1"/>
  <c r="R3185"/>
  <c r="AJ3185"/>
  <c r="AK3185" s="1"/>
  <c r="L3186"/>
  <c r="N3186" s="1"/>
  <c r="P3186" s="1"/>
  <c r="R3186"/>
  <c r="AJ3186"/>
  <c r="AK3186" s="1"/>
  <c r="L3187"/>
  <c r="N3187" s="1"/>
  <c r="P3187" s="1"/>
  <c r="R3187"/>
  <c r="AJ3187"/>
  <c r="AK3187" s="1"/>
  <c r="L3188"/>
  <c r="N3188" s="1"/>
  <c r="P3188" s="1"/>
  <c r="R3188"/>
  <c r="AJ3188"/>
  <c r="AK3188" s="1"/>
  <c r="L3189"/>
  <c r="N3189" s="1"/>
  <c r="P3189" s="1"/>
  <c r="R3189"/>
  <c r="AJ3189"/>
  <c r="AK3189" s="1"/>
  <c r="L3190"/>
  <c r="N3190" s="1"/>
  <c r="P3190" s="1"/>
  <c r="R3190"/>
  <c r="AJ3190"/>
  <c r="AK3190" s="1"/>
  <c r="L3191"/>
  <c r="N3191" s="1"/>
  <c r="P3191" s="1"/>
  <c r="R3191"/>
  <c r="AJ3191"/>
  <c r="AK3191" s="1"/>
  <c r="L3192"/>
  <c r="N3192" s="1"/>
  <c r="P3192" s="1"/>
  <c r="R3192"/>
  <c r="AJ3192"/>
  <c r="AK3192" s="1"/>
  <c r="L3193"/>
  <c r="N3193" s="1"/>
  <c r="P3193" s="1"/>
  <c r="R3193"/>
  <c r="AJ3193"/>
  <c r="AK3193" s="1"/>
  <c r="L3194"/>
  <c r="N3194" s="1"/>
  <c r="P3194" s="1"/>
  <c r="R3194"/>
  <c r="AJ3194"/>
  <c r="AK3194" s="1"/>
  <c r="L3195"/>
  <c r="N3195" s="1"/>
  <c r="P3195" s="1"/>
  <c r="R3195"/>
  <c r="AJ3195"/>
  <c r="AK3195" s="1"/>
  <c r="L3196"/>
  <c r="N3196" s="1"/>
  <c r="P3196" s="1"/>
  <c r="R3196"/>
  <c r="AJ3196"/>
  <c r="AK3196" s="1"/>
  <c r="L3197"/>
  <c r="N3197" s="1"/>
  <c r="P3197" s="1"/>
  <c r="R3197"/>
  <c r="AJ3197"/>
  <c r="AK3197" s="1"/>
  <c r="L3198"/>
  <c r="N3198" s="1"/>
  <c r="P3198" s="1"/>
  <c r="R3198"/>
  <c r="AJ3198"/>
  <c r="AK3198" s="1"/>
  <c r="L3199"/>
  <c r="N3199" s="1"/>
  <c r="P3199" s="1"/>
  <c r="R3199"/>
  <c r="AJ3199"/>
  <c r="AK3199" s="1"/>
  <c r="L3200"/>
  <c r="N3200" s="1"/>
  <c r="P3200" s="1"/>
  <c r="R3200"/>
  <c r="AJ3200"/>
  <c r="AK3200" s="1"/>
  <c r="L3201"/>
  <c r="N3201" s="1"/>
  <c r="P3201" s="1"/>
  <c r="R3201"/>
  <c r="AJ3201"/>
  <c r="AK3201" s="1"/>
  <c r="L3202"/>
  <c r="N3202" s="1"/>
  <c r="P3202" s="1"/>
  <c r="R3202"/>
  <c r="AJ3202"/>
  <c r="AK3202" s="1"/>
  <c r="L3203"/>
  <c r="N3203" s="1"/>
  <c r="P3203" s="1"/>
  <c r="R3203"/>
  <c r="AJ3203"/>
  <c r="AK3203" s="1"/>
  <c r="L3204"/>
  <c r="N3204" s="1"/>
  <c r="P3204" s="1"/>
  <c r="R3204"/>
  <c r="AJ3204"/>
  <c r="AK3204" s="1"/>
  <c r="L3205"/>
  <c r="N3205" s="1"/>
  <c r="P3205" s="1"/>
  <c r="R3205"/>
  <c r="AJ3205"/>
  <c r="AK3205" s="1"/>
  <c r="L3206"/>
  <c r="N3206" s="1"/>
  <c r="P3206" s="1"/>
  <c r="R3206"/>
  <c r="AJ3206"/>
  <c r="AK3206" s="1"/>
  <c r="L3207"/>
  <c r="N3207" s="1"/>
  <c r="P3207" s="1"/>
  <c r="R3207"/>
  <c r="AJ3207"/>
  <c r="AK3207" s="1"/>
  <c r="L3208"/>
  <c r="N3208" s="1"/>
  <c r="P3208" s="1"/>
  <c r="R3208"/>
  <c r="AJ3208"/>
  <c r="AK3208" s="1"/>
  <c r="L3209"/>
  <c r="N3209" s="1"/>
  <c r="P3209" s="1"/>
  <c r="R3209"/>
  <c r="AJ3209"/>
  <c r="AK3209" s="1"/>
  <c r="L3210"/>
  <c r="N3210" s="1"/>
  <c r="P3210" s="1"/>
  <c r="R3210"/>
  <c r="AJ3210"/>
  <c r="AK3210" s="1"/>
  <c r="L3211"/>
  <c r="N3211" s="1"/>
  <c r="P3211" s="1"/>
  <c r="R3211"/>
  <c r="AJ3211"/>
  <c r="AK3211" s="1"/>
  <c r="L3212"/>
  <c r="N3212" s="1"/>
  <c r="P3212" s="1"/>
  <c r="R3212"/>
  <c r="AJ3212"/>
  <c r="AK3212" s="1"/>
  <c r="L3213"/>
  <c r="N3213" s="1"/>
  <c r="P3213" s="1"/>
  <c r="R3213"/>
  <c r="AJ3213"/>
  <c r="AK3213" s="1"/>
  <c r="L3214"/>
  <c r="N3214" s="1"/>
  <c r="P3214" s="1"/>
  <c r="R3214"/>
  <c r="AJ3214"/>
  <c r="AK3214" s="1"/>
  <c r="L3215"/>
  <c r="N3215" s="1"/>
  <c r="P3215" s="1"/>
  <c r="R3215"/>
  <c r="AJ3215"/>
  <c r="AK3215" s="1"/>
  <c r="L3216"/>
  <c r="N3216" s="1"/>
  <c r="P3216" s="1"/>
  <c r="R3216"/>
  <c r="AJ3216"/>
  <c r="AK3216" s="1"/>
  <c r="L3217"/>
  <c r="N3217" s="1"/>
  <c r="P3217" s="1"/>
  <c r="R3217"/>
  <c r="AJ3217"/>
  <c r="AK3217" s="1"/>
  <c r="L3218"/>
  <c r="N3218" s="1"/>
  <c r="P3218" s="1"/>
  <c r="R3218"/>
  <c r="AJ3218"/>
  <c r="AK3218" s="1"/>
  <c r="L3219"/>
  <c r="N3219" s="1"/>
  <c r="P3219" s="1"/>
  <c r="R3219"/>
  <c r="AJ3219"/>
  <c r="AK3219" s="1"/>
  <c r="L3220"/>
  <c r="N3220" s="1"/>
  <c r="P3220" s="1"/>
  <c r="R3220"/>
  <c r="AJ3220"/>
  <c r="AK3220" s="1"/>
  <c r="L3221"/>
  <c r="N3221" s="1"/>
  <c r="P3221" s="1"/>
  <c r="R3221"/>
  <c r="AJ3221"/>
  <c r="AK3221" s="1"/>
  <c r="L3222"/>
  <c r="N3222" s="1"/>
  <c r="P3222" s="1"/>
  <c r="R3222"/>
  <c r="AJ3222"/>
  <c r="AK3222" s="1"/>
  <c r="L3223"/>
  <c r="N3223" s="1"/>
  <c r="P3223" s="1"/>
  <c r="R3223"/>
  <c r="AJ3223"/>
  <c r="AK3223" s="1"/>
  <c r="L3224"/>
  <c r="N3224" s="1"/>
  <c r="P3224" s="1"/>
  <c r="R3224"/>
  <c r="AJ3224"/>
  <c r="AK3224" s="1"/>
  <c r="L3225"/>
  <c r="N3225" s="1"/>
  <c r="P3225" s="1"/>
  <c r="R3225"/>
  <c r="AJ3225"/>
  <c r="AK3225" s="1"/>
  <c r="L3226"/>
  <c r="N3226" s="1"/>
  <c r="P3226" s="1"/>
  <c r="R3226"/>
  <c r="AJ3226"/>
  <c r="AK3226" s="1"/>
  <c r="L3227"/>
  <c r="N3227" s="1"/>
  <c r="P3227" s="1"/>
  <c r="R3227"/>
  <c r="AJ3227"/>
  <c r="AK3227" s="1"/>
  <c r="L3228"/>
  <c r="N3228" s="1"/>
  <c r="P3228" s="1"/>
  <c r="R3228"/>
  <c r="AJ3228"/>
  <c r="AK3228" s="1"/>
  <c r="L3229"/>
  <c r="N3229" s="1"/>
  <c r="P3229" s="1"/>
  <c r="R3229"/>
  <c r="AJ3229"/>
  <c r="AK3229" s="1"/>
  <c r="L3230"/>
  <c r="N3230" s="1"/>
  <c r="P3230" s="1"/>
  <c r="R3230"/>
  <c r="AJ3230"/>
  <c r="AK3230" s="1"/>
  <c r="L3231"/>
  <c r="N3231" s="1"/>
  <c r="P3231" s="1"/>
  <c r="R3231"/>
  <c r="AJ3231"/>
  <c r="AK3231" s="1"/>
  <c r="L3232"/>
  <c r="N3232" s="1"/>
  <c r="P3232" s="1"/>
  <c r="R3232"/>
  <c r="AJ3232"/>
  <c r="AK3232" s="1"/>
  <c r="L3233"/>
  <c r="N3233" s="1"/>
  <c r="P3233" s="1"/>
  <c r="R3233"/>
  <c r="AJ3233"/>
  <c r="AK3233" s="1"/>
  <c r="L3234"/>
  <c r="N3234" s="1"/>
  <c r="P3234" s="1"/>
  <c r="R3234"/>
  <c r="AJ3234"/>
  <c r="AK3234" s="1"/>
  <c r="L3235"/>
  <c r="N3235" s="1"/>
  <c r="P3235" s="1"/>
  <c r="R3235"/>
  <c r="AJ3235"/>
  <c r="AK3235" s="1"/>
  <c r="L3236"/>
  <c r="N3236" s="1"/>
  <c r="P3236" s="1"/>
  <c r="R3236"/>
  <c r="AJ3236"/>
  <c r="AK3236" s="1"/>
  <c r="L3237"/>
  <c r="N3237" s="1"/>
  <c r="P3237" s="1"/>
  <c r="R3237"/>
  <c r="AJ3237"/>
  <c r="AK3237" s="1"/>
  <c r="L3238"/>
  <c r="N3238" s="1"/>
  <c r="P3238" s="1"/>
  <c r="R3238"/>
  <c r="AJ3238"/>
  <c r="AK3238" s="1"/>
  <c r="L3239"/>
  <c r="N3239" s="1"/>
  <c r="P3239" s="1"/>
  <c r="R3239"/>
  <c r="AJ3239"/>
  <c r="AK3239" s="1"/>
  <c r="L3240"/>
  <c r="N3240" s="1"/>
  <c r="P3240" s="1"/>
  <c r="R3240"/>
  <c r="AJ3240"/>
  <c r="AK3240" s="1"/>
  <c r="L3241"/>
  <c r="N3241" s="1"/>
  <c r="P3241" s="1"/>
  <c r="R3241"/>
  <c r="AJ3241"/>
  <c r="AK3241" s="1"/>
  <c r="L3242"/>
  <c r="N3242" s="1"/>
  <c r="P3242" s="1"/>
  <c r="R3242"/>
  <c r="AJ3242"/>
  <c r="AK3242" s="1"/>
  <c r="L3243"/>
  <c r="N3243" s="1"/>
  <c r="P3243" s="1"/>
  <c r="R3243"/>
  <c r="AJ3243"/>
  <c r="AK3243" s="1"/>
  <c r="L3244"/>
  <c r="N3244" s="1"/>
  <c r="P3244" s="1"/>
  <c r="R3244"/>
  <c r="AJ3244"/>
  <c r="AK3244" s="1"/>
  <c r="L3245"/>
  <c r="N3245" s="1"/>
  <c r="P3245" s="1"/>
  <c r="R3245"/>
  <c r="AJ3245"/>
  <c r="AK3245" s="1"/>
  <c r="L3246"/>
  <c r="N3246" s="1"/>
  <c r="P3246" s="1"/>
  <c r="R3246"/>
  <c r="AJ3246"/>
  <c r="AK3246" s="1"/>
  <c r="L3247"/>
  <c r="N3247" s="1"/>
  <c r="P3247" s="1"/>
  <c r="R3247"/>
  <c r="AJ3247"/>
  <c r="AK3247" s="1"/>
  <c r="L3248"/>
  <c r="N3248" s="1"/>
  <c r="P3248" s="1"/>
  <c r="R3248"/>
  <c r="AJ3248"/>
  <c r="AK3248" s="1"/>
  <c r="L3249"/>
  <c r="N3249" s="1"/>
  <c r="P3249" s="1"/>
  <c r="R3249"/>
  <c r="AJ3249"/>
  <c r="AK3249" s="1"/>
  <c r="L3250"/>
  <c r="N3250" s="1"/>
  <c r="P3250" s="1"/>
  <c r="R3250"/>
  <c r="AJ3250"/>
  <c r="AK3250" s="1"/>
  <c r="L3251"/>
  <c r="N3251" s="1"/>
  <c r="P3251" s="1"/>
  <c r="R3251"/>
  <c r="AJ3251"/>
  <c r="AK3251" s="1"/>
  <c r="L3252"/>
  <c r="N3252" s="1"/>
  <c r="P3252" s="1"/>
  <c r="R3252"/>
  <c r="AJ3252"/>
  <c r="AK3252" s="1"/>
  <c r="L3253"/>
  <c r="N3253" s="1"/>
  <c r="P3253" s="1"/>
  <c r="R3253"/>
  <c r="AJ3253"/>
  <c r="AK3253" s="1"/>
  <c r="L3254"/>
  <c r="N3254" s="1"/>
  <c r="P3254" s="1"/>
  <c r="R3254"/>
  <c r="AJ3254"/>
  <c r="AK3254" s="1"/>
  <c r="L3255"/>
  <c r="N3255" s="1"/>
  <c r="P3255" s="1"/>
  <c r="R3255"/>
  <c r="AJ3255"/>
  <c r="AK3255" s="1"/>
  <c r="L3256"/>
  <c r="N3256" s="1"/>
  <c r="P3256" s="1"/>
  <c r="R3256"/>
  <c r="AJ3256"/>
  <c r="AK3256" s="1"/>
  <c r="L3257"/>
  <c r="N3257" s="1"/>
  <c r="P3257" s="1"/>
  <c r="R3257"/>
  <c r="AJ3257"/>
  <c r="AK3257" s="1"/>
  <c r="L3258"/>
  <c r="N3258" s="1"/>
  <c r="P3258" s="1"/>
  <c r="R3258"/>
  <c r="AJ3258"/>
  <c r="AK3258" s="1"/>
  <c r="L3259"/>
  <c r="N3259" s="1"/>
  <c r="P3259" s="1"/>
  <c r="R3259"/>
  <c r="AJ3259"/>
  <c r="AK3259" s="1"/>
  <c r="L3260"/>
  <c r="N3260" s="1"/>
  <c r="P3260" s="1"/>
  <c r="R3260"/>
  <c r="AJ3260"/>
  <c r="AK3260" s="1"/>
  <c r="L3261"/>
  <c r="N3261" s="1"/>
  <c r="P3261" s="1"/>
  <c r="R3261"/>
  <c r="AJ3261"/>
  <c r="AK3261" s="1"/>
  <c r="L3262"/>
  <c r="N3262" s="1"/>
  <c r="P3262" s="1"/>
  <c r="R3262"/>
  <c r="AJ3262"/>
  <c r="AK3262" s="1"/>
  <c r="L3263"/>
  <c r="N3263" s="1"/>
  <c r="P3263" s="1"/>
  <c r="R3263"/>
  <c r="AJ3263"/>
  <c r="AK3263" s="1"/>
  <c r="L3264"/>
  <c r="N3264" s="1"/>
  <c r="P3264" s="1"/>
  <c r="R3264"/>
  <c r="AJ3264"/>
  <c r="AK3264" s="1"/>
  <c r="L3265"/>
  <c r="N3265" s="1"/>
  <c r="P3265" s="1"/>
  <c r="R3265"/>
  <c r="AJ3265"/>
  <c r="AK3265" s="1"/>
  <c r="L3266"/>
  <c r="N3266" s="1"/>
  <c r="P3266" s="1"/>
  <c r="R3266"/>
  <c r="AJ3266"/>
  <c r="AK3266" s="1"/>
  <c r="L3267"/>
  <c r="N3267" s="1"/>
  <c r="P3267" s="1"/>
  <c r="R3267"/>
  <c r="AJ3267"/>
  <c r="AK3267" s="1"/>
  <c r="L3268"/>
  <c r="N3268" s="1"/>
  <c r="P3268" s="1"/>
  <c r="R3268"/>
  <c r="AJ3268"/>
  <c r="AK3268" s="1"/>
  <c r="L3269"/>
  <c r="N3269" s="1"/>
  <c r="P3269" s="1"/>
  <c r="R3269"/>
  <c r="AJ3269"/>
  <c r="AK3269" s="1"/>
  <c r="L3270"/>
  <c r="N3270" s="1"/>
  <c r="P3270" s="1"/>
  <c r="R3270"/>
  <c r="AJ3270"/>
  <c r="AK3270" s="1"/>
  <c r="L3271"/>
  <c r="N3271" s="1"/>
  <c r="P3271" s="1"/>
  <c r="R3271"/>
  <c r="AJ3271"/>
  <c r="AK3271" s="1"/>
  <c r="L3272"/>
  <c r="N3272" s="1"/>
  <c r="P3272" s="1"/>
  <c r="R3272"/>
  <c r="AJ3272"/>
  <c r="AK3272" s="1"/>
  <c r="L3273"/>
  <c r="N3273" s="1"/>
  <c r="P3273" s="1"/>
  <c r="R3273"/>
  <c r="AJ3273"/>
  <c r="AK3273" s="1"/>
  <c r="L3274"/>
  <c r="N3274" s="1"/>
  <c r="P3274" s="1"/>
  <c r="R3274"/>
  <c r="AJ3274"/>
  <c r="AK3274" s="1"/>
  <c r="L3275"/>
  <c r="N3275" s="1"/>
  <c r="P3275" s="1"/>
  <c r="R3275"/>
  <c r="AJ3275"/>
  <c r="AK3275" s="1"/>
  <c r="L3276"/>
  <c r="N3276" s="1"/>
  <c r="P3276" s="1"/>
  <c r="R3276"/>
  <c r="AJ3276"/>
  <c r="AK3276" s="1"/>
  <c r="L3277"/>
  <c r="N3277" s="1"/>
  <c r="P3277" s="1"/>
  <c r="R3277"/>
  <c r="AJ3277"/>
  <c r="AK3277" s="1"/>
  <c r="L3278"/>
  <c r="N3278" s="1"/>
  <c r="P3278" s="1"/>
  <c r="R3278"/>
  <c r="AJ3278"/>
  <c r="AK3278" s="1"/>
  <c r="L3279"/>
  <c r="N3279" s="1"/>
  <c r="P3279" s="1"/>
  <c r="R3279"/>
  <c r="AJ3279"/>
  <c r="AK3279" s="1"/>
  <c r="L3280"/>
  <c r="N3280" s="1"/>
  <c r="P3280" s="1"/>
  <c r="R3280"/>
  <c r="AJ3280"/>
  <c r="AK3280" s="1"/>
  <c r="L3281"/>
  <c r="N3281" s="1"/>
  <c r="P3281" s="1"/>
  <c r="R3281"/>
  <c r="AJ3281"/>
  <c r="AK3281" s="1"/>
  <c r="L3282"/>
  <c r="N3282" s="1"/>
  <c r="P3282" s="1"/>
  <c r="R3282"/>
  <c r="AJ3282"/>
  <c r="AK3282" s="1"/>
  <c r="L3283"/>
  <c r="N3283" s="1"/>
  <c r="P3283" s="1"/>
  <c r="R3283"/>
  <c r="AJ3283"/>
  <c r="AK3283" s="1"/>
  <c r="L3284"/>
  <c r="N3284" s="1"/>
  <c r="P3284" s="1"/>
  <c r="R3284"/>
  <c r="AJ3284"/>
  <c r="AK3284" s="1"/>
  <c r="L3285"/>
  <c r="N3285" s="1"/>
  <c r="P3285" s="1"/>
  <c r="R3285"/>
  <c r="AJ3285"/>
  <c r="AK3285" s="1"/>
  <c r="L3286"/>
  <c r="N3286" s="1"/>
  <c r="P3286" s="1"/>
  <c r="R3286"/>
  <c r="AJ3286"/>
  <c r="AK3286" s="1"/>
  <c r="L3287"/>
  <c r="N3287" s="1"/>
  <c r="P3287" s="1"/>
  <c r="R3287"/>
  <c r="AJ3287"/>
  <c r="AK3287" s="1"/>
  <c r="L3288"/>
  <c r="N3288" s="1"/>
  <c r="P3288" s="1"/>
  <c r="R3288"/>
  <c r="AJ3288"/>
  <c r="AK3288" s="1"/>
  <c r="L3289"/>
  <c r="N3289" s="1"/>
  <c r="P3289" s="1"/>
  <c r="R3289"/>
  <c r="AJ3289"/>
  <c r="AK3289" s="1"/>
  <c r="L3290"/>
  <c r="N3290" s="1"/>
  <c r="P3290" s="1"/>
  <c r="R3290"/>
  <c r="AJ3290"/>
  <c r="AK3290" s="1"/>
  <c r="L3291"/>
  <c r="N3291" s="1"/>
  <c r="P3291" s="1"/>
  <c r="R3291"/>
  <c r="AJ3291"/>
  <c r="AK3291" s="1"/>
  <c r="L3292"/>
  <c r="N3292" s="1"/>
  <c r="P3292" s="1"/>
  <c r="R3292"/>
  <c r="AJ3292"/>
  <c r="AK3292" s="1"/>
  <c r="L3293"/>
  <c r="N3293" s="1"/>
  <c r="P3293" s="1"/>
  <c r="R3293"/>
  <c r="AJ3293"/>
  <c r="AK3293" s="1"/>
  <c r="L3294"/>
  <c r="N3294" s="1"/>
  <c r="P3294" s="1"/>
  <c r="R3294"/>
  <c r="AJ3294"/>
  <c r="AK3294" s="1"/>
  <c r="L3295"/>
  <c r="N3295" s="1"/>
  <c r="P3295" s="1"/>
  <c r="R3295"/>
  <c r="AJ3295"/>
  <c r="AK3295" s="1"/>
  <c r="L3296"/>
  <c r="N3296" s="1"/>
  <c r="P3296" s="1"/>
  <c r="R3296"/>
  <c r="AJ3296"/>
  <c r="AK3296" s="1"/>
  <c r="L3297"/>
  <c r="N3297" s="1"/>
  <c r="P3297" s="1"/>
  <c r="R3297"/>
  <c r="AJ3297"/>
  <c r="AK3297" s="1"/>
  <c r="L3298"/>
  <c r="N3298" s="1"/>
  <c r="P3298" s="1"/>
  <c r="R3298"/>
  <c r="AJ3298"/>
  <c r="AK3298" s="1"/>
  <c r="L3299"/>
  <c r="N3299" s="1"/>
  <c r="P3299" s="1"/>
  <c r="R3299"/>
  <c r="AJ3299"/>
  <c r="AK3299" s="1"/>
  <c r="L3300"/>
  <c r="N3300" s="1"/>
  <c r="P3300" s="1"/>
  <c r="R3300"/>
  <c r="AJ3300"/>
  <c r="AK3300" s="1"/>
  <c r="L3301"/>
  <c r="N3301" s="1"/>
  <c r="P3301" s="1"/>
  <c r="R3301"/>
  <c r="AJ3301"/>
  <c r="AK3301" s="1"/>
  <c r="L3302"/>
  <c r="N3302" s="1"/>
  <c r="P3302" s="1"/>
  <c r="R3302"/>
  <c r="AJ3302"/>
  <c r="AK3302" s="1"/>
  <c r="L3303"/>
  <c r="N3303" s="1"/>
  <c r="P3303" s="1"/>
  <c r="R3303"/>
  <c r="AJ3303"/>
  <c r="AK3303" s="1"/>
  <c r="L3304"/>
  <c r="N3304" s="1"/>
  <c r="P3304" s="1"/>
  <c r="R3304"/>
  <c r="AJ3304"/>
  <c r="AK3304" s="1"/>
  <c r="L3305"/>
  <c r="N3305" s="1"/>
  <c r="P3305" s="1"/>
  <c r="R3305"/>
  <c r="AJ3305"/>
  <c r="AK3305" s="1"/>
  <c r="L3306"/>
  <c r="N3306" s="1"/>
  <c r="P3306" s="1"/>
  <c r="R3306"/>
  <c r="AJ3306"/>
  <c r="AK3306" s="1"/>
  <c r="L3307"/>
  <c r="N3307" s="1"/>
  <c r="P3307" s="1"/>
  <c r="R3307"/>
  <c r="AJ3307"/>
  <c r="AK3307" s="1"/>
  <c r="L3308"/>
  <c r="N3308" s="1"/>
  <c r="P3308" s="1"/>
  <c r="R3308"/>
  <c r="AJ3308"/>
  <c r="AK3308" s="1"/>
  <c r="L3309"/>
  <c r="N3309" s="1"/>
  <c r="P3309" s="1"/>
  <c r="R3309"/>
  <c r="AJ3309"/>
  <c r="AK3309" s="1"/>
  <c r="L3310"/>
  <c r="N3310" s="1"/>
  <c r="P3310" s="1"/>
  <c r="R3310"/>
  <c r="AJ3310"/>
  <c r="AK3310" s="1"/>
  <c r="L3311"/>
  <c r="N3311" s="1"/>
  <c r="P3311" s="1"/>
  <c r="R3311"/>
  <c r="AJ3311"/>
  <c r="AK3311" s="1"/>
  <c r="L3312"/>
  <c r="N3312" s="1"/>
  <c r="P3312" s="1"/>
  <c r="R3312"/>
  <c r="AJ3312"/>
  <c r="AK3312" s="1"/>
  <c r="L3313"/>
  <c r="N3313" s="1"/>
  <c r="P3313" s="1"/>
  <c r="R3313"/>
  <c r="AJ3313"/>
  <c r="AK3313" s="1"/>
  <c r="L3314"/>
  <c r="N3314" s="1"/>
  <c r="P3314" s="1"/>
  <c r="R3314"/>
  <c r="AJ3314"/>
  <c r="AK3314" s="1"/>
  <c r="L3315"/>
  <c r="N3315" s="1"/>
  <c r="P3315" s="1"/>
  <c r="R3315"/>
  <c r="AJ3315"/>
  <c r="AK3315" s="1"/>
  <c r="L3316"/>
  <c r="N3316" s="1"/>
  <c r="P3316" s="1"/>
  <c r="R3316"/>
  <c r="AJ3316"/>
  <c r="AK3316" s="1"/>
  <c r="L3317"/>
  <c r="N3317" s="1"/>
  <c r="P3317" s="1"/>
  <c r="R3317"/>
  <c r="AJ3317"/>
  <c r="AK3317" s="1"/>
  <c r="L3318"/>
  <c r="N3318" s="1"/>
  <c r="P3318" s="1"/>
  <c r="R3318"/>
  <c r="AJ3318"/>
  <c r="AK3318" s="1"/>
  <c r="L3319"/>
  <c r="N3319" s="1"/>
  <c r="P3319" s="1"/>
  <c r="R3319"/>
  <c r="AJ3319"/>
  <c r="AK3319" s="1"/>
  <c r="L3320"/>
  <c r="N3320" s="1"/>
  <c r="P3320" s="1"/>
  <c r="R3320"/>
  <c r="AJ3320"/>
  <c r="AK3320" s="1"/>
  <c r="L3321"/>
  <c r="N3321" s="1"/>
  <c r="P3321" s="1"/>
  <c r="R3321"/>
  <c r="AJ3321"/>
  <c r="AK3321" s="1"/>
  <c r="L3322"/>
  <c r="N3322" s="1"/>
  <c r="P3322" s="1"/>
  <c r="R3322"/>
  <c r="AJ3322"/>
  <c r="AK3322" s="1"/>
  <c r="L3323"/>
  <c r="N3323" s="1"/>
  <c r="P3323" s="1"/>
  <c r="R3323"/>
  <c r="AJ3323"/>
  <c r="AK3323" s="1"/>
  <c r="L3324"/>
  <c r="N3324" s="1"/>
  <c r="P3324" s="1"/>
  <c r="R3324"/>
  <c r="AJ3324"/>
  <c r="AK3324" s="1"/>
  <c r="L3325"/>
  <c r="N3325" s="1"/>
  <c r="P3325" s="1"/>
  <c r="R3325"/>
  <c r="AJ3325"/>
  <c r="AK3325" s="1"/>
  <c r="L3326"/>
  <c r="N3326" s="1"/>
  <c r="P3326" s="1"/>
  <c r="R3326"/>
  <c r="AJ3326"/>
  <c r="AK3326" s="1"/>
  <c r="L3327"/>
  <c r="N3327" s="1"/>
  <c r="P3327" s="1"/>
  <c r="R3327"/>
  <c r="AJ3327"/>
  <c r="AK3327" s="1"/>
  <c r="L3328"/>
  <c r="N3328" s="1"/>
  <c r="P3328" s="1"/>
  <c r="R3328"/>
  <c r="AJ3328"/>
  <c r="AK3328" s="1"/>
  <c r="L3329"/>
  <c r="N3329" s="1"/>
  <c r="P3329" s="1"/>
  <c r="R3329"/>
  <c r="AJ3329"/>
  <c r="AK3329" s="1"/>
  <c r="L3330"/>
  <c r="N3330" s="1"/>
  <c r="P3330" s="1"/>
  <c r="R3330"/>
  <c r="AJ3330"/>
  <c r="AK3330" s="1"/>
  <c r="L3331"/>
  <c r="N3331" s="1"/>
  <c r="P3331" s="1"/>
  <c r="R3331"/>
  <c r="AJ3331"/>
  <c r="AK3331" s="1"/>
  <c r="L3332"/>
  <c r="N3332" s="1"/>
  <c r="P3332" s="1"/>
  <c r="R3332"/>
  <c r="AJ3332"/>
  <c r="AK3332" s="1"/>
  <c r="L3333"/>
  <c r="N3333" s="1"/>
  <c r="P3333" s="1"/>
  <c r="R3333"/>
  <c r="AJ3333"/>
  <c r="AK3333" s="1"/>
  <c r="L3334"/>
  <c r="N3334" s="1"/>
  <c r="P3334" s="1"/>
  <c r="R3334"/>
  <c r="AJ3334"/>
  <c r="AK3334" s="1"/>
  <c r="L3335"/>
  <c r="N3335" s="1"/>
  <c r="P3335" s="1"/>
  <c r="R3335"/>
  <c r="AJ3335"/>
  <c r="AK3335" s="1"/>
  <c r="L3336"/>
  <c r="N3336" s="1"/>
  <c r="P3336" s="1"/>
  <c r="R3336"/>
  <c r="AJ3336"/>
  <c r="AK3336" s="1"/>
  <c r="L3337"/>
  <c r="N3337" s="1"/>
  <c r="P3337" s="1"/>
  <c r="R3337"/>
  <c r="AJ3337"/>
  <c r="AK3337" s="1"/>
  <c r="L3338"/>
  <c r="N3338" s="1"/>
  <c r="P3338" s="1"/>
  <c r="R3338"/>
  <c r="AJ3338"/>
  <c r="AK3338" s="1"/>
  <c r="L3339"/>
  <c r="N3339" s="1"/>
  <c r="P3339" s="1"/>
  <c r="R3339"/>
  <c r="AJ3339"/>
  <c r="AK3339" s="1"/>
  <c r="L3340"/>
  <c r="N3340" s="1"/>
  <c r="P3340" s="1"/>
  <c r="R3340"/>
  <c r="AJ3340"/>
  <c r="AK3340" s="1"/>
  <c r="L3341"/>
  <c r="N3341" s="1"/>
  <c r="P3341" s="1"/>
  <c r="R3341"/>
  <c r="AJ3341"/>
  <c r="AK3341" s="1"/>
  <c r="L3342"/>
  <c r="N3342" s="1"/>
  <c r="P3342" s="1"/>
  <c r="R3342"/>
  <c r="AJ3342"/>
  <c r="AK3342" s="1"/>
  <c r="L3343"/>
  <c r="N3343" s="1"/>
  <c r="P3343" s="1"/>
  <c r="R3343"/>
  <c r="AJ3343"/>
  <c r="AK3343" s="1"/>
  <c r="L3344"/>
  <c r="N3344" s="1"/>
  <c r="P3344" s="1"/>
  <c r="R3344"/>
  <c r="AJ3344"/>
  <c r="AK3344" s="1"/>
  <c r="L3345"/>
  <c r="N3345" s="1"/>
  <c r="P3345" s="1"/>
  <c r="R3345"/>
  <c r="AJ3345"/>
  <c r="AK3345" s="1"/>
  <c r="L3346"/>
  <c r="N3346" s="1"/>
  <c r="P3346" s="1"/>
  <c r="R3346"/>
  <c r="AJ3346"/>
  <c r="AK3346" s="1"/>
  <c r="L3347"/>
  <c r="N3347" s="1"/>
  <c r="P3347" s="1"/>
  <c r="R3347"/>
  <c r="AJ3347"/>
  <c r="AK3347" s="1"/>
  <c r="L3348"/>
  <c r="N3348" s="1"/>
  <c r="P3348" s="1"/>
  <c r="R3348"/>
  <c r="AJ3348"/>
  <c r="AK3348" s="1"/>
  <c r="L3349"/>
  <c r="N3349" s="1"/>
  <c r="P3349" s="1"/>
  <c r="R3349"/>
  <c r="AJ3349"/>
  <c r="AK3349" s="1"/>
  <c r="L3350"/>
  <c r="N3350" s="1"/>
  <c r="P3350" s="1"/>
  <c r="R3350"/>
  <c r="AJ3350"/>
  <c r="AK3350" s="1"/>
  <c r="L3351"/>
  <c r="N3351" s="1"/>
  <c r="P3351" s="1"/>
  <c r="R3351"/>
  <c r="AJ3351"/>
  <c r="AK3351" s="1"/>
  <c r="L3352"/>
  <c r="N3352" s="1"/>
  <c r="P3352" s="1"/>
  <c r="R3352"/>
  <c r="AJ3352"/>
  <c r="AK3352" s="1"/>
  <c r="L3353"/>
  <c r="N3353" s="1"/>
  <c r="P3353" s="1"/>
  <c r="R3353"/>
  <c r="AJ3353"/>
  <c r="AK3353" s="1"/>
  <c r="L3354"/>
  <c r="N3354" s="1"/>
  <c r="P3354" s="1"/>
  <c r="R3354"/>
  <c r="AJ3354"/>
  <c r="AK3354" s="1"/>
  <c r="L3355"/>
  <c r="N3355" s="1"/>
  <c r="P3355" s="1"/>
  <c r="R3355"/>
  <c r="AJ3355"/>
  <c r="AK3355" s="1"/>
  <c r="L3356"/>
  <c r="N3356" s="1"/>
  <c r="P3356" s="1"/>
  <c r="R3356"/>
  <c r="AJ3356"/>
  <c r="AK3356" s="1"/>
  <c r="L3357"/>
  <c r="N3357" s="1"/>
  <c r="P3357" s="1"/>
  <c r="R3357"/>
  <c r="AJ3357"/>
  <c r="AK3357" s="1"/>
  <c r="L3358"/>
  <c r="N3358" s="1"/>
  <c r="P3358" s="1"/>
  <c r="R3358"/>
  <c r="AJ3358"/>
  <c r="AK3358" s="1"/>
  <c r="L3359"/>
  <c r="N3359" s="1"/>
  <c r="P3359" s="1"/>
  <c r="R3359"/>
  <c r="AJ3359"/>
  <c r="AK3359" s="1"/>
  <c r="L3360"/>
  <c r="N3360" s="1"/>
  <c r="P3360" s="1"/>
  <c r="R3360"/>
  <c r="AJ3360"/>
  <c r="AK3360" s="1"/>
  <c r="L3361"/>
  <c r="N3361" s="1"/>
  <c r="P3361" s="1"/>
  <c r="R3361"/>
  <c r="AJ3361"/>
  <c r="AK3361" s="1"/>
  <c r="L3362"/>
  <c r="N3362" s="1"/>
  <c r="P3362" s="1"/>
  <c r="R3362"/>
  <c r="AJ3362"/>
  <c r="AK3362" s="1"/>
  <c r="L3363"/>
  <c r="N3363" s="1"/>
  <c r="P3363" s="1"/>
  <c r="R3363"/>
  <c r="AJ3363"/>
  <c r="AK3363" s="1"/>
  <c r="L3364"/>
  <c r="N3364" s="1"/>
  <c r="P3364" s="1"/>
  <c r="R3364"/>
  <c r="AJ3364"/>
  <c r="AK3364" s="1"/>
  <c r="L3365"/>
  <c r="N3365" s="1"/>
  <c r="P3365" s="1"/>
  <c r="R3365"/>
  <c r="AJ3365"/>
  <c r="AK3365" s="1"/>
  <c r="L3366"/>
  <c r="N3366" s="1"/>
  <c r="P3366" s="1"/>
  <c r="R3366"/>
  <c r="AJ3366"/>
  <c r="AK3366" s="1"/>
  <c r="L3367"/>
  <c r="N3367" s="1"/>
  <c r="P3367" s="1"/>
  <c r="R3367"/>
  <c r="AJ3367"/>
  <c r="AK3367" s="1"/>
  <c r="L3368"/>
  <c r="N3368" s="1"/>
  <c r="P3368" s="1"/>
  <c r="R3368"/>
  <c r="AJ3368"/>
  <c r="AK3368" s="1"/>
  <c r="L3369"/>
  <c r="N3369" s="1"/>
  <c r="P3369" s="1"/>
  <c r="R3369"/>
  <c r="AJ3369"/>
  <c r="AK3369" s="1"/>
  <c r="L3370"/>
  <c r="N3370" s="1"/>
  <c r="P3370" s="1"/>
  <c r="R3370"/>
  <c r="AJ3370"/>
  <c r="AK3370" s="1"/>
  <c r="L3371"/>
  <c r="N3371" s="1"/>
  <c r="P3371" s="1"/>
  <c r="R3371"/>
  <c r="AJ3371"/>
  <c r="AK3371" s="1"/>
  <c r="L3372"/>
  <c r="N3372" s="1"/>
  <c r="P3372" s="1"/>
  <c r="R3372"/>
  <c r="AJ3372"/>
  <c r="AK3372" s="1"/>
  <c r="L3373"/>
  <c r="N3373" s="1"/>
  <c r="P3373" s="1"/>
  <c r="R3373"/>
  <c r="AJ3373"/>
  <c r="AK3373" s="1"/>
  <c r="L3374"/>
  <c r="N3374" s="1"/>
  <c r="P3374" s="1"/>
  <c r="R3374"/>
  <c r="AJ3374"/>
  <c r="AK3374" s="1"/>
  <c r="L3375"/>
  <c r="N3375" s="1"/>
  <c r="P3375" s="1"/>
  <c r="R3375"/>
  <c r="AJ3375"/>
  <c r="AK3375" s="1"/>
  <c r="L3376"/>
  <c r="N3376" s="1"/>
  <c r="P3376" s="1"/>
  <c r="R3376"/>
  <c r="AJ3376"/>
  <c r="AK3376" s="1"/>
  <c r="L3377"/>
  <c r="N3377" s="1"/>
  <c r="P3377" s="1"/>
  <c r="R3377"/>
  <c r="AJ3377"/>
  <c r="AK3377" s="1"/>
  <c r="L3378"/>
  <c r="N3378" s="1"/>
  <c r="P3378" s="1"/>
  <c r="R3378"/>
  <c r="AJ3378"/>
  <c r="AK3378" s="1"/>
  <c r="L3379"/>
  <c r="N3379" s="1"/>
  <c r="P3379" s="1"/>
  <c r="R3379"/>
  <c r="AJ3379"/>
  <c r="AK3379" s="1"/>
  <c r="L3380"/>
  <c r="N3380" s="1"/>
  <c r="P3380" s="1"/>
  <c r="R3380"/>
  <c r="AJ3380"/>
  <c r="AK3380" s="1"/>
  <c r="L3381"/>
  <c r="N3381" s="1"/>
  <c r="P3381" s="1"/>
  <c r="R3381"/>
  <c r="AJ3381"/>
  <c r="AK3381" s="1"/>
  <c r="L3382"/>
  <c r="N3382" s="1"/>
  <c r="P3382" s="1"/>
  <c r="R3382"/>
  <c r="AJ3382"/>
  <c r="AK3382" s="1"/>
  <c r="L3383"/>
  <c r="N3383" s="1"/>
  <c r="P3383" s="1"/>
  <c r="R3383"/>
  <c r="AJ3383"/>
  <c r="AK3383" s="1"/>
  <c r="L3384"/>
  <c r="N3384" s="1"/>
  <c r="P3384" s="1"/>
  <c r="R3384"/>
  <c r="AJ3384"/>
  <c r="AK3384" s="1"/>
  <c r="L3385"/>
  <c r="N3385" s="1"/>
  <c r="P3385" s="1"/>
  <c r="R3385"/>
  <c r="AJ3385"/>
  <c r="AK3385" s="1"/>
  <c r="L3386"/>
  <c r="N3386" s="1"/>
  <c r="P3386" s="1"/>
  <c r="R3386"/>
  <c r="AJ3386"/>
  <c r="AK3386" s="1"/>
  <c r="L3387"/>
  <c r="N3387" s="1"/>
  <c r="P3387" s="1"/>
  <c r="R3387"/>
  <c r="AJ3387"/>
  <c r="AK3387" s="1"/>
  <c r="L3388"/>
  <c r="N3388" s="1"/>
  <c r="P3388" s="1"/>
  <c r="R3388"/>
  <c r="AJ3388"/>
  <c r="AK3388" s="1"/>
  <c r="L3389"/>
  <c r="N3389" s="1"/>
  <c r="P3389" s="1"/>
  <c r="R3389"/>
  <c r="AJ3389"/>
  <c r="AK3389" s="1"/>
  <c r="L3390"/>
  <c r="N3390" s="1"/>
  <c r="P3390" s="1"/>
  <c r="R3390"/>
  <c r="AJ3390"/>
  <c r="AK3390" s="1"/>
  <c r="L3391"/>
  <c r="N3391" s="1"/>
  <c r="P3391" s="1"/>
  <c r="R3391"/>
  <c r="AJ3391"/>
  <c r="AK3391" s="1"/>
  <c r="L3392"/>
  <c r="N3392" s="1"/>
  <c r="P3392" s="1"/>
  <c r="R3392"/>
  <c r="AJ3392"/>
  <c r="AK3392" s="1"/>
  <c r="L3393"/>
  <c r="N3393" s="1"/>
  <c r="P3393" s="1"/>
  <c r="R3393"/>
  <c r="AJ3393"/>
  <c r="AK3393" s="1"/>
  <c r="L3394"/>
  <c r="N3394" s="1"/>
  <c r="P3394" s="1"/>
  <c r="R3394"/>
  <c r="AJ3394"/>
  <c r="AK3394" s="1"/>
  <c r="L3395"/>
  <c r="N3395" s="1"/>
  <c r="P3395" s="1"/>
  <c r="R3395"/>
  <c r="AJ3395"/>
  <c r="AK3395" s="1"/>
  <c r="L3396"/>
  <c r="N3396" s="1"/>
  <c r="P3396" s="1"/>
  <c r="R3396"/>
  <c r="AJ3396"/>
  <c r="AK3396" s="1"/>
  <c r="L3397"/>
  <c r="N3397" s="1"/>
  <c r="P3397" s="1"/>
  <c r="R3397"/>
  <c r="AJ3397"/>
  <c r="AK3397" s="1"/>
  <c r="L3398"/>
  <c r="N3398" s="1"/>
  <c r="P3398" s="1"/>
  <c r="R3398"/>
  <c r="AJ3398"/>
  <c r="AK3398" s="1"/>
  <c r="L3399"/>
  <c r="N3399" s="1"/>
  <c r="P3399" s="1"/>
  <c r="R3399"/>
  <c r="AJ3399"/>
  <c r="AK3399" s="1"/>
  <c r="L3400"/>
  <c r="N3400" s="1"/>
  <c r="P3400" s="1"/>
  <c r="R3400"/>
  <c r="AJ3400"/>
  <c r="AK3400" s="1"/>
  <c r="L3401"/>
  <c r="N3401" s="1"/>
  <c r="P3401" s="1"/>
  <c r="R3401"/>
  <c r="AJ3401"/>
  <c r="AK3401" s="1"/>
  <c r="L3402"/>
  <c r="N3402" s="1"/>
  <c r="P3402" s="1"/>
  <c r="R3402"/>
  <c r="AJ3402"/>
  <c r="AK3402" s="1"/>
  <c r="L3403"/>
  <c r="N3403" s="1"/>
  <c r="P3403" s="1"/>
  <c r="R3403"/>
  <c r="AJ3403"/>
  <c r="AK3403" s="1"/>
  <c r="L3404"/>
  <c r="N3404" s="1"/>
  <c r="P3404" s="1"/>
  <c r="R3404"/>
  <c r="AJ3404"/>
  <c r="AK3404" s="1"/>
  <c r="L3405"/>
  <c r="N3405" s="1"/>
  <c r="P3405" s="1"/>
  <c r="R3405"/>
  <c r="AJ3405"/>
  <c r="AK3405" s="1"/>
  <c r="L3406"/>
  <c r="N3406" s="1"/>
  <c r="P3406" s="1"/>
  <c r="R3406"/>
  <c r="AJ3406"/>
  <c r="AK3406" s="1"/>
  <c r="L3407"/>
  <c r="N3407" s="1"/>
  <c r="P3407" s="1"/>
  <c r="R3407"/>
  <c r="AJ3407"/>
  <c r="AK3407" s="1"/>
  <c r="L3408"/>
  <c r="N3408" s="1"/>
  <c r="P3408" s="1"/>
  <c r="R3408"/>
  <c r="AJ3408"/>
  <c r="AK3408" s="1"/>
  <c r="L3409"/>
  <c r="N3409" s="1"/>
  <c r="P3409" s="1"/>
  <c r="R3409"/>
  <c r="AJ3409"/>
  <c r="AK3409" s="1"/>
  <c r="L3410"/>
  <c r="N3410" s="1"/>
  <c r="P3410" s="1"/>
  <c r="R3410"/>
  <c r="AJ3410"/>
  <c r="AK3410" s="1"/>
  <c r="L3411"/>
  <c r="N3411" s="1"/>
  <c r="P3411" s="1"/>
  <c r="R3411"/>
  <c r="AJ3411"/>
  <c r="AK3411" s="1"/>
  <c r="L3412"/>
  <c r="N3412" s="1"/>
  <c r="P3412" s="1"/>
  <c r="R3412"/>
  <c r="AJ3412"/>
  <c r="AK3412" s="1"/>
  <c r="L3413"/>
  <c r="N3413" s="1"/>
  <c r="P3413" s="1"/>
  <c r="R3413"/>
  <c r="AJ3413"/>
  <c r="AK3413" s="1"/>
  <c r="L3414"/>
  <c r="N3414" s="1"/>
  <c r="P3414" s="1"/>
  <c r="R3414"/>
  <c r="AJ3414"/>
  <c r="AK3414" s="1"/>
  <c r="L3415"/>
  <c r="N3415" s="1"/>
  <c r="P3415" s="1"/>
  <c r="R3415"/>
  <c r="AJ3415"/>
  <c r="AK3415" s="1"/>
  <c r="L3416"/>
  <c r="N3416" s="1"/>
  <c r="P3416" s="1"/>
  <c r="R3416"/>
  <c r="AJ3416"/>
  <c r="AK3416" s="1"/>
  <c r="L3417"/>
  <c r="N3417" s="1"/>
  <c r="P3417" s="1"/>
  <c r="R3417"/>
  <c r="AJ3417"/>
  <c r="AK3417" s="1"/>
  <c r="L3418"/>
  <c r="N3418" s="1"/>
  <c r="P3418" s="1"/>
  <c r="R3418"/>
  <c r="AJ3418"/>
  <c r="AK3418" s="1"/>
  <c r="L3419"/>
  <c r="N3419" s="1"/>
  <c r="P3419" s="1"/>
  <c r="R3419"/>
  <c r="AJ3419"/>
  <c r="AK3419" s="1"/>
  <c r="L3420"/>
  <c r="N3420" s="1"/>
  <c r="P3420" s="1"/>
  <c r="R3420"/>
  <c r="AJ3420"/>
  <c r="AK3420" s="1"/>
  <c r="L3421"/>
  <c r="N3421" s="1"/>
  <c r="P3421" s="1"/>
  <c r="R3421"/>
  <c r="AJ3421"/>
  <c r="AK3421" s="1"/>
  <c r="L3422"/>
  <c r="N3422" s="1"/>
  <c r="P3422" s="1"/>
  <c r="R3422"/>
  <c r="AJ3422"/>
  <c r="AK3422" s="1"/>
  <c r="L3423"/>
  <c r="N3423" s="1"/>
  <c r="P3423" s="1"/>
  <c r="R3423"/>
  <c r="AJ3423"/>
  <c r="AK3423" s="1"/>
  <c r="L3424"/>
  <c r="N3424" s="1"/>
  <c r="P3424" s="1"/>
  <c r="R3424"/>
  <c r="AJ3424"/>
  <c r="AK3424" s="1"/>
  <c r="L3425"/>
  <c r="N3425" s="1"/>
  <c r="P3425" s="1"/>
  <c r="R3425"/>
  <c r="AJ3425"/>
  <c r="AK3425" s="1"/>
  <c r="L3426"/>
  <c r="N3426" s="1"/>
  <c r="P3426" s="1"/>
  <c r="R3426"/>
  <c r="AJ3426"/>
  <c r="AK3426" s="1"/>
  <c r="L3427"/>
  <c r="N3427" s="1"/>
  <c r="P3427" s="1"/>
  <c r="R3427"/>
  <c r="AJ3427"/>
  <c r="AK3427" s="1"/>
  <c r="L3428"/>
  <c r="N3428" s="1"/>
  <c r="P3428" s="1"/>
  <c r="R3428"/>
  <c r="AJ3428"/>
  <c r="AK3428" s="1"/>
  <c r="L3429"/>
  <c r="N3429" s="1"/>
  <c r="P3429" s="1"/>
  <c r="R3429"/>
  <c r="AJ3429"/>
  <c r="AK3429" s="1"/>
  <c r="L3430"/>
  <c r="N3430" s="1"/>
  <c r="P3430" s="1"/>
  <c r="R3430"/>
  <c r="AJ3430"/>
  <c r="AK3430" s="1"/>
  <c r="L3431"/>
  <c r="N3431" s="1"/>
  <c r="P3431" s="1"/>
  <c r="R3431"/>
  <c r="AJ3431"/>
  <c r="AK3431" s="1"/>
  <c r="L3432"/>
  <c r="N3432" s="1"/>
  <c r="P3432" s="1"/>
  <c r="R3432"/>
  <c r="AJ3432"/>
  <c r="AK3432" s="1"/>
  <c r="L3433"/>
  <c r="N3433" s="1"/>
  <c r="P3433" s="1"/>
  <c r="R3433"/>
  <c r="AJ3433"/>
  <c r="AK3433" s="1"/>
  <c r="L3434"/>
  <c r="N3434" s="1"/>
  <c r="P3434" s="1"/>
  <c r="R3434"/>
  <c r="AJ3434"/>
  <c r="AK3434" s="1"/>
  <c r="L3435"/>
  <c r="N3435" s="1"/>
  <c r="P3435" s="1"/>
  <c r="R3435"/>
  <c r="AJ3435"/>
  <c r="AK3435" s="1"/>
  <c r="L3436"/>
  <c r="N3436" s="1"/>
  <c r="P3436" s="1"/>
  <c r="R3436"/>
  <c r="AJ3436"/>
  <c r="AK3436" s="1"/>
  <c r="L3437"/>
  <c r="N3437" s="1"/>
  <c r="P3437" s="1"/>
  <c r="R3437"/>
  <c r="AJ3437"/>
  <c r="AK3437" s="1"/>
  <c r="L3438"/>
  <c r="N3438"/>
  <c r="P3438" s="1"/>
  <c r="R3438"/>
  <c r="AJ3438"/>
  <c r="AK3438" s="1"/>
  <c r="L3439"/>
  <c r="N3439" s="1"/>
  <c r="P3439" s="1"/>
  <c r="R3439"/>
  <c r="AJ3439"/>
  <c r="AK3439" s="1"/>
  <c r="L3440"/>
  <c r="N3440" s="1"/>
  <c r="P3440" s="1"/>
  <c r="R3440"/>
  <c r="AJ3440"/>
  <c r="AK3440" s="1"/>
  <c r="L3441"/>
  <c r="N3441" s="1"/>
  <c r="P3441" s="1"/>
  <c r="R3441"/>
  <c r="AJ3441"/>
  <c r="AK3441" s="1"/>
  <c r="L3442"/>
  <c r="N3442" s="1"/>
  <c r="P3442" s="1"/>
  <c r="R3442"/>
  <c r="AJ3442"/>
  <c r="AK3442" s="1"/>
  <c r="L3443"/>
  <c r="N3443" s="1"/>
  <c r="P3443" s="1"/>
  <c r="R3443"/>
  <c r="AJ3443"/>
  <c r="AK3443" s="1"/>
  <c r="L3444"/>
  <c r="N3444" s="1"/>
  <c r="P3444" s="1"/>
  <c r="R3444"/>
  <c r="AJ3444"/>
  <c r="AK3444" s="1"/>
  <c r="L3445"/>
  <c r="N3445" s="1"/>
  <c r="P3445" s="1"/>
  <c r="R3445"/>
  <c r="AJ3445"/>
  <c r="AK3445" s="1"/>
  <c r="L3446"/>
  <c r="N3446" s="1"/>
  <c r="P3446" s="1"/>
  <c r="R3446"/>
  <c r="AJ3446"/>
  <c r="AK3446" s="1"/>
  <c r="L3447"/>
  <c r="N3447" s="1"/>
  <c r="P3447" s="1"/>
  <c r="R3447"/>
  <c r="AJ3447"/>
  <c r="AK3447" s="1"/>
  <c r="L3448"/>
  <c r="N3448" s="1"/>
  <c r="P3448" s="1"/>
  <c r="R3448"/>
  <c r="AJ3448"/>
  <c r="AK3448" s="1"/>
  <c r="L3449"/>
  <c r="N3449" s="1"/>
  <c r="P3449" s="1"/>
  <c r="R3449"/>
  <c r="AJ3449"/>
  <c r="AK3449" s="1"/>
  <c r="L3450"/>
  <c r="N3450" s="1"/>
  <c r="P3450" s="1"/>
  <c r="R3450"/>
  <c r="AJ3450"/>
  <c r="AK3450" s="1"/>
  <c r="L3451"/>
  <c r="N3451" s="1"/>
  <c r="P3451" s="1"/>
  <c r="R3451"/>
  <c r="AJ3451"/>
  <c r="AK3451" s="1"/>
  <c r="L3452"/>
  <c r="N3452" s="1"/>
  <c r="P3452" s="1"/>
  <c r="R3452"/>
  <c r="AJ3452"/>
  <c r="AK3452" s="1"/>
  <c r="L3453"/>
  <c r="N3453" s="1"/>
  <c r="P3453" s="1"/>
  <c r="R3453"/>
  <c r="AJ3453"/>
  <c r="AK3453" s="1"/>
  <c r="L3454"/>
  <c r="N3454" s="1"/>
  <c r="P3454" s="1"/>
  <c r="R3454"/>
  <c r="AJ3454"/>
  <c r="AK3454" s="1"/>
  <c r="L3455"/>
  <c r="N3455" s="1"/>
  <c r="P3455" s="1"/>
  <c r="R3455"/>
  <c r="AJ3455"/>
  <c r="AK3455" s="1"/>
  <c r="L3456"/>
  <c r="N3456" s="1"/>
  <c r="P3456" s="1"/>
  <c r="R3456"/>
  <c r="AJ3456"/>
  <c r="AK3456" s="1"/>
  <c r="L3457"/>
  <c r="N3457" s="1"/>
  <c r="P3457" s="1"/>
  <c r="R3457"/>
  <c r="AJ3457"/>
  <c r="AK3457" s="1"/>
  <c r="L3458"/>
  <c r="N3458" s="1"/>
  <c r="P3458" s="1"/>
  <c r="R3458"/>
  <c r="AJ3458"/>
  <c r="AK3458" s="1"/>
  <c r="L3459"/>
  <c r="N3459" s="1"/>
  <c r="P3459" s="1"/>
  <c r="R3459"/>
  <c r="AJ3459"/>
  <c r="AK3459" s="1"/>
  <c r="L3460"/>
  <c r="N3460" s="1"/>
  <c r="P3460" s="1"/>
  <c r="R3460"/>
  <c r="AJ3460"/>
  <c r="AK3460" s="1"/>
  <c r="L3461"/>
  <c r="N3461" s="1"/>
  <c r="P3461" s="1"/>
  <c r="R3461"/>
  <c r="AJ3461"/>
  <c r="AK3461" s="1"/>
  <c r="L3462"/>
  <c r="N3462" s="1"/>
  <c r="P3462" s="1"/>
  <c r="R3462"/>
  <c r="AJ3462"/>
  <c r="AK3462" s="1"/>
  <c r="L3463"/>
  <c r="N3463" s="1"/>
  <c r="P3463" s="1"/>
  <c r="R3463"/>
  <c r="AJ3463"/>
  <c r="AK3463" s="1"/>
  <c r="L3464"/>
  <c r="N3464" s="1"/>
  <c r="P3464" s="1"/>
  <c r="R3464"/>
  <c r="AJ3464"/>
  <c r="AK3464" s="1"/>
  <c r="L3465"/>
  <c r="N3465" s="1"/>
  <c r="P3465" s="1"/>
  <c r="R3465"/>
  <c r="AJ3465"/>
  <c r="AK3465" s="1"/>
  <c r="L3466"/>
  <c r="N3466" s="1"/>
  <c r="P3466" s="1"/>
  <c r="R3466"/>
  <c r="AJ3466"/>
  <c r="AK3466" s="1"/>
  <c r="L3467"/>
  <c r="N3467" s="1"/>
  <c r="P3467" s="1"/>
  <c r="R3467"/>
  <c r="AJ3467"/>
  <c r="AK3467" s="1"/>
  <c r="L3468"/>
  <c r="N3468" s="1"/>
  <c r="P3468" s="1"/>
  <c r="R3468"/>
  <c r="AJ3468"/>
  <c r="AK3468" s="1"/>
  <c r="L3469"/>
  <c r="N3469" s="1"/>
  <c r="P3469" s="1"/>
  <c r="R3469"/>
  <c r="AJ3469"/>
  <c r="AK3469" s="1"/>
  <c r="L3470"/>
  <c r="N3470" s="1"/>
  <c r="P3470" s="1"/>
  <c r="R3470"/>
  <c r="AJ3470"/>
  <c r="AK3470" s="1"/>
  <c r="L3471"/>
  <c r="N3471" s="1"/>
  <c r="P3471" s="1"/>
  <c r="R3471"/>
  <c r="AJ3471"/>
  <c r="AK3471" s="1"/>
  <c r="L3472"/>
  <c r="N3472" s="1"/>
  <c r="P3472" s="1"/>
  <c r="R3472"/>
  <c r="AJ3472"/>
  <c r="AK3472" s="1"/>
  <c r="L3473"/>
  <c r="N3473" s="1"/>
  <c r="P3473" s="1"/>
  <c r="R3473"/>
  <c r="AJ3473"/>
  <c r="AK3473" s="1"/>
  <c r="L3474"/>
  <c r="N3474" s="1"/>
  <c r="P3474" s="1"/>
  <c r="R3474"/>
  <c r="AJ3474"/>
  <c r="AK3474" s="1"/>
  <c r="L3475"/>
  <c r="N3475" s="1"/>
  <c r="P3475" s="1"/>
  <c r="R3475"/>
  <c r="AJ3475"/>
  <c r="AK3475" s="1"/>
  <c r="L3476"/>
  <c r="N3476" s="1"/>
  <c r="P3476" s="1"/>
  <c r="R3476"/>
  <c r="AJ3476"/>
  <c r="AK3476" s="1"/>
  <c r="L3477"/>
  <c r="N3477" s="1"/>
  <c r="P3477" s="1"/>
  <c r="R3477"/>
  <c r="AJ3477"/>
  <c r="AK3477" s="1"/>
  <c r="L3478"/>
  <c r="N3478" s="1"/>
  <c r="P3478" s="1"/>
  <c r="R3478"/>
  <c r="AJ3478"/>
  <c r="AK3478" s="1"/>
  <c r="L3479"/>
  <c r="N3479" s="1"/>
  <c r="P3479" s="1"/>
  <c r="R3479"/>
  <c r="AJ3479"/>
  <c r="AK3479" s="1"/>
  <c r="L3480"/>
  <c r="N3480" s="1"/>
  <c r="P3480" s="1"/>
  <c r="R3480"/>
  <c r="AJ3480"/>
  <c r="AK3480" s="1"/>
  <c r="L3481"/>
  <c r="N3481" s="1"/>
  <c r="P3481" s="1"/>
  <c r="R3481"/>
  <c r="AJ3481"/>
  <c r="AK3481" s="1"/>
  <c r="L3482"/>
  <c r="N3482" s="1"/>
  <c r="P3482" s="1"/>
  <c r="R3482"/>
  <c r="AJ3482"/>
  <c r="AK3482" s="1"/>
  <c r="L3483"/>
  <c r="N3483" s="1"/>
  <c r="P3483" s="1"/>
  <c r="R3483"/>
  <c r="AJ3483"/>
  <c r="AK3483" s="1"/>
  <c r="L3484"/>
  <c r="N3484" s="1"/>
  <c r="P3484" s="1"/>
  <c r="R3484"/>
  <c r="AJ3484"/>
  <c r="AK3484" s="1"/>
  <c r="L3485"/>
  <c r="N3485" s="1"/>
  <c r="P3485" s="1"/>
  <c r="R3485"/>
  <c r="AJ3485"/>
  <c r="AK3485" s="1"/>
  <c r="L3486"/>
  <c r="N3486" s="1"/>
  <c r="P3486" s="1"/>
  <c r="R3486"/>
  <c r="AJ3486"/>
  <c r="AK3486" s="1"/>
  <c r="L3487"/>
  <c r="N3487" s="1"/>
  <c r="P3487" s="1"/>
  <c r="R3487"/>
  <c r="AJ3487"/>
  <c r="AK3487" s="1"/>
  <c r="L3488"/>
  <c r="N3488" s="1"/>
  <c r="P3488" s="1"/>
  <c r="R3488"/>
  <c r="AJ3488"/>
  <c r="AK3488" s="1"/>
  <c r="L3489"/>
  <c r="N3489" s="1"/>
  <c r="P3489" s="1"/>
  <c r="R3489"/>
  <c r="AJ3489"/>
  <c r="AK3489" s="1"/>
  <c r="L3490"/>
  <c r="N3490" s="1"/>
  <c r="P3490" s="1"/>
  <c r="R3490"/>
  <c r="AJ3490"/>
  <c r="AK3490" s="1"/>
  <c r="L3491"/>
  <c r="N3491" s="1"/>
  <c r="P3491" s="1"/>
  <c r="R3491"/>
  <c r="AJ3491"/>
  <c r="AK3491" s="1"/>
  <c r="L3492"/>
  <c r="N3492" s="1"/>
  <c r="P3492" s="1"/>
  <c r="R3492"/>
  <c r="AJ3492"/>
  <c r="AK3492" s="1"/>
  <c r="L3493"/>
  <c r="N3493" s="1"/>
  <c r="P3493" s="1"/>
  <c r="R3493"/>
  <c r="AJ3493"/>
  <c r="AK3493" s="1"/>
  <c r="L3494"/>
  <c r="N3494" s="1"/>
  <c r="P3494" s="1"/>
  <c r="R3494"/>
  <c r="AJ3494"/>
  <c r="AK3494" s="1"/>
  <c r="L3495"/>
  <c r="N3495" s="1"/>
  <c r="P3495" s="1"/>
  <c r="R3495"/>
  <c r="AJ3495"/>
  <c r="AK3495" s="1"/>
  <c r="L3496"/>
  <c r="N3496" s="1"/>
  <c r="P3496" s="1"/>
  <c r="R3496"/>
  <c r="AJ3496"/>
  <c r="AK3496" s="1"/>
  <c r="L3497"/>
  <c r="N3497" s="1"/>
  <c r="P3497" s="1"/>
  <c r="R3497"/>
  <c r="AJ3497"/>
  <c r="AK3497" s="1"/>
  <c r="L3498"/>
  <c r="N3498" s="1"/>
  <c r="P3498" s="1"/>
  <c r="R3498"/>
  <c r="AJ3498"/>
  <c r="AK3498" s="1"/>
  <c r="L3499"/>
  <c r="N3499" s="1"/>
  <c r="P3499" s="1"/>
  <c r="R3499"/>
  <c r="AJ3499"/>
  <c r="AK3499" s="1"/>
  <c r="L3500"/>
  <c r="N3500" s="1"/>
  <c r="P3500" s="1"/>
  <c r="R3500"/>
  <c r="AJ3500"/>
  <c r="AK3500" s="1"/>
  <c r="L3501"/>
  <c r="N3501" s="1"/>
  <c r="P3501" s="1"/>
  <c r="R3501"/>
  <c r="AJ3501"/>
  <c r="AK3501" s="1"/>
  <c r="L3502"/>
  <c r="N3502" s="1"/>
  <c r="P3502" s="1"/>
  <c r="R3502"/>
  <c r="AJ3502"/>
  <c r="AK3502" s="1"/>
  <c r="L3503"/>
  <c r="N3503" s="1"/>
  <c r="P3503" s="1"/>
  <c r="R3503"/>
  <c r="AJ3503"/>
  <c r="AK3503" s="1"/>
  <c r="L3504"/>
  <c r="N3504" s="1"/>
  <c r="P3504" s="1"/>
  <c r="R3504"/>
  <c r="AJ3504"/>
  <c r="AK3504" s="1"/>
  <c r="L3505"/>
  <c r="N3505" s="1"/>
  <c r="P3505" s="1"/>
  <c r="R3505"/>
  <c r="AJ3505"/>
  <c r="AK3505" s="1"/>
  <c r="L3506"/>
  <c r="N3506" s="1"/>
  <c r="P3506" s="1"/>
  <c r="R3506"/>
  <c r="AJ3506"/>
  <c r="AK3506" s="1"/>
  <c r="L3507"/>
  <c r="N3507" s="1"/>
  <c r="P3507" s="1"/>
  <c r="R3507"/>
  <c r="AJ3507"/>
  <c r="AK3507" s="1"/>
  <c r="L3508"/>
  <c r="N3508" s="1"/>
  <c r="P3508" s="1"/>
  <c r="R3508"/>
  <c r="AJ3508"/>
  <c r="AK3508" s="1"/>
  <c r="L3509"/>
  <c r="N3509" s="1"/>
  <c r="P3509" s="1"/>
  <c r="R3509"/>
  <c r="AJ3509"/>
  <c r="AK3509" s="1"/>
  <c r="L3510"/>
  <c r="N3510" s="1"/>
  <c r="P3510" s="1"/>
  <c r="R3510"/>
  <c r="AJ3510"/>
  <c r="AK3510" s="1"/>
  <c r="L3511"/>
  <c r="N3511" s="1"/>
  <c r="P3511" s="1"/>
  <c r="R3511"/>
  <c r="AJ3511"/>
  <c r="AK3511" s="1"/>
  <c r="L3512"/>
  <c r="N3512"/>
  <c r="P3512" s="1"/>
  <c r="R3512"/>
  <c r="AJ3512"/>
  <c r="AK3512" s="1"/>
  <c r="L3513"/>
  <c r="N3513" s="1"/>
  <c r="P3513" s="1"/>
  <c r="R3513"/>
  <c r="AJ3513"/>
  <c r="AK3513" s="1"/>
  <c r="L3514"/>
  <c r="N3514" s="1"/>
  <c r="P3514" s="1"/>
  <c r="R3514"/>
  <c r="AJ3514"/>
  <c r="AK3514" s="1"/>
  <c r="L3515"/>
  <c r="N3515"/>
  <c r="P3515" s="1"/>
  <c r="R3515"/>
  <c r="AJ3515"/>
  <c r="AK3515" s="1"/>
  <c r="L3516"/>
  <c r="N3516" s="1"/>
  <c r="P3516" s="1"/>
  <c r="R3516"/>
  <c r="AJ3516"/>
  <c r="AK3516" s="1"/>
  <c r="L3517"/>
  <c r="N3517" s="1"/>
  <c r="P3517" s="1"/>
  <c r="R3517"/>
  <c r="AJ3517"/>
  <c r="AK3517" s="1"/>
  <c r="L3518"/>
  <c r="N3518" s="1"/>
  <c r="P3518" s="1"/>
  <c r="R3518"/>
  <c r="AJ3518"/>
  <c r="AK3518" s="1"/>
  <c r="L3519"/>
  <c r="N3519" s="1"/>
  <c r="P3519" s="1"/>
  <c r="R3519"/>
  <c r="AJ3519"/>
  <c r="AK3519" s="1"/>
  <c r="L3520"/>
  <c r="N3520" s="1"/>
  <c r="P3520" s="1"/>
  <c r="R3520"/>
  <c r="AJ3520"/>
  <c r="AK3520" s="1"/>
  <c r="L3521"/>
  <c r="N3521" s="1"/>
  <c r="P3521" s="1"/>
  <c r="R3521"/>
  <c r="AJ3521"/>
  <c r="AK3521" s="1"/>
  <c r="L3522"/>
  <c r="N3522" s="1"/>
  <c r="P3522" s="1"/>
  <c r="R3522"/>
  <c r="AJ3522"/>
  <c r="AK3522" s="1"/>
  <c r="L3523"/>
  <c r="N3523" s="1"/>
  <c r="P3523" s="1"/>
  <c r="R3523"/>
  <c r="AJ3523"/>
  <c r="AK3523" s="1"/>
  <c r="L3524"/>
  <c r="N3524"/>
  <c r="P3524" s="1"/>
  <c r="R3524"/>
  <c r="AJ3524"/>
  <c r="AK3524" s="1"/>
  <c r="L3525"/>
  <c r="N3525" s="1"/>
  <c r="P3525" s="1"/>
  <c r="R3525"/>
  <c r="AJ3525"/>
  <c r="AK3525" s="1"/>
  <c r="L3526"/>
  <c r="N3526" s="1"/>
  <c r="P3526" s="1"/>
  <c r="R3526"/>
  <c r="AJ3526"/>
  <c r="AK3526" s="1"/>
  <c r="L3527"/>
  <c r="N3527"/>
  <c r="P3527" s="1"/>
  <c r="R3527"/>
  <c r="AJ3527"/>
  <c r="AK3527" s="1"/>
  <c r="L3528"/>
  <c r="N3528" s="1"/>
  <c r="P3528" s="1"/>
  <c r="R3528"/>
  <c r="AJ3528"/>
  <c r="AK3528" s="1"/>
  <c r="L3529"/>
  <c r="N3529" s="1"/>
  <c r="P3529" s="1"/>
  <c r="R3529"/>
  <c r="AJ3529"/>
  <c r="AK3529" s="1"/>
  <c r="L3530"/>
  <c r="N3530" s="1"/>
  <c r="P3530" s="1"/>
  <c r="R3530"/>
  <c r="AJ3530"/>
  <c r="AK3530" s="1"/>
  <c r="L3531"/>
  <c r="N3531" s="1"/>
  <c r="P3531" s="1"/>
  <c r="R3531"/>
  <c r="AJ3531"/>
  <c r="AK3531" s="1"/>
  <c r="L3532"/>
  <c r="N3532" s="1"/>
  <c r="P3532" s="1"/>
  <c r="R3532"/>
  <c r="AJ3532"/>
  <c r="AK3532" s="1"/>
  <c r="L3533"/>
  <c r="N3533" s="1"/>
  <c r="P3533" s="1"/>
  <c r="R3533"/>
  <c r="AJ3533"/>
  <c r="AK3533" s="1"/>
  <c r="L3534"/>
  <c r="N3534" s="1"/>
  <c r="P3534" s="1"/>
  <c r="R3534"/>
  <c r="AJ3534"/>
  <c r="AK3534" s="1"/>
  <c r="L3535"/>
  <c r="N3535" s="1"/>
  <c r="P3535" s="1"/>
  <c r="R3535"/>
  <c r="AJ3535"/>
  <c r="AK3535" s="1"/>
  <c r="L3536"/>
  <c r="N3536" s="1"/>
  <c r="P3536" s="1"/>
  <c r="R3536"/>
  <c r="AJ3536"/>
  <c r="AK3536" s="1"/>
  <c r="L3537"/>
  <c r="N3537" s="1"/>
  <c r="P3537" s="1"/>
  <c r="R3537"/>
  <c r="AJ3537"/>
  <c r="AK3537" s="1"/>
  <c r="L3538"/>
  <c r="N3538" s="1"/>
  <c r="P3538" s="1"/>
  <c r="R3538"/>
  <c r="AJ3538"/>
  <c r="AK3538" s="1"/>
  <c r="L3539"/>
  <c r="N3539" s="1"/>
  <c r="P3539" s="1"/>
  <c r="R3539"/>
  <c r="AJ3539"/>
  <c r="AK3539" s="1"/>
  <c r="L3540"/>
  <c r="N3540" s="1"/>
  <c r="P3540" s="1"/>
  <c r="R3540"/>
  <c r="AJ3540"/>
  <c r="AK3540" s="1"/>
  <c r="L3541"/>
  <c r="N3541" s="1"/>
  <c r="P3541" s="1"/>
  <c r="R3541"/>
  <c r="AJ3541"/>
  <c r="AK3541" s="1"/>
  <c r="L3542"/>
  <c r="N3542" s="1"/>
  <c r="P3542"/>
  <c r="R3542"/>
  <c r="AJ3542"/>
  <c r="AK3542" s="1"/>
  <c r="L3543"/>
  <c r="N3543"/>
  <c r="P3543" s="1"/>
  <c r="R3543"/>
  <c r="AJ3543"/>
  <c r="AK3543" s="1"/>
  <c r="L3544"/>
  <c r="N3544" s="1"/>
  <c r="P3544" s="1"/>
  <c r="R3544"/>
  <c r="AJ3544"/>
  <c r="AK3544" s="1"/>
  <c r="L3545"/>
  <c r="N3545" s="1"/>
  <c r="P3545" s="1"/>
  <c r="R3545"/>
  <c r="AJ3545"/>
  <c r="AK3545" s="1"/>
  <c r="L3546"/>
  <c r="N3546"/>
  <c r="P3546" s="1"/>
  <c r="R3546"/>
  <c r="AJ3546"/>
  <c r="AK3546" s="1"/>
  <c r="L3547"/>
  <c r="N3547" s="1"/>
  <c r="P3547" s="1"/>
  <c r="R3547"/>
  <c r="AJ3547"/>
  <c r="AK3547" s="1"/>
  <c r="L3548"/>
  <c r="N3548" s="1"/>
  <c r="P3548" s="1"/>
  <c r="R3548"/>
  <c r="AJ3548"/>
  <c r="AK3548" s="1"/>
  <c r="L3549"/>
  <c r="N3549" s="1"/>
  <c r="P3549" s="1"/>
  <c r="R3549"/>
  <c r="AJ3549"/>
  <c r="AK3549" s="1"/>
  <c r="L3550"/>
  <c r="N3550" s="1"/>
  <c r="P3550" s="1"/>
  <c r="R3550"/>
  <c r="AJ3550"/>
  <c r="AK3550" s="1"/>
  <c r="L3551"/>
  <c r="N3551" s="1"/>
  <c r="P3551" s="1"/>
  <c r="R3551"/>
  <c r="AJ3551"/>
  <c r="AK3551" s="1"/>
  <c r="L3552"/>
  <c r="N3552" s="1"/>
  <c r="P3552" s="1"/>
  <c r="R3552"/>
  <c r="AJ3552"/>
  <c r="AK3552" s="1"/>
  <c r="L3553"/>
  <c r="N3553" s="1"/>
  <c r="P3553" s="1"/>
  <c r="R3553"/>
  <c r="AJ3553"/>
  <c r="AK3553" s="1"/>
  <c r="L3554"/>
  <c r="N3554" s="1"/>
  <c r="P3554" s="1"/>
  <c r="R3554"/>
  <c r="AJ3554"/>
  <c r="AK3554" s="1"/>
  <c r="L3555"/>
  <c r="N3555" s="1"/>
  <c r="P3555" s="1"/>
  <c r="R3555"/>
  <c r="AJ3555"/>
  <c r="AK3555" s="1"/>
  <c r="L3556"/>
  <c r="N3556" s="1"/>
  <c r="P3556" s="1"/>
  <c r="R3556"/>
  <c r="AJ3556"/>
  <c r="AK3556" s="1"/>
  <c r="L3557"/>
  <c r="N3557" s="1"/>
  <c r="P3557" s="1"/>
  <c r="R3557"/>
  <c r="AJ3557"/>
  <c r="AK3557" s="1"/>
  <c r="L3558"/>
  <c r="N3558" s="1"/>
  <c r="P3558" s="1"/>
  <c r="R3558"/>
  <c r="AJ3558"/>
  <c r="AK3558" s="1"/>
  <c r="L3559"/>
  <c r="N3559" s="1"/>
  <c r="P3559" s="1"/>
  <c r="R3559"/>
  <c r="AJ3559"/>
  <c r="AK3559" s="1"/>
  <c r="L3560"/>
  <c r="N3560" s="1"/>
  <c r="P3560" s="1"/>
  <c r="R3560"/>
  <c r="AJ3560"/>
  <c r="AK3560" s="1"/>
  <c r="L3561"/>
  <c r="N3561" s="1"/>
  <c r="P3561" s="1"/>
  <c r="R3561"/>
  <c r="AJ3561"/>
  <c r="AK3561" s="1"/>
  <c r="L3562"/>
  <c r="N3562" s="1"/>
  <c r="P3562" s="1"/>
  <c r="R3562"/>
  <c r="AJ3562"/>
  <c r="AK3562" s="1"/>
  <c r="L3563"/>
  <c r="N3563" s="1"/>
  <c r="P3563" s="1"/>
  <c r="R3563"/>
  <c r="AJ3563"/>
  <c r="AK3563" s="1"/>
  <c r="L3564"/>
  <c r="N3564" s="1"/>
  <c r="P3564" s="1"/>
  <c r="R3564"/>
  <c r="AJ3564"/>
  <c r="AK3564" s="1"/>
  <c r="L3565"/>
  <c r="N3565" s="1"/>
  <c r="P3565" s="1"/>
  <c r="R3565"/>
  <c r="AJ3565"/>
  <c r="AK3565" s="1"/>
  <c r="L3566"/>
  <c r="N3566" s="1"/>
  <c r="P3566" s="1"/>
  <c r="R3566"/>
  <c r="AJ3566"/>
  <c r="AK3566" s="1"/>
  <c r="L3567"/>
  <c r="N3567" s="1"/>
  <c r="P3567" s="1"/>
  <c r="R3567"/>
  <c r="AJ3567"/>
  <c r="AK3567" s="1"/>
  <c r="L3568"/>
  <c r="N3568" s="1"/>
  <c r="P3568" s="1"/>
  <c r="R3568"/>
  <c r="AJ3568"/>
  <c r="AK3568" s="1"/>
  <c r="L3569"/>
  <c r="N3569" s="1"/>
  <c r="P3569" s="1"/>
  <c r="R3569"/>
  <c r="AJ3569"/>
  <c r="AK3569" s="1"/>
  <c r="L3570"/>
  <c r="N3570" s="1"/>
  <c r="P3570" s="1"/>
  <c r="R3570"/>
  <c r="AJ3570"/>
  <c r="AK3570" s="1"/>
  <c r="L3571"/>
  <c r="N3571" s="1"/>
  <c r="P3571" s="1"/>
  <c r="R3571"/>
  <c r="AJ3571"/>
  <c r="AK3571" s="1"/>
  <c r="L3572"/>
  <c r="N3572" s="1"/>
  <c r="P3572" s="1"/>
  <c r="R3572"/>
  <c r="AJ3572"/>
  <c r="AK3572" s="1"/>
  <c r="L3573"/>
  <c r="N3573" s="1"/>
  <c r="P3573" s="1"/>
  <c r="R3573"/>
  <c r="AJ3573"/>
  <c r="AK3573" s="1"/>
  <c r="L3574"/>
  <c r="N3574" s="1"/>
  <c r="P3574" s="1"/>
  <c r="R3574"/>
  <c r="AJ3574"/>
  <c r="AK3574" s="1"/>
  <c r="L3575"/>
  <c r="N3575" s="1"/>
  <c r="P3575" s="1"/>
  <c r="R3575"/>
  <c r="AJ3575"/>
  <c r="AK3575" s="1"/>
  <c r="L3576"/>
  <c r="N3576" s="1"/>
  <c r="P3576" s="1"/>
  <c r="R3576"/>
  <c r="AJ3576"/>
  <c r="AK3576" s="1"/>
  <c r="L3577"/>
  <c r="N3577" s="1"/>
  <c r="P3577" s="1"/>
  <c r="R3577"/>
  <c r="AJ3577"/>
  <c r="AK3577" s="1"/>
  <c r="L3578"/>
  <c r="N3578" s="1"/>
  <c r="P3578" s="1"/>
  <c r="R3578"/>
  <c r="AJ3578"/>
  <c r="AK3578" s="1"/>
  <c r="L3579"/>
  <c r="N3579" s="1"/>
  <c r="P3579" s="1"/>
  <c r="R3579"/>
  <c r="AJ3579"/>
  <c r="AK3579" s="1"/>
  <c r="L3580"/>
  <c r="N3580" s="1"/>
  <c r="P3580" s="1"/>
  <c r="R3580"/>
  <c r="AJ3580"/>
  <c r="AK3580" s="1"/>
  <c r="L3581"/>
  <c r="N3581" s="1"/>
  <c r="P3581" s="1"/>
  <c r="R3581"/>
  <c r="AJ3581"/>
  <c r="AK3581" s="1"/>
  <c r="L3582"/>
  <c r="N3582" s="1"/>
  <c r="P3582" s="1"/>
  <c r="R3582"/>
  <c r="AJ3582"/>
  <c r="AK3582" s="1"/>
  <c r="L3583"/>
  <c r="N3583" s="1"/>
  <c r="P3583" s="1"/>
  <c r="R3583"/>
  <c r="AJ3583"/>
  <c r="AK3583" s="1"/>
  <c r="L3584"/>
  <c r="N3584" s="1"/>
  <c r="P3584" s="1"/>
  <c r="R3584"/>
  <c r="AJ3584"/>
  <c r="AK3584" s="1"/>
  <c r="L3585"/>
  <c r="N3585" s="1"/>
  <c r="P3585" s="1"/>
  <c r="R3585"/>
  <c r="AJ3585"/>
  <c r="AK3585" s="1"/>
  <c r="L3586"/>
  <c r="N3586" s="1"/>
  <c r="P3586" s="1"/>
  <c r="R3586"/>
  <c r="AJ3586"/>
  <c r="AK3586" s="1"/>
  <c r="L3587"/>
  <c r="N3587" s="1"/>
  <c r="P3587" s="1"/>
  <c r="R3587"/>
  <c r="AJ3587"/>
  <c r="AK3587" s="1"/>
  <c r="L3588"/>
  <c r="N3588" s="1"/>
  <c r="P3588" s="1"/>
  <c r="R3588"/>
  <c r="AJ3588"/>
  <c r="AK3588" s="1"/>
  <c r="L3589"/>
  <c r="N3589" s="1"/>
  <c r="P3589" s="1"/>
  <c r="R3589"/>
  <c r="AJ3589"/>
  <c r="AK3589" s="1"/>
  <c r="L3590"/>
  <c r="N3590" s="1"/>
  <c r="P3590" s="1"/>
  <c r="R3590"/>
  <c r="AJ3590"/>
  <c r="AK3590" s="1"/>
  <c r="L3591"/>
  <c r="N3591" s="1"/>
  <c r="P3591" s="1"/>
  <c r="R3591"/>
  <c r="AJ3591"/>
  <c r="AK3591" s="1"/>
  <c r="L3592"/>
  <c r="N3592" s="1"/>
  <c r="P3592" s="1"/>
  <c r="R3592"/>
  <c r="AJ3592"/>
  <c r="AK3592" s="1"/>
  <c r="L3593"/>
  <c r="N3593" s="1"/>
  <c r="P3593" s="1"/>
  <c r="R3593"/>
  <c r="AJ3593"/>
  <c r="AK3593" s="1"/>
  <c r="L3594"/>
  <c r="N3594" s="1"/>
  <c r="P3594" s="1"/>
  <c r="R3594"/>
  <c r="AJ3594"/>
  <c r="AK3594" s="1"/>
  <c r="L3595"/>
  <c r="N3595" s="1"/>
  <c r="P3595" s="1"/>
  <c r="R3595"/>
  <c r="AJ3595"/>
  <c r="AK3595" s="1"/>
  <c r="L3596"/>
  <c r="N3596" s="1"/>
  <c r="P3596" s="1"/>
  <c r="R3596"/>
  <c r="AJ3596"/>
  <c r="AK3596" s="1"/>
  <c r="L3597"/>
  <c r="N3597" s="1"/>
  <c r="P3597" s="1"/>
  <c r="R3597"/>
  <c r="AJ3597"/>
  <c r="AK3597" s="1"/>
  <c r="L3598"/>
  <c r="N3598" s="1"/>
  <c r="P3598" s="1"/>
  <c r="R3598"/>
  <c r="AJ3598"/>
  <c r="AK3598" s="1"/>
  <c r="L3599"/>
  <c r="N3599" s="1"/>
  <c r="P3599" s="1"/>
  <c r="R3599"/>
  <c r="AJ3599"/>
  <c r="AK3599" s="1"/>
  <c r="L3600"/>
  <c r="N3600" s="1"/>
  <c r="P3600" s="1"/>
  <c r="R3600"/>
  <c r="AJ3600"/>
  <c r="AK3600" s="1"/>
  <c r="L3601"/>
  <c r="N3601" s="1"/>
  <c r="P3601" s="1"/>
  <c r="R3601"/>
  <c r="AJ3601"/>
  <c r="AK3601" s="1"/>
  <c r="L3602"/>
  <c r="N3602" s="1"/>
  <c r="P3602" s="1"/>
  <c r="R3602"/>
  <c r="AJ3602"/>
  <c r="AK3602" s="1"/>
  <c r="L3603"/>
  <c r="N3603" s="1"/>
  <c r="P3603" s="1"/>
  <c r="R3603"/>
  <c r="AJ3603"/>
  <c r="AK3603" s="1"/>
  <c r="L3604"/>
  <c r="N3604" s="1"/>
  <c r="P3604" s="1"/>
  <c r="R3604"/>
  <c r="AJ3604"/>
  <c r="AK3604" s="1"/>
  <c r="L3605"/>
  <c r="N3605" s="1"/>
  <c r="P3605" s="1"/>
  <c r="R3605"/>
  <c r="AJ3605"/>
  <c r="AK3605" s="1"/>
  <c r="L3606"/>
  <c r="N3606" s="1"/>
  <c r="P3606" s="1"/>
  <c r="R3606"/>
  <c r="AJ3606"/>
  <c r="AK3606" s="1"/>
  <c r="L3607"/>
  <c r="N3607" s="1"/>
  <c r="P3607" s="1"/>
  <c r="R3607"/>
  <c r="AJ3607"/>
  <c r="AK3607" s="1"/>
  <c r="L3608"/>
  <c r="N3608" s="1"/>
  <c r="P3608" s="1"/>
  <c r="R3608"/>
  <c r="AJ3608"/>
  <c r="AK3608" s="1"/>
  <c r="L3609"/>
  <c r="N3609" s="1"/>
  <c r="P3609" s="1"/>
  <c r="R3609"/>
  <c r="AJ3609"/>
  <c r="AK3609" s="1"/>
  <c r="L3610"/>
  <c r="N3610" s="1"/>
  <c r="P3610" s="1"/>
  <c r="R3610"/>
  <c r="AJ3610"/>
  <c r="AK3610" s="1"/>
  <c r="L3611"/>
  <c r="N3611" s="1"/>
  <c r="P3611" s="1"/>
  <c r="R3611"/>
  <c r="AJ3611"/>
  <c r="AK3611" s="1"/>
  <c r="L3612"/>
  <c r="N3612" s="1"/>
  <c r="P3612" s="1"/>
  <c r="R3612"/>
  <c r="AJ3612"/>
  <c r="AK3612" s="1"/>
  <c r="L3613"/>
  <c r="N3613" s="1"/>
  <c r="P3613" s="1"/>
  <c r="R3613"/>
  <c r="AJ3613"/>
  <c r="AK3613" s="1"/>
  <c r="L3614"/>
  <c r="N3614" s="1"/>
  <c r="P3614" s="1"/>
  <c r="R3614"/>
  <c r="AJ3614"/>
  <c r="AK3614" s="1"/>
  <c r="L3615"/>
  <c r="N3615" s="1"/>
  <c r="P3615" s="1"/>
  <c r="R3615"/>
  <c r="AJ3615"/>
  <c r="AK3615" s="1"/>
  <c r="L3616"/>
  <c r="N3616"/>
  <c r="P3616" s="1"/>
  <c r="R3616"/>
  <c r="AJ3616"/>
  <c r="AK3616" s="1"/>
  <c r="L3617"/>
  <c r="N3617" s="1"/>
  <c r="P3617" s="1"/>
  <c r="R3617"/>
  <c r="AJ3617"/>
  <c r="AK3617" s="1"/>
  <c r="L3618"/>
  <c r="N3618" s="1"/>
  <c r="P3618" s="1"/>
  <c r="R3618"/>
  <c r="AJ3618"/>
  <c r="AK3618" s="1"/>
  <c r="L3619"/>
  <c r="N3619"/>
  <c r="P3619" s="1"/>
  <c r="R3619"/>
  <c r="AJ3619"/>
  <c r="AK3619" s="1"/>
  <c r="L3620"/>
  <c r="N3620" s="1"/>
  <c r="P3620" s="1"/>
  <c r="R3620"/>
  <c r="AJ3620"/>
  <c r="AK3620" s="1"/>
  <c r="L3621"/>
  <c r="N3621" s="1"/>
  <c r="P3621" s="1"/>
  <c r="R3621"/>
  <c r="AJ3621"/>
  <c r="AK3621" s="1"/>
  <c r="L3622"/>
  <c r="N3622"/>
  <c r="P3622" s="1"/>
  <c r="R3622"/>
  <c r="AJ3622"/>
  <c r="AK3622" s="1"/>
  <c r="L3623"/>
  <c r="N3623" s="1"/>
  <c r="P3623" s="1"/>
  <c r="R3623"/>
  <c r="AJ3623"/>
  <c r="AK3623" s="1"/>
  <c r="L3624"/>
  <c r="N3624" s="1"/>
  <c r="P3624" s="1"/>
  <c r="R3624"/>
  <c r="AJ3624"/>
  <c r="AK3624" s="1"/>
  <c r="L3625"/>
  <c r="N3625" s="1"/>
  <c r="P3625" s="1"/>
  <c r="R3625"/>
  <c r="AJ3625"/>
  <c r="AK3625" s="1"/>
  <c r="L3626"/>
  <c r="N3626" s="1"/>
  <c r="P3626" s="1"/>
  <c r="R3626"/>
  <c r="AJ3626"/>
  <c r="AK3626" s="1"/>
  <c r="L3627"/>
  <c r="N3627" s="1"/>
  <c r="P3627" s="1"/>
  <c r="R3627"/>
  <c r="AJ3627"/>
  <c r="AK3627" s="1"/>
  <c r="L3628"/>
  <c r="N3628" s="1"/>
  <c r="P3628" s="1"/>
  <c r="R3628"/>
  <c r="AJ3628"/>
  <c r="AK3628" s="1"/>
  <c r="L3629"/>
  <c r="N3629" s="1"/>
  <c r="P3629" s="1"/>
  <c r="R3629"/>
  <c r="AJ3629"/>
  <c r="AK3629" s="1"/>
  <c r="L3630"/>
  <c r="N3630" s="1"/>
  <c r="P3630" s="1"/>
  <c r="R3630"/>
  <c r="AJ3630"/>
  <c r="AK3630" s="1"/>
  <c r="L3631"/>
  <c r="N3631" s="1"/>
  <c r="P3631" s="1"/>
  <c r="R3631"/>
  <c r="AJ3631"/>
  <c r="AK3631" s="1"/>
  <c r="L3632"/>
  <c r="N3632" s="1"/>
  <c r="P3632" s="1"/>
  <c r="R3632"/>
  <c r="AJ3632"/>
  <c r="AK3632" s="1"/>
  <c r="L3633"/>
  <c r="N3633" s="1"/>
  <c r="P3633" s="1"/>
  <c r="R3633"/>
  <c r="AJ3633"/>
  <c r="AK3633" s="1"/>
  <c r="L3634"/>
  <c r="N3634" s="1"/>
  <c r="P3634" s="1"/>
  <c r="R3634"/>
  <c r="AJ3634"/>
  <c r="AK3634" s="1"/>
  <c r="L3635"/>
  <c r="N3635" s="1"/>
  <c r="P3635" s="1"/>
  <c r="R3635"/>
  <c r="AJ3635"/>
  <c r="AK3635" s="1"/>
  <c r="L3636"/>
  <c r="N3636" s="1"/>
  <c r="P3636" s="1"/>
  <c r="R3636"/>
  <c r="AJ3636"/>
  <c r="AK3636" s="1"/>
  <c r="L3637"/>
  <c r="N3637" s="1"/>
  <c r="P3637" s="1"/>
  <c r="R3637"/>
  <c r="AJ3637"/>
  <c r="AK3637" s="1"/>
  <c r="L3638"/>
  <c r="N3638" s="1"/>
  <c r="P3638" s="1"/>
  <c r="R3638"/>
  <c r="AJ3638"/>
  <c r="AK3638" s="1"/>
  <c r="L3639"/>
  <c r="N3639" s="1"/>
  <c r="P3639" s="1"/>
  <c r="R3639"/>
  <c r="AJ3639"/>
  <c r="AK3639" s="1"/>
  <c r="L3640"/>
  <c r="N3640" s="1"/>
  <c r="P3640" s="1"/>
  <c r="R3640"/>
  <c r="AJ3640"/>
  <c r="AK3640" s="1"/>
  <c r="L3641"/>
  <c r="N3641" s="1"/>
  <c r="P3641" s="1"/>
  <c r="R3641"/>
  <c r="AJ3641"/>
  <c r="AK3641" s="1"/>
  <c r="L3642"/>
  <c r="N3642" s="1"/>
  <c r="P3642" s="1"/>
  <c r="R3642"/>
  <c r="AJ3642"/>
  <c r="AK3642" s="1"/>
  <c r="L3643"/>
  <c r="N3643" s="1"/>
  <c r="P3643" s="1"/>
  <c r="R3643"/>
  <c r="AJ3643"/>
  <c r="AK3643" s="1"/>
  <c r="L3644"/>
  <c r="N3644" s="1"/>
  <c r="P3644" s="1"/>
  <c r="R3644"/>
  <c r="AJ3644"/>
  <c r="AK3644" s="1"/>
  <c r="L3645"/>
  <c r="N3645" s="1"/>
  <c r="P3645" s="1"/>
  <c r="R3645"/>
  <c r="AJ3645"/>
  <c r="AK3645" s="1"/>
  <c r="L3646"/>
  <c r="N3646" s="1"/>
  <c r="P3646" s="1"/>
  <c r="R3646"/>
  <c r="AJ3646"/>
  <c r="AK3646" s="1"/>
  <c r="L3647"/>
  <c r="N3647" s="1"/>
  <c r="P3647" s="1"/>
  <c r="R3647"/>
  <c r="AJ3647"/>
  <c r="AK3647" s="1"/>
  <c r="L3648"/>
  <c r="N3648" s="1"/>
  <c r="P3648" s="1"/>
  <c r="R3648"/>
  <c r="AJ3648"/>
  <c r="AK3648" s="1"/>
  <c r="L3649"/>
  <c r="N3649" s="1"/>
  <c r="P3649" s="1"/>
  <c r="R3649"/>
  <c r="AJ3649"/>
  <c r="AK3649" s="1"/>
  <c r="L3650"/>
  <c r="N3650" s="1"/>
  <c r="P3650" s="1"/>
  <c r="R3650"/>
  <c r="AJ3650"/>
  <c r="AK3650" s="1"/>
  <c r="L3651"/>
  <c r="N3651" s="1"/>
  <c r="P3651" s="1"/>
  <c r="R3651"/>
  <c r="AJ3651"/>
  <c r="AK3651" s="1"/>
  <c r="L3652"/>
  <c r="N3652" s="1"/>
  <c r="P3652" s="1"/>
  <c r="R3652"/>
  <c r="AJ3652"/>
  <c r="AK3652" s="1"/>
  <c r="L3653"/>
  <c r="N3653" s="1"/>
  <c r="P3653" s="1"/>
  <c r="R3653"/>
  <c r="AJ3653"/>
  <c r="AK3653" s="1"/>
  <c r="L3654"/>
  <c r="N3654" s="1"/>
  <c r="P3654" s="1"/>
  <c r="R3654"/>
  <c r="AJ3654"/>
  <c r="AK3654" s="1"/>
  <c r="L3655"/>
  <c r="N3655" s="1"/>
  <c r="P3655" s="1"/>
  <c r="R3655"/>
  <c r="AJ3655"/>
  <c r="AK3655" s="1"/>
  <c r="L3656"/>
  <c r="N3656" s="1"/>
  <c r="P3656" s="1"/>
  <c r="R3656"/>
  <c r="AJ3656"/>
  <c r="AK3656" s="1"/>
  <c r="L3657"/>
  <c r="N3657" s="1"/>
  <c r="P3657" s="1"/>
  <c r="R3657"/>
  <c r="AJ3657"/>
  <c r="AK3657" s="1"/>
  <c r="L3658"/>
  <c r="N3658" s="1"/>
  <c r="P3658" s="1"/>
  <c r="R3658"/>
  <c r="AJ3658"/>
  <c r="AK3658" s="1"/>
  <c r="L3659"/>
  <c r="N3659" s="1"/>
  <c r="P3659" s="1"/>
  <c r="R3659"/>
  <c r="AJ3659"/>
  <c r="AK3659" s="1"/>
  <c r="L3660"/>
  <c r="N3660" s="1"/>
  <c r="P3660" s="1"/>
  <c r="R3660"/>
  <c r="AJ3660"/>
  <c r="AK3660" s="1"/>
  <c r="L3661"/>
  <c r="N3661" s="1"/>
  <c r="P3661" s="1"/>
  <c r="R3661"/>
  <c r="AJ3661"/>
  <c r="AK3661" s="1"/>
  <c r="L3662"/>
  <c r="N3662" s="1"/>
  <c r="P3662" s="1"/>
  <c r="R3662"/>
  <c r="AJ3662"/>
  <c r="AK3662" s="1"/>
  <c r="L3663"/>
  <c r="N3663" s="1"/>
  <c r="P3663" s="1"/>
  <c r="R3663"/>
  <c r="AJ3663"/>
  <c r="AK3663" s="1"/>
  <c r="L3664"/>
  <c r="N3664" s="1"/>
  <c r="P3664" s="1"/>
  <c r="R3664"/>
  <c r="AJ3664"/>
  <c r="AK3664" s="1"/>
  <c r="L3665"/>
  <c r="N3665" s="1"/>
  <c r="P3665" s="1"/>
  <c r="R3665"/>
  <c r="AJ3665"/>
  <c r="AK3665" s="1"/>
  <c r="L3666"/>
  <c r="N3666" s="1"/>
  <c r="P3666" s="1"/>
  <c r="R3666"/>
  <c r="AJ3666"/>
  <c r="AK3666" s="1"/>
  <c r="L3667"/>
  <c r="N3667" s="1"/>
  <c r="P3667" s="1"/>
  <c r="R3667"/>
  <c r="AJ3667"/>
  <c r="AK3667" s="1"/>
  <c r="L3668"/>
  <c r="N3668" s="1"/>
  <c r="P3668" s="1"/>
  <c r="R3668"/>
  <c r="AJ3668"/>
  <c r="AK3668" s="1"/>
  <c r="L3669"/>
  <c r="N3669" s="1"/>
  <c r="P3669" s="1"/>
  <c r="R3669"/>
  <c r="AJ3669"/>
  <c r="AK3669" s="1"/>
  <c r="L3670"/>
  <c r="N3670" s="1"/>
  <c r="P3670" s="1"/>
  <c r="R3670"/>
  <c r="AJ3670"/>
  <c r="AK3670" s="1"/>
  <c r="L3671"/>
  <c r="N3671" s="1"/>
  <c r="P3671" s="1"/>
  <c r="R3671"/>
  <c r="AJ3671"/>
  <c r="AK3671" s="1"/>
  <c r="L3672"/>
  <c r="N3672" s="1"/>
  <c r="P3672" s="1"/>
  <c r="R3672"/>
  <c r="AJ3672"/>
  <c r="AK3672" s="1"/>
  <c r="L3673"/>
  <c r="N3673" s="1"/>
  <c r="P3673" s="1"/>
  <c r="R3673"/>
  <c r="AJ3673"/>
  <c r="AK3673" s="1"/>
  <c r="L3674"/>
  <c r="N3674" s="1"/>
  <c r="P3674" s="1"/>
  <c r="R3674"/>
  <c r="AJ3674"/>
  <c r="AK3674" s="1"/>
  <c r="L3675"/>
  <c r="N3675" s="1"/>
  <c r="P3675" s="1"/>
  <c r="R3675"/>
  <c r="AJ3675"/>
  <c r="AK3675" s="1"/>
  <c r="L3676"/>
  <c r="N3676" s="1"/>
  <c r="P3676" s="1"/>
  <c r="R3676"/>
  <c r="AJ3676"/>
  <c r="AK3676" s="1"/>
  <c r="L3677"/>
  <c r="N3677" s="1"/>
  <c r="P3677" s="1"/>
  <c r="R3677"/>
  <c r="AJ3677"/>
  <c r="AK3677" s="1"/>
  <c r="L3678"/>
  <c r="N3678" s="1"/>
  <c r="P3678" s="1"/>
  <c r="R3678"/>
  <c r="AJ3678"/>
  <c r="AK3678" s="1"/>
  <c r="L3679"/>
  <c r="N3679" s="1"/>
  <c r="P3679" s="1"/>
  <c r="R3679"/>
  <c r="AJ3679"/>
  <c r="AK3679" s="1"/>
  <c r="L3680"/>
  <c r="N3680" s="1"/>
  <c r="P3680" s="1"/>
  <c r="R3680"/>
  <c r="AJ3680"/>
  <c r="AK3680" s="1"/>
  <c r="L3681"/>
  <c r="N3681" s="1"/>
  <c r="P3681" s="1"/>
  <c r="R3681"/>
  <c r="AJ3681"/>
  <c r="AK3681" s="1"/>
  <c r="L3682"/>
  <c r="N3682" s="1"/>
  <c r="P3682" s="1"/>
  <c r="R3682"/>
  <c r="AJ3682"/>
  <c r="AK3682" s="1"/>
  <c r="L3683"/>
  <c r="N3683" s="1"/>
  <c r="P3683" s="1"/>
  <c r="R3683"/>
  <c r="AJ3683"/>
  <c r="AK3683" s="1"/>
  <c r="L3684"/>
  <c r="N3684" s="1"/>
  <c r="P3684" s="1"/>
  <c r="R3684"/>
  <c r="AJ3684"/>
  <c r="AK3684" s="1"/>
  <c r="L3685"/>
  <c r="N3685" s="1"/>
  <c r="P3685" s="1"/>
  <c r="R3685"/>
  <c r="AJ3685"/>
  <c r="AK3685" s="1"/>
  <c r="L3686"/>
  <c r="N3686" s="1"/>
  <c r="P3686" s="1"/>
  <c r="R3686"/>
  <c r="AJ3686"/>
  <c r="AK3686" s="1"/>
  <c r="L3687"/>
  <c r="N3687" s="1"/>
  <c r="P3687" s="1"/>
  <c r="R3687"/>
  <c r="AJ3687"/>
  <c r="AK3687" s="1"/>
  <c r="L3688"/>
  <c r="N3688" s="1"/>
  <c r="P3688" s="1"/>
  <c r="R3688"/>
  <c r="AJ3688"/>
  <c r="AK3688" s="1"/>
  <c r="L3689"/>
  <c r="N3689" s="1"/>
  <c r="P3689" s="1"/>
  <c r="R3689"/>
  <c r="AJ3689"/>
  <c r="AK3689" s="1"/>
  <c r="L3690"/>
  <c r="N3690" s="1"/>
  <c r="P3690" s="1"/>
  <c r="R3690"/>
  <c r="AJ3690"/>
  <c r="AK3690" s="1"/>
  <c r="L3691"/>
  <c r="N3691" s="1"/>
  <c r="P3691" s="1"/>
  <c r="R3691"/>
  <c r="AJ3691"/>
  <c r="AK3691" s="1"/>
  <c r="L3692"/>
  <c r="N3692" s="1"/>
  <c r="P3692" s="1"/>
  <c r="R3692"/>
  <c r="AJ3692"/>
  <c r="AK3692" s="1"/>
  <c r="L3693"/>
  <c r="N3693" s="1"/>
  <c r="P3693" s="1"/>
  <c r="R3693"/>
  <c r="AJ3693"/>
  <c r="AK3693" s="1"/>
  <c r="L3694"/>
  <c r="N3694"/>
  <c r="P3694" s="1"/>
  <c r="R3694"/>
  <c r="AJ3694"/>
  <c r="AK3694" s="1"/>
  <c r="L3695"/>
  <c r="N3695" s="1"/>
  <c r="P3695" s="1"/>
  <c r="R3695"/>
  <c r="AJ3695"/>
  <c r="AK3695" s="1"/>
  <c r="L3696"/>
  <c r="N3696" s="1"/>
  <c r="P3696" s="1"/>
  <c r="R3696"/>
  <c r="AJ3696"/>
  <c r="AK3696" s="1"/>
  <c r="L3697"/>
  <c r="N3697" s="1"/>
  <c r="P3697" s="1"/>
  <c r="R3697"/>
  <c r="AJ3697"/>
  <c r="AK3697" s="1"/>
  <c r="L3698"/>
  <c r="N3698" s="1"/>
  <c r="P3698" s="1"/>
  <c r="R3698"/>
  <c r="AJ3698"/>
  <c r="AK3698" s="1"/>
  <c r="L3699"/>
  <c r="N3699" s="1"/>
  <c r="P3699" s="1"/>
  <c r="R3699"/>
  <c r="AJ3699"/>
  <c r="AK3699" s="1"/>
  <c r="L3700"/>
  <c r="N3700" s="1"/>
  <c r="P3700" s="1"/>
  <c r="R3700"/>
  <c r="AJ3700"/>
  <c r="AK3700" s="1"/>
  <c r="L3701"/>
  <c r="N3701" s="1"/>
  <c r="P3701" s="1"/>
  <c r="R3701"/>
  <c r="AJ3701"/>
  <c r="AK3701" s="1"/>
  <c r="L3702"/>
  <c r="N3702" s="1"/>
  <c r="P3702" s="1"/>
  <c r="R3702"/>
  <c r="AJ3702"/>
  <c r="AK3702" s="1"/>
  <c r="L3703"/>
  <c r="N3703" s="1"/>
  <c r="P3703" s="1"/>
  <c r="R3703"/>
  <c r="AJ3703"/>
  <c r="AK3703" s="1"/>
  <c r="L3704"/>
  <c r="N3704" s="1"/>
  <c r="P3704" s="1"/>
  <c r="R3704"/>
  <c r="AJ3704"/>
  <c r="AK3704" s="1"/>
  <c r="L3705"/>
  <c r="N3705" s="1"/>
  <c r="P3705" s="1"/>
  <c r="R3705"/>
  <c r="AJ3705"/>
  <c r="AK3705" s="1"/>
  <c r="L3706"/>
  <c r="N3706" s="1"/>
  <c r="P3706" s="1"/>
  <c r="R3706"/>
  <c r="AJ3706"/>
  <c r="AK3706" s="1"/>
  <c r="L3707"/>
  <c r="N3707" s="1"/>
  <c r="P3707" s="1"/>
  <c r="R3707"/>
  <c r="AJ3707"/>
  <c r="AK3707" s="1"/>
  <c r="L3708"/>
  <c r="N3708" s="1"/>
  <c r="P3708" s="1"/>
  <c r="R3708"/>
  <c r="AJ3708"/>
  <c r="AK3708" s="1"/>
  <c r="L3709"/>
  <c r="N3709" s="1"/>
  <c r="P3709" s="1"/>
  <c r="R3709"/>
  <c r="AJ3709"/>
  <c r="AK3709" s="1"/>
  <c r="L3710"/>
  <c r="N3710" s="1"/>
  <c r="P3710" s="1"/>
  <c r="R3710"/>
  <c r="AJ3710"/>
  <c r="AK3710" s="1"/>
  <c r="L3711"/>
  <c r="N3711" s="1"/>
  <c r="P3711" s="1"/>
  <c r="R3711"/>
  <c r="AJ3711"/>
  <c r="AK3711" s="1"/>
  <c r="L3712"/>
  <c r="N3712" s="1"/>
  <c r="P3712" s="1"/>
  <c r="R3712"/>
  <c r="AJ3712"/>
  <c r="AK3712" s="1"/>
  <c r="L3713"/>
  <c r="N3713" s="1"/>
  <c r="P3713" s="1"/>
  <c r="R3713"/>
  <c r="AJ3713"/>
  <c r="AK3713" s="1"/>
  <c r="L3714"/>
  <c r="N3714" s="1"/>
  <c r="P3714" s="1"/>
  <c r="R3714"/>
  <c r="AJ3714"/>
  <c r="AK3714" s="1"/>
  <c r="L3715"/>
  <c r="N3715" s="1"/>
  <c r="P3715" s="1"/>
  <c r="R3715"/>
  <c r="AJ3715"/>
  <c r="AK3715" s="1"/>
  <c r="L3716"/>
  <c r="N3716" s="1"/>
  <c r="P3716" s="1"/>
  <c r="R3716"/>
  <c r="AJ3716"/>
  <c r="AK3716" s="1"/>
  <c r="L3717"/>
  <c r="N3717" s="1"/>
  <c r="P3717" s="1"/>
  <c r="R3717"/>
  <c r="AJ3717"/>
  <c r="AK3717" s="1"/>
  <c r="L3718"/>
  <c r="N3718" s="1"/>
  <c r="P3718" s="1"/>
  <c r="R3718"/>
  <c r="AJ3718"/>
  <c r="AK3718" s="1"/>
  <c r="L3719"/>
  <c r="N3719" s="1"/>
  <c r="P3719" s="1"/>
  <c r="R3719"/>
  <c r="AJ3719"/>
  <c r="AK3719" s="1"/>
  <c r="L3720"/>
  <c r="N3720" s="1"/>
  <c r="P3720" s="1"/>
  <c r="R3720"/>
  <c r="AJ3720"/>
  <c r="AK3720" s="1"/>
  <c r="L3721"/>
  <c r="N3721" s="1"/>
  <c r="P3721" s="1"/>
  <c r="R3721"/>
  <c r="AJ3721"/>
  <c r="AK3721" s="1"/>
  <c r="L3722"/>
  <c r="N3722" s="1"/>
  <c r="P3722" s="1"/>
  <c r="R3722"/>
  <c r="AJ3722"/>
  <c r="AK3722" s="1"/>
  <c r="L3723"/>
  <c r="N3723" s="1"/>
  <c r="P3723" s="1"/>
  <c r="R3723"/>
  <c r="AJ3723"/>
  <c r="AK3723" s="1"/>
  <c r="L3724"/>
  <c r="N3724" s="1"/>
  <c r="P3724" s="1"/>
  <c r="R3724"/>
  <c r="AJ3724"/>
  <c r="AK3724" s="1"/>
  <c r="L3725"/>
  <c r="N3725" s="1"/>
  <c r="P3725" s="1"/>
  <c r="R3725"/>
  <c r="AJ3725"/>
  <c r="AK3725" s="1"/>
  <c r="L3726"/>
  <c r="N3726" s="1"/>
  <c r="P3726" s="1"/>
  <c r="R3726"/>
  <c r="AJ3726"/>
  <c r="AK3726" s="1"/>
  <c r="L3727"/>
  <c r="N3727" s="1"/>
  <c r="P3727" s="1"/>
  <c r="R3727"/>
  <c r="AJ3727"/>
  <c r="AK3727" s="1"/>
  <c r="L3728"/>
  <c r="N3728" s="1"/>
  <c r="P3728" s="1"/>
  <c r="R3728"/>
  <c r="AJ3728"/>
  <c r="AK3728" s="1"/>
  <c r="L3729"/>
  <c r="N3729" s="1"/>
  <c r="P3729" s="1"/>
  <c r="R3729"/>
  <c r="AJ3729"/>
  <c r="AK3729" s="1"/>
  <c r="L3730"/>
  <c r="N3730" s="1"/>
  <c r="P3730" s="1"/>
  <c r="R3730"/>
  <c r="AJ3730"/>
  <c r="AK3730" s="1"/>
  <c r="L3731"/>
  <c r="N3731" s="1"/>
  <c r="P3731" s="1"/>
  <c r="R3731"/>
  <c r="AJ3731"/>
  <c r="AK3731" s="1"/>
  <c r="L3732"/>
  <c r="N3732" s="1"/>
  <c r="P3732" s="1"/>
  <c r="R3732"/>
  <c r="AJ3732"/>
  <c r="AK3732" s="1"/>
  <c r="L3733"/>
  <c r="N3733" s="1"/>
  <c r="P3733" s="1"/>
  <c r="R3733"/>
  <c r="AJ3733"/>
  <c r="AK3733" s="1"/>
  <c r="L3734"/>
  <c r="N3734" s="1"/>
  <c r="P3734" s="1"/>
  <c r="R3734"/>
  <c r="AJ3734"/>
  <c r="AK3734" s="1"/>
  <c r="L3735"/>
  <c r="N3735" s="1"/>
  <c r="P3735" s="1"/>
  <c r="R3735"/>
  <c r="AJ3735"/>
  <c r="AK3735" s="1"/>
  <c r="L3736"/>
  <c r="N3736" s="1"/>
  <c r="P3736" s="1"/>
  <c r="R3736"/>
  <c r="AJ3736"/>
  <c r="AK3736" s="1"/>
  <c r="L3737"/>
  <c r="N3737" s="1"/>
  <c r="P3737" s="1"/>
  <c r="R3737"/>
  <c r="AJ3737"/>
  <c r="AK3737" s="1"/>
  <c r="L3738"/>
  <c r="N3738" s="1"/>
  <c r="P3738" s="1"/>
  <c r="R3738"/>
  <c r="AJ3738"/>
  <c r="AK3738" s="1"/>
  <c r="L3739"/>
  <c r="N3739" s="1"/>
  <c r="P3739" s="1"/>
  <c r="R3739"/>
  <c r="AJ3739"/>
  <c r="AK3739" s="1"/>
  <c r="L3740"/>
  <c r="N3740" s="1"/>
  <c r="P3740" s="1"/>
  <c r="R3740"/>
  <c r="AJ3740"/>
  <c r="AK3740" s="1"/>
  <c r="L3741"/>
  <c r="N3741" s="1"/>
  <c r="P3741" s="1"/>
  <c r="R3741"/>
  <c r="AJ3741"/>
  <c r="AK3741" s="1"/>
  <c r="L3742"/>
  <c r="N3742" s="1"/>
  <c r="P3742" s="1"/>
  <c r="R3742"/>
  <c r="AJ3742"/>
  <c r="AK3742" s="1"/>
  <c r="L3743"/>
  <c r="N3743" s="1"/>
  <c r="P3743" s="1"/>
  <c r="R3743"/>
  <c r="AJ3743"/>
  <c r="AK3743" s="1"/>
  <c r="L3744"/>
  <c r="N3744" s="1"/>
  <c r="P3744" s="1"/>
  <c r="R3744"/>
  <c r="AJ3744"/>
  <c r="AK3744" s="1"/>
  <c r="L3745"/>
  <c r="N3745" s="1"/>
  <c r="P3745" s="1"/>
  <c r="R3745"/>
  <c r="AJ3745"/>
  <c r="AK3745" s="1"/>
  <c r="L3746"/>
  <c r="N3746" s="1"/>
  <c r="P3746" s="1"/>
  <c r="R3746"/>
  <c r="AJ3746"/>
  <c r="AK3746" s="1"/>
  <c r="L3747"/>
  <c r="N3747" s="1"/>
  <c r="P3747" s="1"/>
  <c r="R3747"/>
  <c r="AJ3747"/>
  <c r="AK3747" s="1"/>
  <c r="L3748"/>
  <c r="N3748" s="1"/>
  <c r="P3748" s="1"/>
  <c r="R3748"/>
  <c r="AJ3748"/>
  <c r="AK3748" s="1"/>
  <c r="L3749"/>
  <c r="N3749" s="1"/>
  <c r="P3749" s="1"/>
  <c r="R3749"/>
  <c r="AJ3749"/>
  <c r="AK3749" s="1"/>
  <c r="L3750"/>
  <c r="N3750" s="1"/>
  <c r="P3750" s="1"/>
  <c r="R3750"/>
  <c r="AJ3750"/>
  <c r="AK3750" s="1"/>
  <c r="L3751"/>
  <c r="N3751" s="1"/>
  <c r="P3751" s="1"/>
  <c r="R3751"/>
  <c r="AJ3751"/>
  <c r="AK3751" s="1"/>
  <c r="L3752"/>
  <c r="N3752" s="1"/>
  <c r="P3752" s="1"/>
  <c r="R3752"/>
  <c r="AJ3752"/>
  <c r="AK3752" s="1"/>
  <c r="L3753"/>
  <c r="N3753" s="1"/>
  <c r="P3753" s="1"/>
  <c r="R3753"/>
  <c r="AJ3753"/>
  <c r="AK3753" s="1"/>
  <c r="L3754"/>
  <c r="N3754" s="1"/>
  <c r="P3754" s="1"/>
  <c r="R3754"/>
  <c r="AJ3754"/>
  <c r="AK3754" s="1"/>
  <c r="L3755"/>
  <c r="N3755" s="1"/>
  <c r="P3755" s="1"/>
  <c r="R3755"/>
  <c r="AJ3755"/>
  <c r="AK3755" s="1"/>
  <c r="L3756"/>
  <c r="N3756" s="1"/>
  <c r="P3756" s="1"/>
  <c r="R3756"/>
  <c r="AJ3756"/>
  <c r="AK3756" s="1"/>
  <c r="L3757"/>
  <c r="N3757" s="1"/>
  <c r="P3757" s="1"/>
  <c r="R3757"/>
  <c r="AJ3757"/>
  <c r="AK3757" s="1"/>
  <c r="L3758"/>
  <c r="N3758" s="1"/>
  <c r="P3758" s="1"/>
  <c r="R3758"/>
  <c r="AJ3758"/>
  <c r="AK3758" s="1"/>
  <c r="L3759"/>
  <c r="N3759" s="1"/>
  <c r="P3759" s="1"/>
  <c r="R3759"/>
  <c r="AJ3759"/>
  <c r="AK3759" s="1"/>
  <c r="L3760"/>
  <c r="N3760" s="1"/>
  <c r="P3760" s="1"/>
  <c r="R3760"/>
  <c r="AJ3760"/>
  <c r="AK3760" s="1"/>
  <c r="L3761"/>
  <c r="N3761" s="1"/>
  <c r="P3761" s="1"/>
  <c r="R3761"/>
  <c r="AJ3761"/>
  <c r="AK3761" s="1"/>
  <c r="L3762"/>
  <c r="N3762" s="1"/>
  <c r="P3762" s="1"/>
  <c r="R3762"/>
  <c r="AJ3762"/>
  <c r="AK3762" s="1"/>
  <c r="L3763"/>
  <c r="N3763" s="1"/>
  <c r="P3763" s="1"/>
  <c r="R3763"/>
  <c r="AJ3763"/>
  <c r="AK3763" s="1"/>
  <c r="L3764"/>
  <c r="N3764" s="1"/>
  <c r="P3764" s="1"/>
  <c r="R3764"/>
  <c r="AJ3764"/>
  <c r="AK3764" s="1"/>
  <c r="L3765"/>
  <c r="N3765" s="1"/>
  <c r="P3765" s="1"/>
  <c r="R3765"/>
  <c r="AJ3765"/>
  <c r="AK3765" s="1"/>
  <c r="L3766"/>
  <c r="N3766" s="1"/>
  <c r="P3766" s="1"/>
  <c r="R3766"/>
  <c r="AJ3766"/>
  <c r="AK3766" s="1"/>
  <c r="L3767"/>
  <c r="N3767" s="1"/>
  <c r="P3767" s="1"/>
  <c r="R3767"/>
  <c r="AJ3767"/>
  <c r="AK3767" s="1"/>
  <c r="L3768"/>
  <c r="N3768" s="1"/>
  <c r="P3768" s="1"/>
  <c r="R3768"/>
  <c r="AJ3768"/>
  <c r="AK3768" s="1"/>
  <c r="L3769"/>
  <c r="N3769" s="1"/>
  <c r="P3769" s="1"/>
  <c r="R3769"/>
  <c r="AJ3769"/>
  <c r="AK3769" s="1"/>
  <c r="L3770"/>
  <c r="N3770" s="1"/>
  <c r="P3770" s="1"/>
  <c r="R3770"/>
  <c r="AJ3770"/>
  <c r="AK3770" s="1"/>
  <c r="L3771"/>
  <c r="N3771" s="1"/>
  <c r="P3771" s="1"/>
  <c r="R3771"/>
  <c r="AJ3771"/>
  <c r="AK3771" s="1"/>
  <c r="L3772"/>
  <c r="N3772" s="1"/>
  <c r="P3772" s="1"/>
  <c r="R3772"/>
  <c r="AJ3772"/>
  <c r="AK3772" s="1"/>
  <c r="L3773"/>
  <c r="N3773" s="1"/>
  <c r="P3773" s="1"/>
  <c r="R3773"/>
  <c r="AJ3773"/>
  <c r="AK3773" s="1"/>
  <c r="L3774"/>
  <c r="N3774" s="1"/>
  <c r="P3774" s="1"/>
  <c r="R3774"/>
  <c r="AJ3774"/>
  <c r="AK3774" s="1"/>
  <c r="L3775"/>
  <c r="N3775" s="1"/>
  <c r="P3775" s="1"/>
  <c r="R3775"/>
  <c r="AJ3775"/>
  <c r="AK3775" s="1"/>
  <c r="L3776"/>
  <c r="N3776" s="1"/>
  <c r="P3776" s="1"/>
  <c r="R3776"/>
  <c r="AJ3776"/>
  <c r="AK3776" s="1"/>
  <c r="L3777"/>
  <c r="N3777" s="1"/>
  <c r="P3777" s="1"/>
  <c r="R3777"/>
  <c r="AJ3777"/>
  <c r="AK3777" s="1"/>
  <c r="L3778"/>
  <c r="N3778" s="1"/>
  <c r="P3778" s="1"/>
  <c r="R3778"/>
  <c r="AJ3778"/>
  <c r="AK3778" s="1"/>
  <c r="L3779"/>
  <c r="N3779" s="1"/>
  <c r="P3779" s="1"/>
  <c r="R3779"/>
  <c r="AJ3779"/>
  <c r="AK3779" s="1"/>
  <c r="L3780"/>
  <c r="N3780" s="1"/>
  <c r="P3780" s="1"/>
  <c r="R3780"/>
  <c r="AJ3780"/>
  <c r="AK3780" s="1"/>
  <c r="L3781"/>
  <c r="N3781" s="1"/>
  <c r="P3781" s="1"/>
  <c r="R3781"/>
  <c r="AJ3781"/>
  <c r="AK3781" s="1"/>
  <c r="L3782"/>
  <c r="N3782" s="1"/>
  <c r="P3782" s="1"/>
  <c r="R3782"/>
  <c r="AJ3782"/>
  <c r="AK3782" s="1"/>
  <c r="L3783"/>
  <c r="N3783" s="1"/>
  <c r="P3783" s="1"/>
  <c r="R3783"/>
  <c r="AJ3783"/>
  <c r="AK3783" s="1"/>
  <c r="L3784"/>
  <c r="N3784" s="1"/>
  <c r="P3784" s="1"/>
  <c r="R3784"/>
  <c r="AJ3784"/>
  <c r="AK3784" s="1"/>
  <c r="L3785"/>
  <c r="N3785" s="1"/>
  <c r="P3785" s="1"/>
  <c r="R3785"/>
  <c r="AJ3785"/>
  <c r="AK3785" s="1"/>
  <c r="L3786"/>
  <c r="N3786" s="1"/>
  <c r="P3786" s="1"/>
  <c r="R3786"/>
  <c r="AJ3786"/>
  <c r="AK3786" s="1"/>
  <c r="L3787"/>
  <c r="N3787" s="1"/>
  <c r="P3787" s="1"/>
  <c r="R3787"/>
  <c r="AJ3787"/>
  <c r="AK3787" s="1"/>
  <c r="L3788"/>
  <c r="N3788" s="1"/>
  <c r="P3788" s="1"/>
  <c r="R3788"/>
  <c r="AJ3788"/>
  <c r="AK3788" s="1"/>
  <c r="L3789"/>
  <c r="N3789" s="1"/>
  <c r="P3789" s="1"/>
  <c r="R3789"/>
  <c r="AJ3789"/>
  <c r="AK3789" s="1"/>
  <c r="L3790"/>
  <c r="N3790" s="1"/>
  <c r="P3790" s="1"/>
  <c r="R3790"/>
  <c r="AJ3790"/>
  <c r="AK3790" s="1"/>
  <c r="L3791"/>
  <c r="N3791" s="1"/>
  <c r="P3791" s="1"/>
  <c r="R3791"/>
  <c r="AJ3791"/>
  <c r="AK3791" s="1"/>
  <c r="L3792"/>
  <c r="N3792" s="1"/>
  <c r="P3792" s="1"/>
  <c r="R3792"/>
  <c r="AJ3792"/>
  <c r="AK3792" s="1"/>
  <c r="L3793"/>
  <c r="N3793" s="1"/>
  <c r="P3793" s="1"/>
  <c r="R3793"/>
  <c r="AJ3793"/>
  <c r="AK3793" s="1"/>
  <c r="L3794"/>
  <c r="N3794" s="1"/>
  <c r="P3794" s="1"/>
  <c r="R3794"/>
  <c r="AJ3794"/>
  <c r="AK3794" s="1"/>
  <c r="L3795"/>
  <c r="N3795" s="1"/>
  <c r="P3795" s="1"/>
  <c r="R3795"/>
  <c r="AJ3795"/>
  <c r="AK3795" s="1"/>
  <c r="L3796"/>
  <c r="N3796" s="1"/>
  <c r="P3796" s="1"/>
  <c r="R3796"/>
  <c r="AJ3796"/>
  <c r="AK3796" s="1"/>
  <c r="L3797"/>
  <c r="N3797" s="1"/>
  <c r="P3797" s="1"/>
  <c r="R3797"/>
  <c r="AJ3797"/>
  <c r="AK3797" s="1"/>
  <c r="L3798"/>
  <c r="N3798" s="1"/>
  <c r="P3798" s="1"/>
  <c r="R3798"/>
  <c r="AJ3798"/>
  <c r="AK3798" s="1"/>
  <c r="L3799"/>
  <c r="N3799" s="1"/>
  <c r="P3799" s="1"/>
  <c r="R3799"/>
  <c r="AJ3799"/>
  <c r="AK3799" s="1"/>
  <c r="L3800"/>
  <c r="N3800"/>
  <c r="P3800" s="1"/>
  <c r="R3800"/>
  <c r="AJ3800"/>
  <c r="AK3800" s="1"/>
  <c r="L3801"/>
  <c r="N3801" s="1"/>
  <c r="P3801"/>
  <c r="R3801"/>
  <c r="AJ3801"/>
  <c r="AK3801" s="1"/>
  <c r="L3802"/>
  <c r="N3802"/>
  <c r="P3802" s="1"/>
  <c r="R3802"/>
  <c r="AJ3802"/>
  <c r="AK3802" s="1"/>
  <c r="L3803"/>
  <c r="N3803" s="1"/>
  <c r="P3803" s="1"/>
  <c r="R3803"/>
  <c r="AJ3803"/>
  <c r="AK3803" s="1"/>
  <c r="L3804"/>
  <c r="N3804" s="1"/>
  <c r="P3804" s="1"/>
  <c r="R3804"/>
  <c r="AJ3804"/>
  <c r="AK3804" s="1"/>
  <c r="L3805"/>
  <c r="N3805" s="1"/>
  <c r="P3805" s="1"/>
  <c r="R3805"/>
  <c r="AJ3805"/>
  <c r="AK3805" s="1"/>
  <c r="L3806"/>
  <c r="N3806" s="1"/>
  <c r="P3806" s="1"/>
  <c r="R3806"/>
  <c r="AJ3806"/>
  <c r="AK3806" s="1"/>
  <c r="L3807"/>
  <c r="N3807"/>
  <c r="P3807" s="1"/>
  <c r="R3807"/>
  <c r="AJ3807"/>
  <c r="AK3807" s="1"/>
  <c r="L3808"/>
  <c r="N3808" s="1"/>
  <c r="P3808" s="1"/>
  <c r="R3808"/>
  <c r="AJ3808"/>
  <c r="AK3808" s="1"/>
  <c r="L3809"/>
  <c r="N3809" s="1"/>
  <c r="P3809" s="1"/>
  <c r="R3809"/>
  <c r="AJ3809"/>
  <c r="AK3809" s="1"/>
  <c r="L3810"/>
  <c r="N3810" s="1"/>
  <c r="P3810" s="1"/>
  <c r="R3810"/>
  <c r="AJ3810"/>
  <c r="AK3810" s="1"/>
  <c r="L3811"/>
  <c r="N3811" s="1"/>
  <c r="P3811" s="1"/>
  <c r="R3811"/>
  <c r="AJ3811"/>
  <c r="AK3811" s="1"/>
  <c r="L3812"/>
  <c r="N3812"/>
  <c r="P3812" s="1"/>
  <c r="R3812"/>
  <c r="AJ3812"/>
  <c r="AK3812" s="1"/>
  <c r="L3813"/>
  <c r="N3813" s="1"/>
  <c r="P3813"/>
  <c r="R3813"/>
  <c r="AJ3813"/>
  <c r="AK3813" s="1"/>
  <c r="L3814"/>
  <c r="N3814"/>
  <c r="P3814" s="1"/>
  <c r="R3814"/>
  <c r="AJ3814"/>
  <c r="AK3814" s="1"/>
  <c r="L3815"/>
  <c r="N3815" s="1"/>
  <c r="P3815" s="1"/>
  <c r="R3815"/>
  <c r="AJ3815"/>
  <c r="AK3815" s="1"/>
  <c r="L3816"/>
  <c r="N3816" s="1"/>
  <c r="P3816" s="1"/>
  <c r="R3816"/>
  <c r="AJ3816"/>
  <c r="AK3816" s="1"/>
  <c r="L3817"/>
  <c r="N3817" s="1"/>
  <c r="P3817" s="1"/>
  <c r="R3817"/>
  <c r="AJ3817"/>
  <c r="AK3817" s="1"/>
  <c r="L3818"/>
  <c r="N3818" s="1"/>
  <c r="P3818" s="1"/>
  <c r="R3818"/>
  <c r="AJ3818"/>
  <c r="AK3818" s="1"/>
  <c r="L3819"/>
  <c r="N3819" s="1"/>
  <c r="P3819" s="1"/>
  <c r="R3819"/>
  <c r="AJ3819"/>
  <c r="AK3819" s="1"/>
  <c r="L3820"/>
  <c r="N3820" s="1"/>
  <c r="P3820" s="1"/>
  <c r="R3820"/>
  <c r="AJ3820"/>
  <c r="AK3820" s="1"/>
  <c r="L3821"/>
  <c r="N3821" s="1"/>
  <c r="P3821" s="1"/>
  <c r="R3821"/>
  <c r="AJ3821"/>
  <c r="AK3821" s="1"/>
  <c r="L3822"/>
  <c r="N3822" s="1"/>
  <c r="P3822" s="1"/>
  <c r="R3822"/>
  <c r="AJ3822"/>
  <c r="AK3822" s="1"/>
  <c r="L3823"/>
  <c r="N3823" s="1"/>
  <c r="P3823" s="1"/>
  <c r="R3823"/>
  <c r="AJ3823"/>
  <c r="AK3823" s="1"/>
  <c r="L3824"/>
  <c r="N3824" s="1"/>
  <c r="P3824" s="1"/>
  <c r="R3824"/>
  <c r="AJ3824"/>
  <c r="AK3824" s="1"/>
  <c r="L3825"/>
  <c r="N3825" s="1"/>
  <c r="P3825" s="1"/>
  <c r="R3825"/>
  <c r="AJ3825"/>
  <c r="AK3825" s="1"/>
  <c r="L3826"/>
  <c r="N3826" s="1"/>
  <c r="P3826" s="1"/>
  <c r="R3826"/>
  <c r="AJ3826"/>
  <c r="AK3826" s="1"/>
  <c r="L3827"/>
  <c r="N3827" s="1"/>
  <c r="P3827" s="1"/>
  <c r="R3827"/>
  <c r="AJ3827"/>
  <c r="AK3827" s="1"/>
  <c r="L3828"/>
  <c r="N3828" s="1"/>
  <c r="P3828" s="1"/>
  <c r="R3828"/>
  <c r="AJ3828"/>
  <c r="AK3828" s="1"/>
  <c r="L3829"/>
  <c r="N3829" s="1"/>
  <c r="P3829" s="1"/>
  <c r="R3829"/>
  <c r="AJ3829"/>
  <c r="AK3829" s="1"/>
  <c r="L3830"/>
  <c r="N3830" s="1"/>
  <c r="P3830" s="1"/>
  <c r="R3830"/>
  <c r="AJ3830"/>
  <c r="AK3830" s="1"/>
  <c r="L3831"/>
  <c r="N3831" s="1"/>
  <c r="P3831" s="1"/>
  <c r="R3831"/>
  <c r="AJ3831"/>
  <c r="AK3831" s="1"/>
  <c r="L3832"/>
  <c r="N3832" s="1"/>
  <c r="P3832" s="1"/>
  <c r="R3832"/>
  <c r="AJ3832"/>
  <c r="AK3832" s="1"/>
  <c r="L3833"/>
  <c r="N3833" s="1"/>
  <c r="P3833" s="1"/>
  <c r="R3833"/>
  <c r="AJ3833"/>
  <c r="AK3833" s="1"/>
  <c r="L3834"/>
  <c r="N3834" s="1"/>
  <c r="P3834" s="1"/>
  <c r="R3834"/>
  <c r="AJ3834"/>
  <c r="AK3834" s="1"/>
  <c r="L3835"/>
  <c r="N3835" s="1"/>
  <c r="P3835" s="1"/>
  <c r="R3835"/>
  <c r="AJ3835"/>
  <c r="AK3835" s="1"/>
  <c r="L3836"/>
  <c r="N3836" s="1"/>
  <c r="P3836" s="1"/>
  <c r="R3836"/>
  <c r="AJ3836"/>
  <c r="AK3836" s="1"/>
  <c r="L3837"/>
  <c r="N3837" s="1"/>
  <c r="P3837" s="1"/>
  <c r="R3837"/>
  <c r="AJ3837"/>
  <c r="AK3837" s="1"/>
  <c r="L3838"/>
  <c r="N3838" s="1"/>
  <c r="P3838" s="1"/>
  <c r="R3838"/>
  <c r="AJ3838"/>
  <c r="AK3838" s="1"/>
  <c r="L3839"/>
  <c r="N3839" s="1"/>
  <c r="P3839" s="1"/>
  <c r="R3839"/>
  <c r="AJ3839"/>
  <c r="AK3839" s="1"/>
  <c r="L3840"/>
  <c r="N3840" s="1"/>
  <c r="P3840" s="1"/>
  <c r="R3840"/>
  <c r="AJ3840"/>
  <c r="AK3840" s="1"/>
  <c r="L3841"/>
  <c r="N3841" s="1"/>
  <c r="P3841" s="1"/>
  <c r="R3841"/>
  <c r="AJ3841"/>
  <c r="AK3841" s="1"/>
  <c r="L3842"/>
  <c r="N3842" s="1"/>
  <c r="P3842" s="1"/>
  <c r="R3842"/>
  <c r="AJ3842"/>
  <c r="AK3842" s="1"/>
  <c r="L3843"/>
  <c r="N3843" s="1"/>
  <c r="P3843" s="1"/>
  <c r="R3843"/>
  <c r="AJ3843"/>
  <c r="AK3843" s="1"/>
  <c r="L3844"/>
  <c r="N3844" s="1"/>
  <c r="P3844" s="1"/>
  <c r="R3844"/>
  <c r="AJ3844"/>
  <c r="AK3844" s="1"/>
  <c r="L3845"/>
  <c r="N3845" s="1"/>
  <c r="P3845" s="1"/>
  <c r="R3845"/>
  <c r="AJ3845"/>
  <c r="AK3845" s="1"/>
  <c r="L3846"/>
  <c r="N3846" s="1"/>
  <c r="P3846" s="1"/>
  <c r="R3846"/>
  <c r="AJ3846"/>
  <c r="AK3846" s="1"/>
  <c r="L3847"/>
  <c r="N3847" s="1"/>
  <c r="P3847" s="1"/>
  <c r="R3847"/>
  <c r="AJ3847"/>
  <c r="AK3847" s="1"/>
  <c r="L3848"/>
  <c r="N3848" s="1"/>
  <c r="P3848" s="1"/>
  <c r="R3848"/>
  <c r="AJ3848"/>
  <c r="AK3848" s="1"/>
  <c r="L3849"/>
  <c r="N3849" s="1"/>
  <c r="P3849" s="1"/>
  <c r="R3849"/>
  <c r="AJ3849"/>
  <c r="AK3849" s="1"/>
  <c r="L3850"/>
  <c r="N3850" s="1"/>
  <c r="P3850" s="1"/>
  <c r="R3850"/>
  <c r="AJ3850"/>
  <c r="AK3850" s="1"/>
  <c r="L3851"/>
  <c r="N3851" s="1"/>
  <c r="P3851" s="1"/>
  <c r="R3851"/>
  <c r="AJ3851"/>
  <c r="AK3851" s="1"/>
  <c r="L3852"/>
  <c r="N3852" s="1"/>
  <c r="P3852" s="1"/>
  <c r="R3852"/>
  <c r="AJ3852"/>
  <c r="AK3852" s="1"/>
  <c r="L3853"/>
  <c r="N3853" s="1"/>
  <c r="P3853" s="1"/>
  <c r="R3853"/>
  <c r="AJ3853"/>
  <c r="AK3853" s="1"/>
  <c r="L3854"/>
  <c r="N3854" s="1"/>
  <c r="P3854" s="1"/>
  <c r="R3854"/>
  <c r="AJ3854"/>
  <c r="AK3854" s="1"/>
  <c r="L3855"/>
  <c r="N3855" s="1"/>
  <c r="P3855" s="1"/>
  <c r="R3855"/>
  <c r="AJ3855"/>
  <c r="AK3855" s="1"/>
  <c r="L3856"/>
  <c r="N3856" s="1"/>
  <c r="P3856" s="1"/>
  <c r="R3856"/>
  <c r="AJ3856"/>
  <c r="AK3856" s="1"/>
  <c r="L3857"/>
  <c r="N3857" s="1"/>
  <c r="P3857" s="1"/>
  <c r="R3857"/>
  <c r="AJ3857"/>
  <c r="AK3857" s="1"/>
  <c r="L3858"/>
  <c r="N3858" s="1"/>
  <c r="P3858" s="1"/>
  <c r="R3858"/>
  <c r="AJ3858"/>
  <c r="AK3858" s="1"/>
  <c r="L3859"/>
  <c r="N3859" s="1"/>
  <c r="P3859" s="1"/>
  <c r="R3859"/>
  <c r="AJ3859"/>
  <c r="AK3859" s="1"/>
  <c r="L3860"/>
  <c r="N3860" s="1"/>
  <c r="P3860" s="1"/>
  <c r="R3860"/>
  <c r="AJ3860"/>
  <c r="AK3860" s="1"/>
  <c r="L3861"/>
  <c r="N3861" s="1"/>
  <c r="P3861" s="1"/>
  <c r="R3861"/>
  <c r="AJ3861"/>
  <c r="AK3861" s="1"/>
  <c r="L3862"/>
  <c r="N3862" s="1"/>
  <c r="P3862" s="1"/>
  <c r="R3862"/>
  <c r="AJ3862"/>
  <c r="AK3862" s="1"/>
  <c r="L3863"/>
  <c r="N3863" s="1"/>
  <c r="P3863" s="1"/>
  <c r="R3863"/>
  <c r="AJ3863"/>
  <c r="AK3863" s="1"/>
  <c r="L3864"/>
  <c r="N3864" s="1"/>
  <c r="P3864" s="1"/>
  <c r="R3864"/>
  <c r="AJ3864"/>
  <c r="AK3864" s="1"/>
  <c r="L3865"/>
  <c r="N3865" s="1"/>
  <c r="P3865" s="1"/>
  <c r="R3865"/>
  <c r="AJ3865"/>
  <c r="AK3865" s="1"/>
  <c r="L3866"/>
  <c r="N3866" s="1"/>
  <c r="P3866" s="1"/>
  <c r="R3866"/>
  <c r="AJ3866"/>
  <c r="AK3866" s="1"/>
  <c r="L3867"/>
  <c r="N3867" s="1"/>
  <c r="P3867" s="1"/>
  <c r="R3867"/>
  <c r="AJ3867"/>
  <c r="AK3867" s="1"/>
  <c r="L3868"/>
  <c r="N3868" s="1"/>
  <c r="P3868" s="1"/>
  <c r="R3868"/>
  <c r="AJ3868"/>
  <c r="AK3868" s="1"/>
  <c r="L3869"/>
  <c r="N3869" s="1"/>
  <c r="P3869" s="1"/>
  <c r="R3869"/>
  <c r="AJ3869"/>
  <c r="AK3869" s="1"/>
  <c r="L3870"/>
  <c r="N3870" s="1"/>
  <c r="P3870" s="1"/>
  <c r="R3870"/>
  <c r="AJ3870"/>
  <c r="AK3870" s="1"/>
  <c r="L3871"/>
  <c r="N3871" s="1"/>
  <c r="P3871" s="1"/>
  <c r="R3871"/>
  <c r="AJ3871"/>
  <c r="AK3871" s="1"/>
  <c r="L3872"/>
  <c r="N3872" s="1"/>
  <c r="P3872" s="1"/>
  <c r="R3872"/>
  <c r="AJ3872"/>
  <c r="AK3872" s="1"/>
  <c r="L3873"/>
  <c r="N3873" s="1"/>
  <c r="P3873" s="1"/>
  <c r="R3873"/>
  <c r="AJ3873"/>
  <c r="AK3873" s="1"/>
  <c r="L3874"/>
  <c r="N3874" s="1"/>
  <c r="P3874" s="1"/>
  <c r="R3874"/>
  <c r="AJ3874"/>
  <c r="AK3874" s="1"/>
  <c r="L3875"/>
  <c r="N3875" s="1"/>
  <c r="P3875" s="1"/>
  <c r="R3875"/>
  <c r="AJ3875"/>
  <c r="AK3875" s="1"/>
  <c r="L3876"/>
  <c r="N3876" s="1"/>
  <c r="P3876" s="1"/>
  <c r="R3876"/>
  <c r="AJ3876"/>
  <c r="AK3876" s="1"/>
  <c r="L3877"/>
  <c r="N3877" s="1"/>
  <c r="P3877" s="1"/>
  <c r="R3877"/>
  <c r="AJ3877"/>
  <c r="AK3877" s="1"/>
  <c r="L3878"/>
  <c r="N3878" s="1"/>
  <c r="P3878" s="1"/>
  <c r="R3878"/>
  <c r="AJ3878"/>
  <c r="AK3878" s="1"/>
  <c r="L3879"/>
  <c r="N3879" s="1"/>
  <c r="P3879" s="1"/>
  <c r="R3879"/>
  <c r="AJ3879"/>
  <c r="AK3879" s="1"/>
  <c r="L3880"/>
  <c r="N3880" s="1"/>
  <c r="P3880" s="1"/>
  <c r="R3880"/>
  <c r="AJ3880"/>
  <c r="AK3880" s="1"/>
  <c r="L3881"/>
  <c r="N3881" s="1"/>
  <c r="P3881" s="1"/>
  <c r="R3881"/>
  <c r="AJ3881"/>
  <c r="AK3881" s="1"/>
  <c r="L3882"/>
  <c r="N3882" s="1"/>
  <c r="P3882" s="1"/>
  <c r="R3882"/>
  <c r="AJ3882"/>
  <c r="AK3882" s="1"/>
  <c r="L3883"/>
  <c r="N3883" s="1"/>
  <c r="P3883" s="1"/>
  <c r="R3883"/>
  <c r="AJ3883"/>
  <c r="AK3883" s="1"/>
  <c r="L3884"/>
  <c r="N3884" s="1"/>
  <c r="P3884" s="1"/>
  <c r="R3884"/>
  <c r="AJ3884"/>
  <c r="AK3884" s="1"/>
  <c r="L3885"/>
  <c r="N3885" s="1"/>
  <c r="P3885" s="1"/>
  <c r="R3885"/>
  <c r="AJ3885"/>
  <c r="AK3885" s="1"/>
  <c r="L3886"/>
  <c r="N3886" s="1"/>
  <c r="P3886" s="1"/>
  <c r="R3886"/>
  <c r="AJ3886"/>
  <c r="AK3886" s="1"/>
  <c r="L3887"/>
  <c r="N3887" s="1"/>
  <c r="P3887" s="1"/>
  <c r="R3887"/>
  <c r="AJ3887"/>
  <c r="AK3887" s="1"/>
  <c r="L3888"/>
  <c r="N3888" s="1"/>
  <c r="P3888" s="1"/>
  <c r="R3888"/>
  <c r="AJ3888"/>
  <c r="AK3888" s="1"/>
  <c r="L3889"/>
  <c r="N3889" s="1"/>
  <c r="P3889" s="1"/>
  <c r="R3889"/>
  <c r="AJ3889"/>
  <c r="AK3889" s="1"/>
  <c r="L3890"/>
  <c r="N3890" s="1"/>
  <c r="P3890" s="1"/>
  <c r="R3890"/>
  <c r="AJ3890"/>
  <c r="AK3890" s="1"/>
  <c r="L3891"/>
  <c r="N3891" s="1"/>
  <c r="P3891" s="1"/>
  <c r="R3891"/>
  <c r="AJ3891"/>
  <c r="AK3891" s="1"/>
  <c r="L3892"/>
  <c r="N3892" s="1"/>
  <c r="P3892" s="1"/>
  <c r="R3892"/>
  <c r="AJ3892"/>
  <c r="AK3892" s="1"/>
  <c r="L3893"/>
  <c r="N3893" s="1"/>
  <c r="P3893" s="1"/>
  <c r="R3893"/>
  <c r="AJ3893"/>
  <c r="AK3893" s="1"/>
  <c r="L3894"/>
  <c r="N3894" s="1"/>
  <c r="P3894" s="1"/>
  <c r="R3894"/>
  <c r="AJ3894"/>
  <c r="AK3894" s="1"/>
  <c r="L3895"/>
  <c r="N3895" s="1"/>
  <c r="P3895" s="1"/>
  <c r="R3895"/>
  <c r="AJ3895"/>
  <c r="AK3895" s="1"/>
  <c r="L3896"/>
  <c r="N3896" s="1"/>
  <c r="P3896" s="1"/>
  <c r="R3896"/>
  <c r="AJ3896"/>
  <c r="AK3896" s="1"/>
  <c r="L3897"/>
  <c r="N3897" s="1"/>
  <c r="P3897" s="1"/>
  <c r="R3897"/>
  <c r="AJ3897"/>
  <c r="AK3897" s="1"/>
  <c r="L3898"/>
  <c r="N3898" s="1"/>
  <c r="P3898" s="1"/>
  <c r="R3898"/>
  <c r="AJ3898"/>
  <c r="AK3898" s="1"/>
  <c r="L3899"/>
  <c r="N3899" s="1"/>
  <c r="P3899" s="1"/>
  <c r="R3899"/>
  <c r="AJ3899"/>
  <c r="AK3899" s="1"/>
  <c r="L3900"/>
  <c r="N3900" s="1"/>
  <c r="P3900" s="1"/>
  <c r="R3900"/>
  <c r="AJ3900"/>
  <c r="AK3900" s="1"/>
  <c r="L3901"/>
  <c r="N3901" s="1"/>
  <c r="P3901" s="1"/>
  <c r="R3901"/>
  <c r="AJ3901"/>
  <c r="AK3901" s="1"/>
  <c r="L3902"/>
  <c r="N3902" s="1"/>
  <c r="P3902" s="1"/>
  <c r="R3902"/>
  <c r="AJ3902"/>
  <c r="AK3902" s="1"/>
  <c r="L3903"/>
  <c r="N3903" s="1"/>
  <c r="P3903" s="1"/>
  <c r="R3903"/>
  <c r="AJ3903"/>
  <c r="AK3903" s="1"/>
  <c r="L3904"/>
  <c r="N3904" s="1"/>
  <c r="P3904" s="1"/>
  <c r="R3904"/>
  <c r="AJ3904"/>
  <c r="AK3904" s="1"/>
  <c r="L3905"/>
  <c r="N3905" s="1"/>
  <c r="P3905" s="1"/>
  <c r="R3905"/>
  <c r="AJ3905"/>
  <c r="AK3905" s="1"/>
  <c r="L3906"/>
  <c r="N3906" s="1"/>
  <c r="P3906" s="1"/>
  <c r="R3906"/>
  <c r="AJ3906"/>
  <c r="AK3906" s="1"/>
  <c r="L3907"/>
  <c r="N3907" s="1"/>
  <c r="P3907" s="1"/>
  <c r="R3907"/>
  <c r="AJ3907"/>
  <c r="AK3907" s="1"/>
  <c r="L3908"/>
  <c r="N3908" s="1"/>
  <c r="P3908" s="1"/>
  <c r="R3908"/>
  <c r="AJ3908"/>
  <c r="AK3908" s="1"/>
  <c r="L3909"/>
  <c r="N3909" s="1"/>
  <c r="P3909" s="1"/>
  <c r="R3909"/>
  <c r="AJ3909"/>
  <c r="AK3909" s="1"/>
  <c r="L3910"/>
  <c r="N3910" s="1"/>
  <c r="P3910" s="1"/>
  <c r="R3910"/>
  <c r="AJ3910"/>
  <c r="AK3910" s="1"/>
  <c r="L3911"/>
  <c r="N3911" s="1"/>
  <c r="P3911" s="1"/>
  <c r="R3911"/>
  <c r="AJ3911"/>
  <c r="AK3911" s="1"/>
  <c r="L3912"/>
  <c r="N3912" s="1"/>
  <c r="P3912" s="1"/>
  <c r="R3912"/>
  <c r="AJ3912"/>
  <c r="AK3912" s="1"/>
  <c r="L3913"/>
  <c r="N3913" s="1"/>
  <c r="P3913" s="1"/>
  <c r="R3913"/>
  <c r="AJ3913"/>
  <c r="AK3913" s="1"/>
  <c r="L3914"/>
  <c r="N3914" s="1"/>
  <c r="P3914" s="1"/>
  <c r="R3914"/>
  <c r="AJ3914"/>
  <c r="AK3914" s="1"/>
  <c r="L3915"/>
  <c r="N3915" s="1"/>
  <c r="P3915" s="1"/>
  <c r="R3915"/>
  <c r="AJ3915"/>
  <c r="AK3915" s="1"/>
  <c r="L3916"/>
  <c r="N3916" s="1"/>
  <c r="P3916" s="1"/>
  <c r="R3916"/>
  <c r="AJ3916"/>
  <c r="AK3916" s="1"/>
  <c r="L3917"/>
  <c r="N3917" s="1"/>
  <c r="P3917" s="1"/>
  <c r="R3917"/>
  <c r="AJ3917"/>
  <c r="AK3917" s="1"/>
  <c r="L3918"/>
  <c r="N3918" s="1"/>
  <c r="P3918" s="1"/>
  <c r="R3918"/>
  <c r="AJ3918"/>
  <c r="AK3918" s="1"/>
  <c r="L3919"/>
  <c r="N3919" s="1"/>
  <c r="P3919" s="1"/>
  <c r="R3919"/>
  <c r="AJ3919"/>
  <c r="AK3919" s="1"/>
  <c r="L3920"/>
  <c r="N3920" s="1"/>
  <c r="P3920" s="1"/>
  <c r="R3920"/>
  <c r="AJ3920"/>
  <c r="AK3920" s="1"/>
  <c r="L3921"/>
  <c r="N3921" s="1"/>
  <c r="P3921" s="1"/>
  <c r="R3921"/>
  <c r="AJ3921"/>
  <c r="AK3921" s="1"/>
  <c r="L3922"/>
  <c r="N3922" s="1"/>
  <c r="P3922" s="1"/>
  <c r="R3922"/>
  <c r="AJ3922"/>
  <c r="AK3922" s="1"/>
  <c r="L3923"/>
  <c r="N3923" s="1"/>
  <c r="P3923" s="1"/>
  <c r="R3923"/>
  <c r="AJ3923"/>
  <c r="AK3923" s="1"/>
  <c r="L3924"/>
  <c r="N3924" s="1"/>
  <c r="P3924" s="1"/>
  <c r="R3924"/>
  <c r="AJ3924"/>
  <c r="AK3924" s="1"/>
  <c r="L3925"/>
  <c r="N3925" s="1"/>
  <c r="P3925" s="1"/>
  <c r="R3925"/>
  <c r="AJ3925"/>
  <c r="AK3925" s="1"/>
  <c r="L3926"/>
  <c r="N3926" s="1"/>
  <c r="P3926" s="1"/>
  <c r="R3926"/>
  <c r="AJ3926"/>
  <c r="AK3926" s="1"/>
  <c r="L3927"/>
  <c r="N3927" s="1"/>
  <c r="P3927" s="1"/>
  <c r="R3927"/>
  <c r="AJ3927"/>
  <c r="AK3927" s="1"/>
  <c r="L3928"/>
  <c r="N3928"/>
  <c r="P3928" s="1"/>
  <c r="R3928"/>
  <c r="AJ3928"/>
  <c r="AK3928" s="1"/>
  <c r="L3929"/>
  <c r="N3929" s="1"/>
  <c r="P3929"/>
  <c r="R3929"/>
  <c r="AJ3929"/>
  <c r="AK3929" s="1"/>
  <c r="L3930"/>
  <c r="N3930"/>
  <c r="P3930" s="1"/>
  <c r="R3930"/>
  <c r="AJ3930"/>
  <c r="AK3930" s="1"/>
  <c r="L3931"/>
  <c r="N3931" s="1"/>
  <c r="P3931" s="1"/>
  <c r="R3931"/>
  <c r="AJ3931"/>
  <c r="AK3931" s="1"/>
  <c r="L3932"/>
  <c r="N3932" s="1"/>
  <c r="P3932" s="1"/>
  <c r="R3932"/>
  <c r="AJ3932"/>
  <c r="AK3932" s="1"/>
  <c r="L3933"/>
  <c r="N3933" s="1"/>
  <c r="P3933" s="1"/>
  <c r="R3933"/>
  <c r="AJ3933"/>
  <c r="AK3933" s="1"/>
  <c r="L3934"/>
  <c r="N3934" s="1"/>
  <c r="P3934" s="1"/>
  <c r="R3934"/>
  <c r="AJ3934"/>
  <c r="AK3934" s="1"/>
  <c r="L3935"/>
  <c r="N3935"/>
  <c r="P3935" s="1"/>
  <c r="R3935"/>
  <c r="AJ3935"/>
  <c r="AK3935" s="1"/>
  <c r="L3936"/>
  <c r="N3936" s="1"/>
  <c r="P3936" s="1"/>
  <c r="R3936"/>
  <c r="AJ3936"/>
  <c r="AK3936" s="1"/>
  <c r="L3937"/>
  <c r="N3937" s="1"/>
  <c r="P3937" s="1"/>
  <c r="R3937"/>
  <c r="AJ3937"/>
  <c r="AK3937" s="1"/>
  <c r="L3938"/>
  <c r="N3938" s="1"/>
  <c r="P3938" s="1"/>
  <c r="R3938"/>
  <c r="AJ3938"/>
  <c r="AK3938" s="1"/>
  <c r="L3939"/>
  <c r="N3939" s="1"/>
  <c r="P3939" s="1"/>
  <c r="R3939"/>
  <c r="AJ3939"/>
  <c r="AK3939" s="1"/>
  <c r="L3940"/>
  <c r="N3940"/>
  <c r="P3940" s="1"/>
  <c r="R3940"/>
  <c r="AJ3940"/>
  <c r="AK3940" s="1"/>
  <c r="L3941"/>
  <c r="N3941" s="1"/>
  <c r="P3941"/>
  <c r="R3941"/>
  <c r="AJ3941"/>
  <c r="AK3941" s="1"/>
  <c r="L3942"/>
  <c r="N3942"/>
  <c r="P3942" s="1"/>
  <c r="R3942"/>
  <c r="AJ3942"/>
  <c r="AK3942" s="1"/>
  <c r="L3943"/>
  <c r="N3943" s="1"/>
  <c r="P3943" s="1"/>
  <c r="R3943"/>
  <c r="AJ3943"/>
  <c r="AK3943" s="1"/>
  <c r="L3944"/>
  <c r="N3944" s="1"/>
  <c r="P3944" s="1"/>
  <c r="R3944"/>
  <c r="AJ3944"/>
  <c r="AK3944" s="1"/>
  <c r="L3945"/>
  <c r="N3945" s="1"/>
  <c r="P3945" s="1"/>
  <c r="R3945"/>
  <c r="AJ3945"/>
  <c r="AK3945" s="1"/>
  <c r="L3946"/>
  <c r="N3946" s="1"/>
  <c r="P3946" s="1"/>
  <c r="R3946"/>
  <c r="AJ3946"/>
  <c r="AK3946" s="1"/>
  <c r="L3947"/>
  <c r="N3947" s="1"/>
  <c r="P3947" s="1"/>
  <c r="R3947"/>
  <c r="AJ3947"/>
  <c r="AK3947" s="1"/>
  <c r="L3948"/>
  <c r="N3948" s="1"/>
  <c r="P3948" s="1"/>
  <c r="R3948"/>
  <c r="AJ3948"/>
  <c r="AK3948" s="1"/>
  <c r="L3949"/>
  <c r="N3949" s="1"/>
  <c r="P3949" s="1"/>
  <c r="R3949"/>
  <c r="AJ3949"/>
  <c r="AK3949" s="1"/>
  <c r="L3950"/>
  <c r="N3950" s="1"/>
  <c r="P3950" s="1"/>
  <c r="R3950"/>
  <c r="AJ3950"/>
  <c r="AK3950" s="1"/>
  <c r="L3951"/>
  <c r="N3951" s="1"/>
  <c r="P3951" s="1"/>
  <c r="R3951"/>
  <c r="AJ3951"/>
  <c r="AK3951" s="1"/>
  <c r="L3952"/>
  <c r="N3952" s="1"/>
  <c r="P3952" s="1"/>
  <c r="R3952"/>
  <c r="AJ3952"/>
  <c r="AK3952" s="1"/>
  <c r="L3953"/>
  <c r="N3953" s="1"/>
  <c r="P3953" s="1"/>
  <c r="R3953"/>
  <c r="AJ3953"/>
  <c r="AK3953" s="1"/>
  <c r="L3954"/>
  <c r="N3954" s="1"/>
  <c r="P3954" s="1"/>
  <c r="R3954"/>
  <c r="AJ3954"/>
  <c r="AK3954" s="1"/>
  <c r="L3955"/>
  <c r="N3955" s="1"/>
  <c r="P3955" s="1"/>
  <c r="R3955"/>
  <c r="AJ3955"/>
  <c r="AK3955" s="1"/>
  <c r="L3956"/>
  <c r="N3956" s="1"/>
  <c r="P3956" s="1"/>
  <c r="R3956"/>
  <c r="AJ3956"/>
  <c r="AK3956" s="1"/>
  <c r="L3957"/>
  <c r="N3957" s="1"/>
  <c r="P3957" s="1"/>
  <c r="R3957"/>
  <c r="AJ3957"/>
  <c r="AK3957" s="1"/>
  <c r="L3958"/>
  <c r="N3958" s="1"/>
  <c r="P3958" s="1"/>
  <c r="R3958"/>
  <c r="AJ3958"/>
  <c r="AK3958" s="1"/>
  <c r="L3959"/>
  <c r="N3959" s="1"/>
  <c r="P3959" s="1"/>
  <c r="R3959"/>
  <c r="AJ3959"/>
  <c r="AK3959" s="1"/>
  <c r="L3960"/>
  <c r="N3960" s="1"/>
  <c r="P3960" s="1"/>
  <c r="R3960"/>
  <c r="AJ3960"/>
  <c r="AK3960" s="1"/>
  <c r="L3961"/>
  <c r="N3961" s="1"/>
  <c r="P3961" s="1"/>
  <c r="R3961"/>
  <c r="AJ3961"/>
  <c r="AK3961" s="1"/>
  <c r="L3962"/>
  <c r="N3962" s="1"/>
  <c r="P3962" s="1"/>
  <c r="R3962"/>
  <c r="AJ3962"/>
  <c r="AK3962" s="1"/>
  <c r="L3963"/>
  <c r="N3963" s="1"/>
  <c r="P3963" s="1"/>
  <c r="R3963"/>
  <c r="AJ3963"/>
  <c r="AK3963" s="1"/>
  <c r="L3964"/>
  <c r="N3964" s="1"/>
  <c r="P3964" s="1"/>
  <c r="R3964"/>
  <c r="AJ3964"/>
  <c r="AK3964" s="1"/>
  <c r="L3965"/>
  <c r="N3965" s="1"/>
  <c r="P3965" s="1"/>
  <c r="R3965"/>
  <c r="AJ3965"/>
  <c r="AK3965" s="1"/>
  <c r="L3966"/>
  <c r="N3966" s="1"/>
  <c r="P3966" s="1"/>
  <c r="R3966"/>
  <c r="AJ3966"/>
  <c r="AK3966" s="1"/>
  <c r="L3967"/>
  <c r="N3967" s="1"/>
  <c r="P3967" s="1"/>
  <c r="R3967"/>
  <c r="AJ3967"/>
  <c r="AK3967" s="1"/>
  <c r="L3968"/>
  <c r="N3968" s="1"/>
  <c r="P3968" s="1"/>
  <c r="R3968"/>
  <c r="AJ3968"/>
  <c r="AK3968" s="1"/>
  <c r="L3969"/>
  <c r="N3969" s="1"/>
  <c r="P3969" s="1"/>
  <c r="R3969"/>
  <c r="AJ3969"/>
  <c r="AK3969" s="1"/>
  <c r="L3970"/>
  <c r="N3970" s="1"/>
  <c r="P3970" s="1"/>
  <c r="R3970"/>
  <c r="AJ3970"/>
  <c r="AK3970" s="1"/>
  <c r="L3971"/>
  <c r="N3971" s="1"/>
  <c r="P3971" s="1"/>
  <c r="R3971"/>
  <c r="AJ3971"/>
  <c r="AK3971" s="1"/>
  <c r="L3972"/>
  <c r="N3972" s="1"/>
  <c r="P3972" s="1"/>
  <c r="R3972"/>
  <c r="AJ3972"/>
  <c r="AK3972" s="1"/>
  <c r="L3973"/>
  <c r="N3973" s="1"/>
  <c r="P3973" s="1"/>
  <c r="R3973"/>
  <c r="AJ3973"/>
  <c r="AK3973" s="1"/>
  <c r="L3974"/>
  <c r="N3974" s="1"/>
  <c r="P3974" s="1"/>
  <c r="R3974"/>
  <c r="AJ3974"/>
  <c r="AK3974" s="1"/>
  <c r="L3975"/>
  <c r="N3975" s="1"/>
  <c r="P3975" s="1"/>
  <c r="R3975"/>
  <c r="AJ3975"/>
  <c r="AK3975" s="1"/>
  <c r="L3976"/>
  <c r="N3976" s="1"/>
  <c r="P3976" s="1"/>
  <c r="R3976"/>
  <c r="AJ3976"/>
  <c r="AK3976" s="1"/>
  <c r="L3977"/>
  <c r="N3977" s="1"/>
  <c r="P3977" s="1"/>
  <c r="R3977"/>
  <c r="AJ3977"/>
  <c r="AK3977" s="1"/>
  <c r="L3978"/>
  <c r="N3978" s="1"/>
  <c r="P3978" s="1"/>
  <c r="R3978"/>
  <c r="AJ3978"/>
  <c r="AK3978" s="1"/>
  <c r="L3979"/>
  <c r="N3979" s="1"/>
  <c r="P3979" s="1"/>
  <c r="R3979"/>
  <c r="AJ3979"/>
  <c r="AK3979" s="1"/>
  <c r="L3980"/>
  <c r="N3980" s="1"/>
  <c r="P3980" s="1"/>
  <c r="R3980"/>
  <c r="AJ3980"/>
  <c r="AK3980" s="1"/>
  <c r="L3981"/>
  <c r="N3981" s="1"/>
  <c r="P3981" s="1"/>
  <c r="R3981"/>
  <c r="AJ3981"/>
  <c r="AK3981" s="1"/>
  <c r="L3982"/>
  <c r="N3982" s="1"/>
  <c r="P3982" s="1"/>
  <c r="R3982"/>
  <c r="AJ3982"/>
  <c r="AK3982" s="1"/>
  <c r="L3983"/>
  <c r="N3983" s="1"/>
  <c r="P3983" s="1"/>
  <c r="R3983"/>
  <c r="AJ3983"/>
  <c r="AK3983" s="1"/>
  <c r="L3984"/>
  <c r="N3984" s="1"/>
  <c r="P3984" s="1"/>
  <c r="R3984"/>
  <c r="AJ3984"/>
  <c r="AK3984" s="1"/>
  <c r="L3985"/>
  <c r="N3985" s="1"/>
  <c r="P3985" s="1"/>
  <c r="R3985"/>
  <c r="AJ3985"/>
  <c r="AK3985" s="1"/>
  <c r="L3986"/>
  <c r="N3986" s="1"/>
  <c r="P3986" s="1"/>
  <c r="R3986"/>
  <c r="AJ3986"/>
  <c r="AK3986" s="1"/>
  <c r="L3987"/>
  <c r="N3987" s="1"/>
  <c r="P3987" s="1"/>
  <c r="R3987"/>
  <c r="AJ3987"/>
  <c r="AK3987" s="1"/>
  <c r="L3988"/>
  <c r="N3988" s="1"/>
  <c r="P3988" s="1"/>
  <c r="R3988"/>
  <c r="AJ3988"/>
  <c r="AK3988" s="1"/>
  <c r="L3989"/>
  <c r="N3989" s="1"/>
  <c r="P3989" s="1"/>
  <c r="R3989"/>
  <c r="AJ3989"/>
  <c r="AK3989" s="1"/>
  <c r="L3990"/>
  <c r="N3990" s="1"/>
  <c r="P3990" s="1"/>
  <c r="R3990"/>
  <c r="AJ3990"/>
  <c r="AK3990" s="1"/>
  <c r="L3991"/>
  <c r="N3991" s="1"/>
  <c r="P3991" s="1"/>
  <c r="R3991"/>
  <c r="AJ3991"/>
  <c r="AK3991" s="1"/>
  <c r="L3992"/>
  <c r="N3992" s="1"/>
  <c r="P3992" s="1"/>
  <c r="R3992"/>
  <c r="AJ3992"/>
  <c r="AK3992" s="1"/>
  <c r="L3993"/>
  <c r="N3993" s="1"/>
  <c r="P3993" s="1"/>
  <c r="R3993"/>
  <c r="AJ3993"/>
  <c r="AK3993" s="1"/>
  <c r="L3994"/>
  <c r="N3994" s="1"/>
  <c r="P3994" s="1"/>
  <c r="R3994"/>
  <c r="AJ3994"/>
  <c r="AK3994" s="1"/>
  <c r="L3995"/>
  <c r="N3995" s="1"/>
  <c r="P3995" s="1"/>
  <c r="R3995"/>
  <c r="AJ3995"/>
  <c r="AK3995" s="1"/>
  <c r="L3996"/>
  <c r="N3996" s="1"/>
  <c r="P3996" s="1"/>
  <c r="R3996"/>
  <c r="AJ3996"/>
  <c r="AK3996" s="1"/>
  <c r="L3997"/>
  <c r="N3997" s="1"/>
  <c r="P3997" s="1"/>
  <c r="R3997"/>
  <c r="AJ3997"/>
  <c r="AK3997" s="1"/>
  <c r="L3998"/>
  <c r="N3998" s="1"/>
  <c r="P3998" s="1"/>
  <c r="R3998"/>
  <c r="AJ3998"/>
  <c r="AK3998" s="1"/>
  <c r="L3999"/>
  <c r="N3999" s="1"/>
  <c r="P3999" s="1"/>
  <c r="R3999"/>
  <c r="AJ3999"/>
  <c r="AK3999" s="1"/>
  <c r="L4000"/>
  <c r="N4000" s="1"/>
  <c r="P4000" s="1"/>
  <c r="R4000"/>
  <c r="AJ4000"/>
  <c r="AK4000" s="1"/>
  <c r="L4001"/>
  <c r="N4001" s="1"/>
  <c r="P4001" s="1"/>
  <c r="R4001"/>
  <c r="AJ4001"/>
  <c r="AK4001" s="1"/>
  <c r="L4002"/>
  <c r="N4002" s="1"/>
  <c r="P4002" s="1"/>
  <c r="R4002"/>
  <c r="AJ4002"/>
  <c r="AK4002" s="1"/>
  <c r="L4003"/>
  <c r="N4003" s="1"/>
  <c r="P4003" s="1"/>
  <c r="R4003"/>
  <c r="AJ4003"/>
  <c r="AK4003" s="1"/>
  <c r="L4004"/>
  <c r="N4004" s="1"/>
  <c r="P4004" s="1"/>
  <c r="R4004"/>
  <c r="AJ4004"/>
  <c r="AK4004" s="1"/>
  <c r="L4005"/>
  <c r="N4005" s="1"/>
  <c r="P4005" s="1"/>
  <c r="R4005"/>
  <c r="AJ4005"/>
  <c r="AK4005" s="1"/>
  <c r="L4006"/>
  <c r="N4006" s="1"/>
  <c r="P4006" s="1"/>
  <c r="R4006"/>
  <c r="AJ4006"/>
  <c r="AK4006" s="1"/>
  <c r="L4007"/>
  <c r="N4007" s="1"/>
  <c r="P4007" s="1"/>
  <c r="R4007"/>
  <c r="AJ4007"/>
  <c r="AK4007" s="1"/>
  <c r="L4008"/>
  <c r="N4008" s="1"/>
  <c r="P4008" s="1"/>
  <c r="R4008"/>
  <c r="AJ4008"/>
  <c r="AK4008" s="1"/>
  <c r="L4009"/>
  <c r="N4009" s="1"/>
  <c r="P4009" s="1"/>
  <c r="R4009"/>
  <c r="AJ4009"/>
  <c r="AK4009" s="1"/>
  <c r="L4010"/>
  <c r="N4010" s="1"/>
  <c r="P4010" s="1"/>
  <c r="R4010"/>
  <c r="AJ4010"/>
  <c r="AK4010" s="1"/>
  <c r="L4011"/>
  <c r="N4011" s="1"/>
  <c r="P4011" s="1"/>
  <c r="R4011"/>
  <c r="AJ4011"/>
  <c r="AK4011" s="1"/>
  <c r="L4012"/>
  <c r="N4012" s="1"/>
  <c r="P4012" s="1"/>
  <c r="R4012"/>
  <c r="AJ4012"/>
  <c r="AK4012" s="1"/>
  <c r="L4013"/>
  <c r="N4013" s="1"/>
  <c r="P4013" s="1"/>
  <c r="R4013"/>
  <c r="AJ4013"/>
  <c r="AK4013" s="1"/>
  <c r="L4014"/>
  <c r="N4014" s="1"/>
  <c r="P4014" s="1"/>
  <c r="R4014"/>
  <c r="AJ4014"/>
  <c r="AK4014" s="1"/>
  <c r="L4015"/>
  <c r="N4015" s="1"/>
  <c r="P4015" s="1"/>
  <c r="R4015"/>
  <c r="AJ4015"/>
  <c r="AK4015" s="1"/>
  <c r="L4016"/>
  <c r="N4016" s="1"/>
  <c r="P4016" s="1"/>
  <c r="R4016"/>
  <c r="AJ4016"/>
  <c r="AK4016" s="1"/>
  <c r="L4017"/>
  <c r="N4017" s="1"/>
  <c r="P4017" s="1"/>
  <c r="R4017"/>
  <c r="AJ4017"/>
  <c r="AK4017" s="1"/>
  <c r="L4018"/>
  <c r="N4018" s="1"/>
  <c r="P4018" s="1"/>
  <c r="R4018"/>
  <c r="AJ4018"/>
  <c r="AK4018" s="1"/>
  <c r="L4019"/>
  <c r="N4019" s="1"/>
  <c r="P4019" s="1"/>
  <c r="R4019"/>
  <c r="AJ4019"/>
  <c r="AK4019" s="1"/>
  <c r="L4020"/>
  <c r="N4020" s="1"/>
  <c r="P4020" s="1"/>
  <c r="R4020"/>
  <c r="AJ4020"/>
  <c r="AK4020" s="1"/>
  <c r="L4021"/>
  <c r="N4021" s="1"/>
  <c r="P4021" s="1"/>
  <c r="R4021"/>
  <c r="AJ4021"/>
  <c r="AK4021" s="1"/>
  <c r="L4022"/>
  <c r="N4022" s="1"/>
  <c r="P4022" s="1"/>
  <c r="R4022"/>
  <c r="AJ4022"/>
  <c r="AK4022" s="1"/>
  <c r="L4023"/>
  <c r="N4023" s="1"/>
  <c r="P4023" s="1"/>
  <c r="R4023"/>
  <c r="AJ4023"/>
  <c r="AK4023" s="1"/>
  <c r="L4024"/>
  <c r="N4024" s="1"/>
  <c r="P4024" s="1"/>
  <c r="R4024"/>
  <c r="AJ4024"/>
  <c r="AK4024" s="1"/>
  <c r="L4025"/>
  <c r="N4025" s="1"/>
  <c r="P4025" s="1"/>
  <c r="R4025"/>
  <c r="AJ4025"/>
  <c r="AK4025" s="1"/>
  <c r="L4026"/>
  <c r="N4026" s="1"/>
  <c r="P4026" s="1"/>
  <c r="R4026"/>
  <c r="AJ4026"/>
  <c r="AK4026" s="1"/>
  <c r="L4027"/>
  <c r="N4027" s="1"/>
  <c r="P4027" s="1"/>
  <c r="R4027"/>
  <c r="AJ4027"/>
  <c r="AK4027" s="1"/>
  <c r="L4028"/>
  <c r="N4028" s="1"/>
  <c r="P4028" s="1"/>
  <c r="R4028"/>
  <c r="AJ4028"/>
  <c r="AK4028" s="1"/>
  <c r="L4029"/>
  <c r="N4029" s="1"/>
  <c r="P4029" s="1"/>
  <c r="R4029"/>
  <c r="AJ4029"/>
  <c r="AK4029" s="1"/>
  <c r="L4030"/>
  <c r="N4030" s="1"/>
  <c r="P4030" s="1"/>
  <c r="R4030"/>
  <c r="AJ4030"/>
  <c r="AK4030" s="1"/>
  <c r="L4031"/>
  <c r="N4031" s="1"/>
  <c r="P4031" s="1"/>
  <c r="R4031"/>
  <c r="AJ4031"/>
  <c r="AK4031" s="1"/>
  <c r="L4032"/>
  <c r="N4032" s="1"/>
  <c r="P4032" s="1"/>
  <c r="R4032"/>
  <c r="AJ4032"/>
  <c r="AK4032" s="1"/>
  <c r="L4033"/>
  <c r="N4033" s="1"/>
  <c r="P4033" s="1"/>
  <c r="R4033"/>
  <c r="AJ4033"/>
  <c r="AK4033" s="1"/>
  <c r="L4034"/>
  <c r="N4034" s="1"/>
  <c r="P4034" s="1"/>
  <c r="R4034"/>
  <c r="AJ4034"/>
  <c r="AK4034" s="1"/>
  <c r="L4035"/>
  <c r="N4035" s="1"/>
  <c r="P4035" s="1"/>
  <c r="R4035"/>
  <c r="AJ4035"/>
  <c r="AK4035" s="1"/>
  <c r="L4036"/>
  <c r="N4036" s="1"/>
  <c r="P4036" s="1"/>
  <c r="R4036"/>
  <c r="AJ4036"/>
  <c r="AK4036" s="1"/>
  <c r="L4037"/>
  <c r="N4037" s="1"/>
  <c r="P4037" s="1"/>
  <c r="R4037"/>
  <c r="AJ4037"/>
  <c r="AK4037" s="1"/>
  <c r="L4038"/>
  <c r="N4038" s="1"/>
  <c r="P4038" s="1"/>
  <c r="R4038"/>
  <c r="AJ4038"/>
  <c r="AK4038" s="1"/>
  <c r="L4039"/>
  <c r="N4039" s="1"/>
  <c r="P4039" s="1"/>
  <c r="R4039"/>
  <c r="AJ4039"/>
  <c r="AK4039" s="1"/>
  <c r="L4040"/>
  <c r="N4040" s="1"/>
  <c r="P4040" s="1"/>
  <c r="R4040"/>
  <c r="AJ4040"/>
  <c r="AK4040" s="1"/>
  <c r="L4041"/>
  <c r="N4041" s="1"/>
  <c r="P4041" s="1"/>
  <c r="R4041"/>
  <c r="AJ4041"/>
  <c r="AK4041" s="1"/>
  <c r="L4042"/>
  <c r="N4042" s="1"/>
  <c r="P4042" s="1"/>
  <c r="R4042"/>
  <c r="AJ4042"/>
  <c r="AK4042" s="1"/>
  <c r="L4043"/>
  <c r="N4043" s="1"/>
  <c r="P4043" s="1"/>
  <c r="R4043"/>
  <c r="AJ4043"/>
  <c r="AK4043" s="1"/>
  <c r="L4044"/>
  <c r="N4044" s="1"/>
  <c r="P4044" s="1"/>
  <c r="R4044"/>
  <c r="AJ4044"/>
  <c r="AK4044" s="1"/>
  <c r="L4045"/>
  <c r="N4045" s="1"/>
  <c r="P4045" s="1"/>
  <c r="R4045"/>
  <c r="AJ4045"/>
  <c r="AK4045" s="1"/>
  <c r="L4046"/>
  <c r="N4046" s="1"/>
  <c r="P4046" s="1"/>
  <c r="R4046"/>
  <c r="AJ4046"/>
  <c r="AK4046" s="1"/>
  <c r="L4047"/>
  <c r="N4047" s="1"/>
  <c r="P4047" s="1"/>
  <c r="R4047"/>
  <c r="AJ4047"/>
  <c r="AK4047" s="1"/>
  <c r="L4048"/>
  <c r="N4048" s="1"/>
  <c r="P4048" s="1"/>
  <c r="R4048"/>
  <c r="AJ4048"/>
  <c r="AK4048" s="1"/>
  <c r="L4049"/>
  <c r="N4049" s="1"/>
  <c r="P4049" s="1"/>
  <c r="R4049"/>
  <c r="AJ4049"/>
  <c r="AK4049" s="1"/>
  <c r="L4050"/>
  <c r="N4050" s="1"/>
  <c r="P4050" s="1"/>
  <c r="R4050"/>
  <c r="AJ4050"/>
  <c r="AK4050" s="1"/>
  <c r="L4051"/>
  <c r="N4051" s="1"/>
  <c r="P4051" s="1"/>
  <c r="R4051"/>
  <c r="AJ4051"/>
  <c r="AK4051" s="1"/>
  <c r="L4052"/>
  <c r="N4052" s="1"/>
  <c r="P4052" s="1"/>
  <c r="R4052"/>
  <c r="AJ4052"/>
  <c r="AK4052" s="1"/>
  <c r="L4053"/>
  <c r="N4053" s="1"/>
  <c r="P4053" s="1"/>
  <c r="R4053"/>
  <c r="AJ4053"/>
  <c r="AK4053" s="1"/>
  <c r="L4054"/>
  <c r="N4054" s="1"/>
  <c r="P4054" s="1"/>
  <c r="R4054"/>
  <c r="AJ4054"/>
  <c r="AK4054" s="1"/>
  <c r="L4055"/>
  <c r="N4055" s="1"/>
  <c r="P4055" s="1"/>
  <c r="R4055"/>
  <c r="AJ4055"/>
  <c r="AK4055" s="1"/>
  <c r="L4056"/>
  <c r="N4056"/>
  <c r="P4056" s="1"/>
  <c r="R4056"/>
  <c r="AJ4056"/>
  <c r="AK4056" s="1"/>
  <c r="L4057"/>
  <c r="N4057" s="1"/>
  <c r="P4057"/>
  <c r="R4057"/>
  <c r="AJ4057"/>
  <c r="AK4057" s="1"/>
  <c r="L4058"/>
  <c r="N4058"/>
  <c r="P4058" s="1"/>
  <c r="R4058"/>
  <c r="AJ4058"/>
  <c r="AK4058" s="1"/>
  <c r="L4059"/>
  <c r="N4059" s="1"/>
  <c r="P4059" s="1"/>
  <c r="R4059"/>
  <c r="AJ4059"/>
  <c r="AK4059" s="1"/>
  <c r="L4060"/>
  <c r="N4060" s="1"/>
  <c r="P4060" s="1"/>
  <c r="R4060"/>
  <c r="AJ4060"/>
  <c r="AK4060" s="1"/>
  <c r="L4061"/>
  <c r="N4061" s="1"/>
  <c r="P4061" s="1"/>
  <c r="R4061"/>
  <c r="AJ4061"/>
  <c r="AK4061" s="1"/>
  <c r="L4062"/>
  <c r="N4062" s="1"/>
  <c r="P4062" s="1"/>
  <c r="R4062"/>
  <c r="AJ4062"/>
  <c r="AK4062" s="1"/>
  <c r="L4063"/>
  <c r="N4063"/>
  <c r="P4063" s="1"/>
  <c r="R4063"/>
  <c r="AJ4063"/>
  <c r="AK4063" s="1"/>
  <c r="L4064"/>
  <c r="N4064" s="1"/>
  <c r="P4064" s="1"/>
  <c r="R4064"/>
  <c r="AJ4064"/>
  <c r="AK4064" s="1"/>
  <c r="L4065"/>
  <c r="N4065" s="1"/>
  <c r="P4065" s="1"/>
  <c r="R4065"/>
  <c r="AJ4065"/>
  <c r="AK4065" s="1"/>
  <c r="L4066"/>
  <c r="N4066" s="1"/>
  <c r="P4066" s="1"/>
  <c r="R4066"/>
  <c r="AJ4066"/>
  <c r="AK4066" s="1"/>
  <c r="L4067"/>
  <c r="N4067" s="1"/>
  <c r="P4067" s="1"/>
  <c r="R4067"/>
  <c r="AJ4067"/>
  <c r="AK4067" s="1"/>
  <c r="L4068"/>
  <c r="N4068"/>
  <c r="P4068" s="1"/>
  <c r="R4068"/>
  <c r="AJ4068"/>
  <c r="AK4068" s="1"/>
  <c r="L4069"/>
  <c r="N4069" s="1"/>
  <c r="P4069"/>
  <c r="R4069"/>
  <c r="AJ4069"/>
  <c r="AK4069" s="1"/>
  <c r="L4070"/>
  <c r="N4070"/>
  <c r="P4070" s="1"/>
  <c r="R4070"/>
  <c r="AJ4070"/>
  <c r="AK4070" s="1"/>
  <c r="L4071"/>
  <c r="N4071" s="1"/>
  <c r="P4071" s="1"/>
  <c r="R4071"/>
  <c r="AJ4071"/>
  <c r="AK4071" s="1"/>
  <c r="L4072"/>
  <c r="N4072" s="1"/>
  <c r="P4072" s="1"/>
  <c r="R4072"/>
  <c r="AJ4072"/>
  <c r="AK4072" s="1"/>
  <c r="L4073"/>
  <c r="N4073" s="1"/>
  <c r="P4073" s="1"/>
  <c r="R4073"/>
  <c r="AJ4073"/>
  <c r="AK4073" s="1"/>
  <c r="L4074"/>
  <c r="N4074" s="1"/>
  <c r="P4074" s="1"/>
  <c r="R4074"/>
  <c r="AJ4074"/>
  <c r="AK4074" s="1"/>
  <c r="L4075"/>
  <c r="N4075" s="1"/>
  <c r="P4075" s="1"/>
  <c r="R4075"/>
  <c r="AJ4075"/>
  <c r="AK4075" s="1"/>
  <c r="L4076"/>
  <c r="N4076" s="1"/>
  <c r="P4076" s="1"/>
  <c r="R4076"/>
  <c r="AJ4076"/>
  <c r="AK4076" s="1"/>
  <c r="L4077"/>
  <c r="N4077" s="1"/>
  <c r="P4077" s="1"/>
  <c r="R4077"/>
  <c r="AJ4077"/>
  <c r="AK4077" s="1"/>
  <c r="L4078"/>
  <c r="N4078" s="1"/>
  <c r="P4078" s="1"/>
  <c r="R4078"/>
  <c r="AJ4078"/>
  <c r="AK4078" s="1"/>
  <c r="L4079"/>
  <c r="N4079" s="1"/>
  <c r="P4079" s="1"/>
  <c r="R4079"/>
  <c r="AJ4079"/>
  <c r="AK4079" s="1"/>
  <c r="L4080"/>
  <c r="N4080" s="1"/>
  <c r="P4080" s="1"/>
  <c r="R4080"/>
  <c r="AJ4080"/>
  <c r="AK4080" s="1"/>
  <c r="L4081"/>
  <c r="N4081" s="1"/>
  <c r="P4081" s="1"/>
  <c r="R4081"/>
  <c r="AJ4081"/>
  <c r="AK4081" s="1"/>
  <c r="L4082"/>
  <c r="N4082" s="1"/>
  <c r="P4082" s="1"/>
  <c r="R4082"/>
  <c r="AJ4082"/>
  <c r="AK4082" s="1"/>
  <c r="L4083"/>
  <c r="N4083" s="1"/>
  <c r="P4083" s="1"/>
  <c r="R4083"/>
  <c r="AJ4083"/>
  <c r="AK4083" s="1"/>
  <c r="L4084"/>
  <c r="N4084" s="1"/>
  <c r="P4084" s="1"/>
  <c r="R4084"/>
  <c r="AJ4084"/>
  <c r="AK4084" s="1"/>
  <c r="L4085"/>
  <c r="N4085" s="1"/>
  <c r="P4085" s="1"/>
  <c r="R4085"/>
  <c r="AJ4085"/>
  <c r="AK4085" s="1"/>
  <c r="L4086"/>
  <c r="N4086" s="1"/>
  <c r="P4086" s="1"/>
  <c r="R4086"/>
  <c r="AJ4086"/>
  <c r="AK4086" s="1"/>
  <c r="L4087"/>
  <c r="N4087" s="1"/>
  <c r="P4087" s="1"/>
  <c r="R4087"/>
  <c r="AJ4087"/>
  <c r="AK4087" s="1"/>
  <c r="L4088"/>
  <c r="N4088" s="1"/>
  <c r="P4088" s="1"/>
  <c r="R4088"/>
  <c r="AJ4088"/>
  <c r="AK4088" s="1"/>
  <c r="L4089"/>
  <c r="N4089" s="1"/>
  <c r="P4089" s="1"/>
  <c r="R4089"/>
  <c r="AJ4089"/>
  <c r="AK4089" s="1"/>
  <c r="L4090"/>
  <c r="N4090" s="1"/>
  <c r="P4090" s="1"/>
  <c r="R4090"/>
  <c r="AJ4090"/>
  <c r="AK4090" s="1"/>
  <c r="L4091"/>
  <c r="N4091" s="1"/>
  <c r="P4091" s="1"/>
  <c r="R4091"/>
  <c r="AJ4091"/>
  <c r="AK4091" s="1"/>
  <c r="L4092"/>
  <c r="N4092" s="1"/>
  <c r="P4092" s="1"/>
  <c r="R4092"/>
  <c r="AJ4092"/>
  <c r="AK4092" s="1"/>
  <c r="L4093"/>
  <c r="N4093" s="1"/>
  <c r="P4093" s="1"/>
  <c r="R4093"/>
  <c r="AJ4093"/>
  <c r="AK4093" s="1"/>
  <c r="L4094"/>
  <c r="N4094" s="1"/>
  <c r="P4094" s="1"/>
  <c r="R4094"/>
  <c r="AJ4094"/>
  <c r="AK4094" s="1"/>
  <c r="L4095"/>
  <c r="N4095" s="1"/>
  <c r="P4095" s="1"/>
  <c r="R4095"/>
  <c r="AJ4095"/>
  <c r="AK4095" s="1"/>
  <c r="L4096"/>
  <c r="N4096" s="1"/>
  <c r="P4096" s="1"/>
  <c r="R4096"/>
  <c r="AJ4096"/>
  <c r="AK4096" s="1"/>
  <c r="L4097"/>
  <c r="N4097" s="1"/>
  <c r="P4097" s="1"/>
  <c r="R4097"/>
  <c r="AJ4097"/>
  <c r="AK4097" s="1"/>
  <c r="L4098"/>
  <c r="N4098" s="1"/>
  <c r="P4098" s="1"/>
  <c r="R4098"/>
  <c r="AJ4098"/>
  <c r="AK4098" s="1"/>
  <c r="L4099"/>
  <c r="N4099" s="1"/>
  <c r="P4099" s="1"/>
  <c r="R4099"/>
  <c r="AJ4099"/>
  <c r="AK4099" s="1"/>
  <c r="L4100"/>
  <c r="N4100" s="1"/>
  <c r="P4100" s="1"/>
  <c r="R4100"/>
  <c r="AJ4100"/>
  <c r="AK4100" s="1"/>
  <c r="L4101"/>
  <c r="N4101" s="1"/>
  <c r="P4101" s="1"/>
  <c r="R4101"/>
  <c r="AJ4101"/>
  <c r="AK4101" s="1"/>
  <c r="L4102"/>
  <c r="N4102" s="1"/>
  <c r="P4102" s="1"/>
  <c r="R4102"/>
  <c r="AJ4102"/>
  <c r="AK4102" s="1"/>
  <c r="L4103"/>
  <c r="N4103" s="1"/>
  <c r="P4103" s="1"/>
  <c r="R4103"/>
  <c r="AJ4103"/>
  <c r="AK4103" s="1"/>
  <c r="L4104"/>
  <c r="N4104" s="1"/>
  <c r="P4104" s="1"/>
  <c r="R4104"/>
  <c r="AJ4104"/>
  <c r="AK4104" s="1"/>
  <c r="L4105"/>
  <c r="N4105" s="1"/>
  <c r="P4105" s="1"/>
  <c r="R4105"/>
  <c r="AJ4105"/>
  <c r="AK4105" s="1"/>
  <c r="L4106"/>
  <c r="N4106" s="1"/>
  <c r="P4106" s="1"/>
  <c r="R4106"/>
  <c r="AJ4106"/>
  <c r="AK4106" s="1"/>
  <c r="L4107"/>
  <c r="N4107" s="1"/>
  <c r="P4107" s="1"/>
  <c r="R4107"/>
  <c r="AJ4107"/>
  <c r="AK4107" s="1"/>
  <c r="L4108"/>
  <c r="N4108" s="1"/>
  <c r="P4108" s="1"/>
  <c r="R4108"/>
  <c r="AJ4108"/>
  <c r="AK4108" s="1"/>
  <c r="L4109"/>
  <c r="N4109" s="1"/>
  <c r="P4109" s="1"/>
  <c r="R4109"/>
  <c r="AJ4109"/>
  <c r="AK4109" s="1"/>
  <c r="L4110"/>
  <c r="N4110" s="1"/>
  <c r="P4110" s="1"/>
  <c r="R4110"/>
  <c r="AJ4110"/>
  <c r="AK4110" s="1"/>
  <c r="L4111"/>
  <c r="N4111" s="1"/>
  <c r="P4111" s="1"/>
  <c r="R4111"/>
  <c r="AJ4111"/>
  <c r="AK4111" s="1"/>
  <c r="L4112"/>
  <c r="N4112" s="1"/>
  <c r="P4112" s="1"/>
  <c r="R4112"/>
  <c r="AJ4112"/>
  <c r="AK4112" s="1"/>
  <c r="L4113"/>
  <c r="N4113" s="1"/>
  <c r="P4113" s="1"/>
  <c r="R4113"/>
  <c r="AJ4113"/>
  <c r="AK4113" s="1"/>
  <c r="L4114"/>
  <c r="N4114" s="1"/>
  <c r="P4114" s="1"/>
  <c r="R4114"/>
  <c r="AJ4114"/>
  <c r="AK4114" s="1"/>
  <c r="L4115"/>
  <c r="N4115" s="1"/>
  <c r="P4115" s="1"/>
  <c r="R4115"/>
  <c r="AJ4115"/>
  <c r="AK4115" s="1"/>
  <c r="L4116"/>
  <c r="N4116" s="1"/>
  <c r="P4116" s="1"/>
  <c r="R4116"/>
  <c r="AJ4116"/>
  <c r="AK4116" s="1"/>
  <c r="L4117"/>
  <c r="N4117" s="1"/>
  <c r="P4117" s="1"/>
  <c r="R4117"/>
  <c r="AJ4117"/>
  <c r="AK4117" s="1"/>
  <c r="L4118"/>
  <c r="N4118" s="1"/>
  <c r="P4118" s="1"/>
  <c r="R4118"/>
  <c r="AJ4118"/>
  <c r="AK4118" s="1"/>
  <c r="L4119"/>
  <c r="N4119" s="1"/>
  <c r="P4119" s="1"/>
  <c r="R4119"/>
  <c r="AJ4119"/>
  <c r="AK4119" s="1"/>
  <c r="L4120"/>
  <c r="N4120" s="1"/>
  <c r="P4120" s="1"/>
  <c r="R4120"/>
  <c r="AJ4120"/>
  <c r="AK4120" s="1"/>
  <c r="L4121"/>
  <c r="N4121" s="1"/>
  <c r="P4121" s="1"/>
  <c r="R4121"/>
  <c r="AJ4121"/>
  <c r="AK4121" s="1"/>
  <c r="L4122"/>
  <c r="N4122" s="1"/>
  <c r="P4122" s="1"/>
  <c r="R4122"/>
  <c r="AJ4122"/>
  <c r="AK4122" s="1"/>
  <c r="L4123"/>
  <c r="N4123" s="1"/>
  <c r="P4123" s="1"/>
  <c r="R4123"/>
  <c r="AJ4123"/>
  <c r="AK4123" s="1"/>
  <c r="L4124"/>
  <c r="N4124" s="1"/>
  <c r="P4124" s="1"/>
  <c r="R4124"/>
  <c r="AJ4124"/>
  <c r="AK4124" s="1"/>
  <c r="L4125"/>
  <c r="N4125" s="1"/>
  <c r="P4125" s="1"/>
  <c r="R4125"/>
  <c r="AJ4125"/>
  <c r="AK4125" s="1"/>
  <c r="L4126"/>
  <c r="N4126" s="1"/>
  <c r="P4126" s="1"/>
  <c r="R4126"/>
  <c r="AJ4126"/>
  <c r="AK4126" s="1"/>
  <c r="L4127"/>
  <c r="N4127" s="1"/>
  <c r="P4127" s="1"/>
  <c r="R4127"/>
  <c r="AJ4127"/>
  <c r="AK4127" s="1"/>
  <c r="L4128"/>
  <c r="N4128" s="1"/>
  <c r="P4128" s="1"/>
  <c r="R4128"/>
  <c r="AJ4128"/>
  <c r="AK4128" s="1"/>
  <c r="L4129"/>
  <c r="N4129" s="1"/>
  <c r="P4129" s="1"/>
  <c r="R4129"/>
  <c r="AJ4129"/>
  <c r="AK4129" s="1"/>
  <c r="L4130"/>
  <c r="N4130" s="1"/>
  <c r="P4130" s="1"/>
  <c r="R4130"/>
  <c r="AJ4130"/>
  <c r="AK4130" s="1"/>
  <c r="L4131"/>
  <c r="N4131" s="1"/>
  <c r="P4131" s="1"/>
  <c r="R4131"/>
  <c r="AJ4131"/>
  <c r="AK4131" s="1"/>
  <c r="L4132"/>
  <c r="N4132" s="1"/>
  <c r="P4132" s="1"/>
  <c r="R4132"/>
  <c r="AJ4132"/>
  <c r="AK4132" s="1"/>
  <c r="L4133"/>
  <c r="N4133" s="1"/>
  <c r="P4133" s="1"/>
  <c r="R4133"/>
  <c r="AJ4133"/>
  <c r="AK4133" s="1"/>
  <c r="L4134"/>
  <c r="N4134" s="1"/>
  <c r="P4134" s="1"/>
  <c r="R4134"/>
  <c r="AJ4134"/>
  <c r="AK4134" s="1"/>
  <c r="L4135"/>
  <c r="N4135" s="1"/>
  <c r="P4135" s="1"/>
  <c r="R4135"/>
  <c r="AJ4135"/>
  <c r="AK4135" s="1"/>
  <c r="L4136"/>
  <c r="N4136" s="1"/>
  <c r="P4136" s="1"/>
  <c r="R4136"/>
  <c r="AJ4136"/>
  <c r="AK4136" s="1"/>
  <c r="L4137"/>
  <c r="N4137" s="1"/>
  <c r="P4137" s="1"/>
  <c r="R4137"/>
  <c r="AJ4137"/>
  <c r="AK4137" s="1"/>
  <c r="L4138"/>
  <c r="N4138" s="1"/>
  <c r="P4138" s="1"/>
  <c r="R4138"/>
  <c r="AJ4138"/>
  <c r="AK4138" s="1"/>
  <c r="L4139"/>
  <c r="N4139" s="1"/>
  <c r="P4139" s="1"/>
  <c r="R4139"/>
  <c r="AJ4139"/>
  <c r="AK4139" s="1"/>
  <c r="L4140"/>
  <c r="N4140" s="1"/>
  <c r="P4140" s="1"/>
  <c r="R4140"/>
  <c r="AJ4140"/>
  <c r="AK4140" s="1"/>
  <c r="L4141"/>
  <c r="N4141" s="1"/>
  <c r="P4141" s="1"/>
  <c r="R4141"/>
  <c r="AJ4141"/>
  <c r="AK4141" s="1"/>
  <c r="L4142"/>
  <c r="N4142" s="1"/>
  <c r="P4142" s="1"/>
  <c r="R4142"/>
  <c r="AJ4142"/>
  <c r="AK4142" s="1"/>
  <c r="L4143"/>
  <c r="N4143" s="1"/>
  <c r="P4143" s="1"/>
  <c r="R4143"/>
  <c r="AJ4143"/>
  <c r="AK4143" s="1"/>
  <c r="L4144"/>
  <c r="N4144" s="1"/>
  <c r="P4144" s="1"/>
  <c r="R4144"/>
  <c r="AJ4144"/>
  <c r="AK4144" s="1"/>
  <c r="L4145"/>
  <c r="N4145" s="1"/>
  <c r="P4145" s="1"/>
  <c r="R4145"/>
  <c r="AJ4145"/>
  <c r="AK4145" s="1"/>
  <c r="L4146"/>
  <c r="N4146" s="1"/>
  <c r="P4146" s="1"/>
  <c r="R4146"/>
  <c r="AJ4146"/>
  <c r="AK4146" s="1"/>
  <c r="L4147"/>
  <c r="N4147" s="1"/>
  <c r="P4147" s="1"/>
  <c r="R4147"/>
  <c r="AJ4147"/>
  <c r="AK4147" s="1"/>
  <c r="L4148"/>
  <c r="N4148" s="1"/>
  <c r="P4148" s="1"/>
  <c r="R4148"/>
  <c r="AJ4148"/>
  <c r="AK4148" s="1"/>
  <c r="L4149"/>
  <c r="N4149" s="1"/>
  <c r="P4149" s="1"/>
  <c r="R4149"/>
  <c r="AJ4149"/>
  <c r="AK4149" s="1"/>
  <c r="L4150"/>
  <c r="N4150" s="1"/>
  <c r="P4150" s="1"/>
  <c r="R4150"/>
  <c r="AJ4150"/>
  <c r="AK4150" s="1"/>
  <c r="L4151"/>
  <c r="N4151" s="1"/>
  <c r="P4151" s="1"/>
  <c r="R4151"/>
  <c r="AJ4151"/>
  <c r="AK4151" s="1"/>
  <c r="L4152"/>
  <c r="N4152"/>
  <c r="P4152" s="1"/>
  <c r="R4152"/>
  <c r="AJ4152"/>
  <c r="AK4152" s="1"/>
  <c r="L4153"/>
  <c r="N4153" s="1"/>
  <c r="P4153"/>
  <c r="R4153"/>
  <c r="AJ4153"/>
  <c r="AK4153" s="1"/>
  <c r="L4154"/>
  <c r="N4154"/>
  <c r="P4154" s="1"/>
  <c r="R4154"/>
  <c r="AJ4154"/>
  <c r="AK4154" s="1"/>
  <c r="L4155"/>
  <c r="N4155" s="1"/>
  <c r="P4155" s="1"/>
  <c r="R4155"/>
  <c r="AJ4155"/>
  <c r="AK4155" s="1"/>
  <c r="L4156"/>
  <c r="N4156" s="1"/>
  <c r="P4156" s="1"/>
  <c r="R4156"/>
  <c r="AJ4156"/>
  <c r="AK4156" s="1"/>
  <c r="L4157"/>
  <c r="N4157" s="1"/>
  <c r="P4157" s="1"/>
  <c r="R4157"/>
  <c r="AJ4157"/>
  <c r="AK4157" s="1"/>
  <c r="L4158"/>
  <c r="N4158" s="1"/>
  <c r="P4158" s="1"/>
  <c r="R4158"/>
  <c r="AJ4158"/>
  <c r="AK4158" s="1"/>
  <c r="L4159"/>
  <c r="N4159"/>
  <c r="P4159" s="1"/>
  <c r="R4159"/>
  <c r="AJ4159"/>
  <c r="AK4159" s="1"/>
  <c r="L4160"/>
  <c r="N4160" s="1"/>
  <c r="P4160" s="1"/>
  <c r="R4160"/>
  <c r="AJ4160"/>
  <c r="AK4160" s="1"/>
  <c r="L4161"/>
  <c r="N4161" s="1"/>
  <c r="P4161" s="1"/>
  <c r="R4161"/>
  <c r="AJ4161"/>
  <c r="AK4161" s="1"/>
  <c r="L4162"/>
  <c r="N4162" s="1"/>
  <c r="P4162" s="1"/>
  <c r="R4162"/>
  <c r="AJ4162"/>
  <c r="AK4162" s="1"/>
  <c r="L4163"/>
  <c r="N4163" s="1"/>
  <c r="P4163" s="1"/>
  <c r="R4163"/>
  <c r="AJ4163"/>
  <c r="AK4163" s="1"/>
  <c r="L4164"/>
  <c r="N4164"/>
  <c r="P4164" s="1"/>
  <c r="R4164"/>
  <c r="AJ4164"/>
  <c r="AK4164" s="1"/>
  <c r="L4165"/>
  <c r="N4165" s="1"/>
  <c r="P4165"/>
  <c r="R4165"/>
  <c r="AJ4165"/>
  <c r="AK4165" s="1"/>
  <c r="L4166"/>
  <c r="N4166"/>
  <c r="P4166" s="1"/>
  <c r="R4166"/>
  <c r="AJ4166"/>
  <c r="AK4166" s="1"/>
  <c r="L4167"/>
  <c r="N4167" s="1"/>
  <c r="P4167" s="1"/>
  <c r="R4167"/>
  <c r="AJ4167"/>
  <c r="AK4167" s="1"/>
  <c r="L4168"/>
  <c r="N4168" s="1"/>
  <c r="P4168" s="1"/>
  <c r="R4168"/>
  <c r="AJ4168"/>
  <c r="AK4168" s="1"/>
  <c r="L4169"/>
  <c r="N4169" s="1"/>
  <c r="P4169" s="1"/>
  <c r="R4169"/>
  <c r="AJ4169"/>
  <c r="AK4169" s="1"/>
  <c r="L4170"/>
  <c r="N4170" s="1"/>
  <c r="P4170" s="1"/>
  <c r="R4170"/>
  <c r="AJ4170"/>
  <c r="AK4170" s="1"/>
  <c r="L4171"/>
  <c r="N4171" s="1"/>
  <c r="P4171" s="1"/>
  <c r="R4171"/>
  <c r="AJ4171"/>
  <c r="AK4171" s="1"/>
  <c r="L4172"/>
  <c r="N4172" s="1"/>
  <c r="P4172" s="1"/>
  <c r="R4172"/>
  <c r="AJ4172"/>
  <c r="AK4172" s="1"/>
  <c r="L4173"/>
  <c r="N4173" s="1"/>
  <c r="P4173" s="1"/>
  <c r="R4173"/>
  <c r="AJ4173"/>
  <c r="AK4173" s="1"/>
  <c r="L4174"/>
  <c r="N4174" s="1"/>
  <c r="P4174" s="1"/>
  <c r="R4174"/>
  <c r="AJ4174"/>
  <c r="AK4174" s="1"/>
  <c r="L4175"/>
  <c r="N4175" s="1"/>
  <c r="P4175" s="1"/>
  <c r="R4175"/>
  <c r="AJ4175"/>
  <c r="AK4175" s="1"/>
  <c r="L4176"/>
  <c r="N4176" s="1"/>
  <c r="P4176" s="1"/>
  <c r="R4176"/>
  <c r="AJ4176"/>
  <c r="AK4176" s="1"/>
  <c r="L4177"/>
  <c r="N4177" s="1"/>
  <c r="P4177" s="1"/>
  <c r="R4177"/>
  <c r="AJ4177"/>
  <c r="AK4177" s="1"/>
  <c r="L4178"/>
  <c r="N4178" s="1"/>
  <c r="P4178" s="1"/>
  <c r="R4178"/>
  <c r="AJ4178"/>
  <c r="AK4178" s="1"/>
  <c r="L4179"/>
  <c r="N4179" s="1"/>
  <c r="P4179" s="1"/>
  <c r="R4179"/>
  <c r="AJ4179"/>
  <c r="AK4179" s="1"/>
  <c r="L4180"/>
  <c r="N4180" s="1"/>
  <c r="P4180" s="1"/>
  <c r="R4180"/>
  <c r="AJ4180"/>
  <c r="AK4180" s="1"/>
  <c r="L4181"/>
  <c r="N4181" s="1"/>
  <c r="P4181" s="1"/>
  <c r="R4181"/>
  <c r="AJ4181"/>
  <c r="AK4181" s="1"/>
  <c r="L4182"/>
  <c r="N4182" s="1"/>
  <c r="P4182" s="1"/>
  <c r="R4182"/>
  <c r="AJ4182"/>
  <c r="AK4182" s="1"/>
  <c r="L4183"/>
  <c r="N4183" s="1"/>
  <c r="P4183" s="1"/>
  <c r="R4183"/>
  <c r="AJ4183"/>
  <c r="AK4183" s="1"/>
  <c r="L4184"/>
  <c r="N4184" s="1"/>
  <c r="P4184" s="1"/>
  <c r="R4184"/>
  <c r="AJ4184"/>
  <c r="AK4184" s="1"/>
  <c r="L4185"/>
  <c r="N4185" s="1"/>
  <c r="P4185" s="1"/>
  <c r="R4185"/>
  <c r="AJ4185"/>
  <c r="AK4185" s="1"/>
  <c r="L4186"/>
  <c r="N4186" s="1"/>
  <c r="P4186" s="1"/>
  <c r="R4186"/>
  <c r="AJ4186"/>
  <c r="AK4186" s="1"/>
  <c r="L4187"/>
  <c r="N4187" s="1"/>
  <c r="P4187" s="1"/>
  <c r="R4187"/>
  <c r="AJ4187"/>
  <c r="AK4187" s="1"/>
  <c r="L4188"/>
  <c r="N4188" s="1"/>
  <c r="P4188" s="1"/>
  <c r="R4188"/>
  <c r="AJ4188"/>
  <c r="AK4188" s="1"/>
  <c r="L4189"/>
  <c r="N4189" s="1"/>
  <c r="P4189" s="1"/>
  <c r="R4189"/>
  <c r="AJ4189"/>
  <c r="AK4189" s="1"/>
  <c r="L4190"/>
  <c r="N4190" s="1"/>
  <c r="P4190" s="1"/>
  <c r="R4190"/>
  <c r="AJ4190"/>
  <c r="AK4190" s="1"/>
  <c r="L4191"/>
  <c r="N4191" s="1"/>
  <c r="P4191" s="1"/>
  <c r="R4191"/>
  <c r="AJ4191"/>
  <c r="AK4191" s="1"/>
  <c r="L4192"/>
  <c r="N4192" s="1"/>
  <c r="P4192" s="1"/>
  <c r="R4192"/>
  <c r="AJ4192"/>
  <c r="AK4192" s="1"/>
  <c r="L4193"/>
  <c r="N4193" s="1"/>
  <c r="P4193" s="1"/>
  <c r="R4193"/>
  <c r="AJ4193"/>
  <c r="AK4193" s="1"/>
  <c r="L4194"/>
  <c r="N4194" s="1"/>
  <c r="P4194" s="1"/>
  <c r="R4194"/>
  <c r="AJ4194"/>
  <c r="AK4194" s="1"/>
  <c r="L4195"/>
  <c r="N4195" s="1"/>
  <c r="P4195" s="1"/>
  <c r="R4195"/>
  <c r="AJ4195"/>
  <c r="AK4195" s="1"/>
  <c r="L4196"/>
  <c r="N4196" s="1"/>
  <c r="P4196" s="1"/>
  <c r="R4196"/>
  <c r="AJ4196"/>
  <c r="AK4196" s="1"/>
  <c r="L4197"/>
  <c r="N4197" s="1"/>
  <c r="P4197" s="1"/>
  <c r="R4197"/>
  <c r="AJ4197"/>
  <c r="AK4197" s="1"/>
  <c r="L4198"/>
  <c r="N4198" s="1"/>
  <c r="P4198" s="1"/>
  <c r="R4198"/>
  <c r="AJ4198"/>
  <c r="AK4198" s="1"/>
  <c r="L4199"/>
  <c r="N4199" s="1"/>
  <c r="P4199" s="1"/>
  <c r="R4199"/>
  <c r="AJ4199"/>
  <c r="AK4199" s="1"/>
  <c r="L4200"/>
  <c r="N4200" s="1"/>
  <c r="P4200" s="1"/>
  <c r="R4200"/>
  <c r="AJ4200"/>
  <c r="AK4200" s="1"/>
  <c r="L4201"/>
  <c r="N4201" s="1"/>
  <c r="P4201" s="1"/>
  <c r="R4201"/>
  <c r="AJ4201"/>
  <c r="AK4201" s="1"/>
  <c r="L4202"/>
  <c r="N4202" s="1"/>
  <c r="P4202" s="1"/>
  <c r="R4202"/>
  <c r="AJ4202"/>
  <c r="AK4202" s="1"/>
  <c r="L4203"/>
  <c r="N4203" s="1"/>
  <c r="P4203" s="1"/>
  <c r="R4203"/>
  <c r="AJ4203"/>
  <c r="AK4203" s="1"/>
  <c r="L4204"/>
  <c r="N4204" s="1"/>
  <c r="P4204" s="1"/>
  <c r="R4204"/>
  <c r="AJ4204"/>
  <c r="AK4204" s="1"/>
  <c r="L4205"/>
  <c r="N4205" s="1"/>
  <c r="P4205" s="1"/>
  <c r="R4205"/>
  <c r="AJ4205"/>
  <c r="AK4205" s="1"/>
  <c r="L4206"/>
  <c r="N4206" s="1"/>
  <c r="P4206" s="1"/>
  <c r="R4206"/>
  <c r="AJ4206"/>
  <c r="AK4206" s="1"/>
  <c r="L4207"/>
  <c r="N4207" s="1"/>
  <c r="P4207" s="1"/>
  <c r="R4207"/>
  <c r="AJ4207"/>
  <c r="AK4207" s="1"/>
  <c r="L4208"/>
  <c r="N4208" s="1"/>
  <c r="P4208" s="1"/>
  <c r="R4208"/>
  <c r="AJ4208"/>
  <c r="AK4208" s="1"/>
  <c r="L4209"/>
  <c r="N4209" s="1"/>
  <c r="P4209" s="1"/>
  <c r="R4209"/>
  <c r="AJ4209"/>
  <c r="AK4209" s="1"/>
  <c r="L4210"/>
  <c r="N4210" s="1"/>
  <c r="P4210" s="1"/>
  <c r="R4210"/>
  <c r="AJ4210"/>
  <c r="AK4210" s="1"/>
  <c r="L4211"/>
  <c r="N4211" s="1"/>
  <c r="P4211" s="1"/>
  <c r="R4211"/>
  <c r="AJ4211"/>
  <c r="AK4211" s="1"/>
  <c r="L4212"/>
  <c r="N4212" s="1"/>
  <c r="P4212" s="1"/>
  <c r="R4212"/>
  <c r="AJ4212"/>
  <c r="AK4212" s="1"/>
  <c r="L4213"/>
  <c r="N4213" s="1"/>
  <c r="P4213" s="1"/>
  <c r="R4213"/>
  <c r="AJ4213"/>
  <c r="AK4213" s="1"/>
  <c r="L4214"/>
  <c r="N4214" s="1"/>
  <c r="P4214" s="1"/>
  <c r="R4214"/>
  <c r="AJ4214"/>
  <c r="AK4214" s="1"/>
  <c r="L4215"/>
  <c r="N4215" s="1"/>
  <c r="P4215" s="1"/>
  <c r="R4215"/>
  <c r="AJ4215"/>
  <c r="AK4215" s="1"/>
  <c r="L4216"/>
  <c r="N4216" s="1"/>
  <c r="P4216" s="1"/>
  <c r="R4216"/>
  <c r="AJ4216"/>
  <c r="AK4216" s="1"/>
  <c r="L4217"/>
  <c r="N4217" s="1"/>
  <c r="P4217" s="1"/>
  <c r="R4217"/>
  <c r="AJ4217"/>
  <c r="AK4217" s="1"/>
  <c r="L4218"/>
  <c r="N4218" s="1"/>
  <c r="P4218" s="1"/>
  <c r="R4218"/>
  <c r="AJ4218"/>
  <c r="AK4218" s="1"/>
  <c r="L4219"/>
  <c r="N4219" s="1"/>
  <c r="P4219" s="1"/>
  <c r="R4219"/>
  <c r="AJ4219"/>
  <c r="AK4219" s="1"/>
  <c r="L4220"/>
  <c r="N4220" s="1"/>
  <c r="P4220" s="1"/>
  <c r="R4220"/>
  <c r="AJ4220"/>
  <c r="AK4220" s="1"/>
  <c r="L4221"/>
  <c r="N4221" s="1"/>
  <c r="P4221" s="1"/>
  <c r="R4221"/>
  <c r="AJ4221"/>
  <c r="AK4221" s="1"/>
  <c r="L4222"/>
  <c r="N4222" s="1"/>
  <c r="P4222" s="1"/>
  <c r="R4222"/>
  <c r="AJ4222"/>
  <c r="AK4222" s="1"/>
  <c r="L4223"/>
  <c r="N4223" s="1"/>
  <c r="P4223" s="1"/>
  <c r="R4223"/>
  <c r="AJ4223"/>
  <c r="AK4223" s="1"/>
  <c r="L4224"/>
  <c r="N4224" s="1"/>
  <c r="P4224" s="1"/>
  <c r="R4224"/>
  <c r="AJ4224"/>
  <c r="AK4224" s="1"/>
  <c r="L4225"/>
  <c r="N4225" s="1"/>
  <c r="P4225" s="1"/>
  <c r="R4225"/>
  <c r="AJ4225"/>
  <c r="AK4225" s="1"/>
  <c r="L4226"/>
  <c r="N4226" s="1"/>
  <c r="P4226" s="1"/>
  <c r="R4226"/>
  <c r="AJ4226"/>
  <c r="AK4226" s="1"/>
  <c r="L4227"/>
  <c r="N4227" s="1"/>
  <c r="P4227" s="1"/>
  <c r="R4227"/>
  <c r="AJ4227"/>
  <c r="AK4227" s="1"/>
  <c r="L4228"/>
  <c r="N4228" s="1"/>
  <c r="P4228" s="1"/>
  <c r="R4228"/>
  <c r="AJ4228"/>
  <c r="AK4228" s="1"/>
  <c r="L4229"/>
  <c r="N4229" s="1"/>
  <c r="P4229" s="1"/>
  <c r="R4229"/>
  <c r="AJ4229"/>
  <c r="AK4229" s="1"/>
  <c r="L4230"/>
  <c r="N4230" s="1"/>
  <c r="P4230" s="1"/>
  <c r="R4230"/>
  <c r="AJ4230"/>
  <c r="AK4230" s="1"/>
  <c r="L4231"/>
  <c r="N4231" s="1"/>
  <c r="P4231" s="1"/>
  <c r="R4231"/>
  <c r="AJ4231"/>
  <c r="AK4231" s="1"/>
  <c r="L4232"/>
  <c r="N4232" s="1"/>
  <c r="P4232" s="1"/>
  <c r="R4232"/>
  <c r="AJ4232"/>
  <c r="AK4232" s="1"/>
  <c r="L4233"/>
  <c r="N4233" s="1"/>
  <c r="P4233" s="1"/>
  <c r="R4233"/>
  <c r="AJ4233"/>
  <c r="AK4233" s="1"/>
  <c r="L4234"/>
  <c r="N4234" s="1"/>
  <c r="P4234" s="1"/>
  <c r="R4234"/>
  <c r="AJ4234"/>
  <c r="AK4234" s="1"/>
  <c r="L4235"/>
  <c r="N4235" s="1"/>
  <c r="P4235" s="1"/>
  <c r="R4235"/>
  <c r="AJ4235"/>
  <c r="AK4235" s="1"/>
  <c r="L4236"/>
  <c r="N4236" s="1"/>
  <c r="P4236" s="1"/>
  <c r="R4236"/>
  <c r="AJ4236"/>
  <c r="AK4236" s="1"/>
  <c r="L4237"/>
  <c r="N4237" s="1"/>
  <c r="P4237" s="1"/>
  <c r="R4237"/>
  <c r="AJ4237"/>
  <c r="AK4237" s="1"/>
  <c r="L4238"/>
  <c r="N4238" s="1"/>
  <c r="P4238" s="1"/>
  <c r="R4238"/>
  <c r="AJ4238"/>
  <c r="AK4238" s="1"/>
  <c r="L4239"/>
  <c r="N4239" s="1"/>
  <c r="P4239" s="1"/>
  <c r="R4239"/>
  <c r="AJ4239"/>
  <c r="AK4239" s="1"/>
  <c r="L4240"/>
  <c r="N4240" s="1"/>
  <c r="P4240" s="1"/>
  <c r="R4240"/>
  <c r="AJ4240"/>
  <c r="AK4240" s="1"/>
  <c r="L4241"/>
  <c r="N4241"/>
  <c r="P4241" s="1"/>
  <c r="R4241"/>
  <c r="AJ4241"/>
  <c r="AK4241" s="1"/>
  <c r="L4242"/>
  <c r="N4242" s="1"/>
  <c r="P4242" s="1"/>
  <c r="R4242"/>
  <c r="AJ4242"/>
  <c r="AK4242" s="1"/>
  <c r="L4243"/>
  <c r="N4243" s="1"/>
  <c r="P4243" s="1"/>
  <c r="R4243"/>
  <c r="AJ4243"/>
  <c r="AK4243" s="1"/>
  <c r="L4244"/>
  <c r="N4244" s="1"/>
  <c r="P4244" s="1"/>
  <c r="R4244"/>
  <c r="AJ4244"/>
  <c r="AK4244" s="1"/>
  <c r="L4245"/>
  <c r="N4245" s="1"/>
  <c r="P4245" s="1"/>
  <c r="R4245"/>
  <c r="AJ4245"/>
  <c r="AK4245" s="1"/>
  <c r="L4246"/>
  <c r="N4246" s="1"/>
  <c r="P4246" s="1"/>
  <c r="R4246"/>
  <c r="AJ4246"/>
  <c r="AK4246" s="1"/>
  <c r="L4247"/>
  <c r="N4247" s="1"/>
  <c r="P4247" s="1"/>
  <c r="R4247"/>
  <c r="AJ4247"/>
  <c r="AK4247" s="1"/>
  <c r="L4248"/>
  <c r="N4248" s="1"/>
  <c r="P4248" s="1"/>
  <c r="R4248"/>
  <c r="AJ4248"/>
  <c r="AK4248" s="1"/>
  <c r="L4249"/>
  <c r="N4249" s="1"/>
  <c r="P4249" s="1"/>
  <c r="R4249"/>
  <c r="AJ4249"/>
  <c r="AK4249" s="1"/>
  <c r="L4250"/>
  <c r="N4250" s="1"/>
  <c r="P4250" s="1"/>
  <c r="R4250"/>
  <c r="AJ4250"/>
  <c r="AK4250" s="1"/>
  <c r="L4251"/>
  <c r="N4251" s="1"/>
  <c r="P4251" s="1"/>
  <c r="R4251"/>
  <c r="AJ4251"/>
  <c r="AK4251" s="1"/>
  <c r="L4252"/>
  <c r="N4252" s="1"/>
  <c r="P4252" s="1"/>
  <c r="R4252"/>
  <c r="AJ4252"/>
  <c r="AK4252" s="1"/>
  <c r="L4253"/>
  <c r="N4253" s="1"/>
  <c r="P4253" s="1"/>
  <c r="R4253"/>
  <c r="AJ4253"/>
  <c r="AK4253" s="1"/>
  <c r="L4254"/>
  <c r="N4254" s="1"/>
  <c r="P4254" s="1"/>
  <c r="R4254"/>
  <c r="AJ4254"/>
  <c r="AK4254" s="1"/>
  <c r="L4255"/>
  <c r="N4255" s="1"/>
  <c r="P4255" s="1"/>
  <c r="R4255"/>
  <c r="AJ4255"/>
  <c r="AK4255" s="1"/>
  <c r="L4256"/>
  <c r="N4256" s="1"/>
  <c r="P4256" s="1"/>
  <c r="R4256"/>
  <c r="AJ4256"/>
  <c r="AK4256" s="1"/>
  <c r="L4257"/>
  <c r="N4257" s="1"/>
  <c r="P4257" s="1"/>
  <c r="R4257"/>
  <c r="AJ4257"/>
  <c r="AK4257" s="1"/>
  <c r="L4258"/>
  <c r="N4258" s="1"/>
  <c r="P4258" s="1"/>
  <c r="R4258"/>
  <c r="AJ4258"/>
  <c r="AK4258" s="1"/>
  <c r="L4259"/>
  <c r="N4259" s="1"/>
  <c r="P4259" s="1"/>
  <c r="R4259"/>
  <c r="AJ4259"/>
  <c r="AK4259" s="1"/>
  <c r="L4260"/>
  <c r="N4260" s="1"/>
  <c r="P4260" s="1"/>
  <c r="R4260"/>
  <c r="AJ4260"/>
  <c r="AK4260" s="1"/>
  <c r="L4261"/>
  <c r="N4261" s="1"/>
  <c r="P4261" s="1"/>
  <c r="R4261"/>
  <c r="AJ4261"/>
  <c r="AK4261" s="1"/>
  <c r="L4262"/>
  <c r="N4262" s="1"/>
  <c r="P4262" s="1"/>
  <c r="R4262"/>
  <c r="AJ4262"/>
  <c r="AK4262" s="1"/>
  <c r="L4263"/>
  <c r="N4263" s="1"/>
  <c r="P4263" s="1"/>
  <c r="R4263"/>
  <c r="AJ4263"/>
  <c r="AK4263" s="1"/>
  <c r="L4264"/>
  <c r="N4264" s="1"/>
  <c r="P4264" s="1"/>
  <c r="R4264"/>
  <c r="AJ4264"/>
  <c r="AK4264" s="1"/>
  <c r="L4265"/>
  <c r="N4265" s="1"/>
  <c r="P4265" s="1"/>
  <c r="R4265"/>
  <c r="AJ4265"/>
  <c r="AK4265" s="1"/>
  <c r="L4266"/>
  <c r="N4266" s="1"/>
  <c r="P4266" s="1"/>
  <c r="R4266"/>
  <c r="AJ4266"/>
  <c r="AK4266" s="1"/>
  <c r="L4267"/>
  <c r="N4267" s="1"/>
  <c r="P4267" s="1"/>
  <c r="R4267"/>
  <c r="AJ4267"/>
  <c r="AK4267" s="1"/>
  <c r="L4268"/>
  <c r="N4268" s="1"/>
  <c r="P4268" s="1"/>
  <c r="R4268"/>
  <c r="AJ4268"/>
  <c r="AK4268" s="1"/>
  <c r="L4269"/>
  <c r="N4269" s="1"/>
  <c r="P4269" s="1"/>
  <c r="R4269"/>
  <c r="AJ4269"/>
  <c r="AK4269" s="1"/>
  <c r="L4270"/>
  <c r="N4270" s="1"/>
  <c r="P4270" s="1"/>
  <c r="R4270"/>
  <c r="AJ4270"/>
  <c r="AK4270" s="1"/>
  <c r="L4271"/>
  <c r="N4271" s="1"/>
  <c r="P4271" s="1"/>
  <c r="R4271"/>
  <c r="AJ4271"/>
  <c r="AK4271" s="1"/>
  <c r="L4272"/>
  <c r="N4272" s="1"/>
  <c r="P4272" s="1"/>
  <c r="R4272"/>
  <c r="AJ4272"/>
  <c r="AK4272" s="1"/>
  <c r="L4273"/>
  <c r="N4273" s="1"/>
  <c r="P4273" s="1"/>
  <c r="R4273"/>
  <c r="AJ4273"/>
  <c r="AK4273" s="1"/>
  <c r="L4274"/>
  <c r="N4274" s="1"/>
  <c r="P4274" s="1"/>
  <c r="R4274"/>
  <c r="AJ4274"/>
  <c r="AK4274" s="1"/>
  <c r="L4275"/>
  <c r="N4275" s="1"/>
  <c r="P4275" s="1"/>
  <c r="R4275"/>
  <c r="AJ4275"/>
  <c r="AK4275" s="1"/>
  <c r="L4276"/>
  <c r="N4276" s="1"/>
  <c r="P4276" s="1"/>
  <c r="R4276"/>
  <c r="AJ4276"/>
  <c r="AK4276" s="1"/>
  <c r="L4277"/>
  <c r="N4277" s="1"/>
  <c r="P4277" s="1"/>
  <c r="R4277"/>
  <c r="AJ4277"/>
  <c r="AK4277" s="1"/>
  <c r="L4278"/>
  <c r="N4278" s="1"/>
  <c r="P4278" s="1"/>
  <c r="R4278"/>
  <c r="AJ4278"/>
  <c r="AK4278" s="1"/>
  <c r="L4279"/>
  <c r="N4279" s="1"/>
  <c r="P4279" s="1"/>
  <c r="R4279"/>
  <c r="AJ4279"/>
  <c r="AK4279" s="1"/>
  <c r="L4280"/>
  <c r="N4280" s="1"/>
  <c r="P4280" s="1"/>
  <c r="R4280"/>
  <c r="AJ4280"/>
  <c r="AK4280" s="1"/>
  <c r="L4281"/>
  <c r="N4281" s="1"/>
  <c r="P4281" s="1"/>
  <c r="R4281"/>
  <c r="AJ4281"/>
  <c r="AK4281" s="1"/>
  <c r="L4282"/>
  <c r="N4282" s="1"/>
  <c r="P4282" s="1"/>
  <c r="R4282"/>
  <c r="AJ4282"/>
  <c r="AK4282" s="1"/>
  <c r="L4283"/>
  <c r="N4283" s="1"/>
  <c r="P4283" s="1"/>
  <c r="R4283"/>
  <c r="AJ4283"/>
  <c r="AK4283" s="1"/>
  <c r="L4284"/>
  <c r="N4284" s="1"/>
  <c r="P4284" s="1"/>
  <c r="R4284"/>
  <c r="AJ4284"/>
  <c r="AK4284" s="1"/>
  <c r="L4285"/>
  <c r="N4285" s="1"/>
  <c r="P4285" s="1"/>
  <c r="R4285"/>
  <c r="AJ4285"/>
  <c r="AK4285" s="1"/>
  <c r="L4286"/>
  <c r="N4286" s="1"/>
  <c r="P4286" s="1"/>
  <c r="R4286"/>
  <c r="AJ4286"/>
  <c r="AK4286" s="1"/>
  <c r="L4287"/>
  <c r="N4287" s="1"/>
  <c r="P4287" s="1"/>
  <c r="R4287"/>
  <c r="AJ4287"/>
  <c r="AK4287" s="1"/>
  <c r="L4288"/>
  <c r="N4288" s="1"/>
  <c r="P4288" s="1"/>
  <c r="R4288"/>
  <c r="AJ4288"/>
  <c r="AK4288" s="1"/>
  <c r="L4289"/>
  <c r="N4289" s="1"/>
  <c r="P4289" s="1"/>
  <c r="R4289"/>
  <c r="AJ4289"/>
  <c r="AK4289" s="1"/>
  <c r="L4290"/>
  <c r="N4290" s="1"/>
  <c r="P4290" s="1"/>
  <c r="R4290"/>
  <c r="AJ4290"/>
  <c r="AK4290" s="1"/>
  <c r="L4291"/>
  <c r="N4291"/>
  <c r="P4291" s="1"/>
  <c r="R4291"/>
  <c r="AJ4291"/>
  <c r="AK4291" s="1"/>
  <c r="L4292"/>
  <c r="N4292" s="1"/>
  <c r="P4292" s="1"/>
  <c r="R4292"/>
  <c r="AJ4292"/>
  <c r="AK4292" s="1"/>
  <c r="L4293"/>
  <c r="N4293" s="1"/>
  <c r="P4293" s="1"/>
  <c r="R4293"/>
  <c r="AJ4293"/>
  <c r="AK4293" s="1"/>
  <c r="L4294"/>
  <c r="N4294"/>
  <c r="P4294" s="1"/>
  <c r="R4294"/>
  <c r="AJ4294"/>
  <c r="AK4294" s="1"/>
  <c r="L4295"/>
  <c r="N4295" s="1"/>
  <c r="P4295" s="1"/>
  <c r="R4295"/>
  <c r="AJ4295"/>
  <c r="AK4295" s="1"/>
  <c r="L4296"/>
  <c r="N4296" s="1"/>
  <c r="P4296" s="1"/>
  <c r="R4296"/>
  <c r="AJ4296"/>
  <c r="AK4296" s="1"/>
  <c r="L4297"/>
  <c r="N4297"/>
  <c r="P4297" s="1"/>
  <c r="R4297"/>
  <c r="AJ4297"/>
  <c r="AK4297" s="1"/>
  <c r="L4298"/>
  <c r="N4298" s="1"/>
  <c r="P4298" s="1"/>
  <c r="R4298"/>
  <c r="AJ4298"/>
  <c r="AK4298" s="1"/>
  <c r="L4299"/>
  <c r="N4299" s="1"/>
  <c r="P4299" s="1"/>
  <c r="R4299"/>
  <c r="AJ4299"/>
  <c r="AK4299" s="1"/>
  <c r="L4300"/>
  <c r="N4300" s="1"/>
  <c r="P4300" s="1"/>
  <c r="R4300"/>
  <c r="AJ4300"/>
  <c r="AK4300" s="1"/>
  <c r="L4301"/>
  <c r="N4301" s="1"/>
  <c r="P4301" s="1"/>
  <c r="R4301"/>
  <c r="AJ4301"/>
  <c r="AK4301" s="1"/>
  <c r="L4302"/>
  <c r="N4302" s="1"/>
  <c r="P4302" s="1"/>
  <c r="R4302"/>
  <c r="AJ4302"/>
  <c r="AK4302" s="1"/>
  <c r="L4303"/>
  <c r="N4303" s="1"/>
  <c r="P4303" s="1"/>
  <c r="R4303"/>
  <c r="AJ4303"/>
  <c r="AK4303" s="1"/>
  <c r="L4304"/>
  <c r="N4304" s="1"/>
  <c r="P4304" s="1"/>
  <c r="R4304"/>
  <c r="AJ4304"/>
  <c r="AK4304" s="1"/>
  <c r="L4305"/>
  <c r="N4305" s="1"/>
  <c r="P4305" s="1"/>
  <c r="R4305"/>
  <c r="AJ4305"/>
  <c r="AK4305" s="1"/>
  <c r="L4306"/>
  <c r="N4306" s="1"/>
  <c r="P4306" s="1"/>
  <c r="R4306"/>
  <c r="AJ4306"/>
  <c r="AK4306" s="1"/>
  <c r="L4307"/>
  <c r="N4307" s="1"/>
  <c r="P4307" s="1"/>
  <c r="R4307"/>
  <c r="AJ4307"/>
  <c r="AK4307" s="1"/>
  <c r="L4308"/>
  <c r="N4308" s="1"/>
  <c r="P4308" s="1"/>
  <c r="R4308"/>
  <c r="AJ4308"/>
  <c r="AK4308" s="1"/>
  <c r="L4309"/>
  <c r="N4309" s="1"/>
  <c r="P4309" s="1"/>
  <c r="R4309"/>
  <c r="AJ4309"/>
  <c r="AK4309" s="1"/>
  <c r="L4310"/>
  <c r="N4310" s="1"/>
  <c r="P4310" s="1"/>
  <c r="R4310"/>
  <c r="AJ4310"/>
  <c r="AK4310" s="1"/>
  <c r="L4311"/>
  <c r="N4311" s="1"/>
  <c r="P4311" s="1"/>
  <c r="R4311"/>
  <c r="AJ4311"/>
  <c r="AK4311" s="1"/>
  <c r="L4312"/>
  <c r="N4312" s="1"/>
  <c r="P4312" s="1"/>
  <c r="R4312"/>
  <c r="AJ4312"/>
  <c r="AK4312" s="1"/>
  <c r="L4313"/>
  <c r="N4313" s="1"/>
  <c r="P4313" s="1"/>
  <c r="R4313"/>
  <c r="AJ4313"/>
  <c r="AK4313" s="1"/>
  <c r="L4314"/>
  <c r="N4314" s="1"/>
  <c r="P4314" s="1"/>
  <c r="R4314"/>
  <c r="AJ4314"/>
  <c r="AK4314" s="1"/>
  <c r="L4315"/>
  <c r="N4315" s="1"/>
  <c r="P4315" s="1"/>
  <c r="R4315"/>
  <c r="AJ4315"/>
  <c r="AK4315" s="1"/>
  <c r="L4316"/>
  <c r="N4316" s="1"/>
  <c r="P4316" s="1"/>
  <c r="R4316"/>
  <c r="AJ4316"/>
  <c r="AK4316" s="1"/>
  <c r="L4317"/>
  <c r="N4317" s="1"/>
  <c r="P4317" s="1"/>
  <c r="R4317"/>
  <c r="AJ4317"/>
  <c r="AK4317" s="1"/>
  <c r="L4318"/>
  <c r="N4318" s="1"/>
  <c r="P4318" s="1"/>
  <c r="R4318"/>
  <c r="AJ4318"/>
  <c r="AK4318" s="1"/>
  <c r="L4319"/>
  <c r="N4319" s="1"/>
  <c r="P4319" s="1"/>
  <c r="R4319"/>
  <c r="AJ4319"/>
  <c r="AK4319" s="1"/>
  <c r="L4320"/>
  <c r="N4320" s="1"/>
  <c r="P4320" s="1"/>
  <c r="R4320"/>
  <c r="AJ4320"/>
  <c r="AK4320" s="1"/>
  <c r="L4321"/>
  <c r="N4321" s="1"/>
  <c r="P4321" s="1"/>
  <c r="R4321"/>
  <c r="AJ4321"/>
  <c r="AK4321" s="1"/>
  <c r="L4322"/>
  <c r="N4322" s="1"/>
  <c r="P4322" s="1"/>
  <c r="R4322"/>
  <c r="AJ4322"/>
  <c r="AK4322" s="1"/>
  <c r="L4323"/>
  <c r="N4323" s="1"/>
  <c r="P4323" s="1"/>
  <c r="R4323"/>
  <c r="AJ4323"/>
  <c r="AK4323" s="1"/>
  <c r="L4324"/>
  <c r="N4324" s="1"/>
  <c r="P4324" s="1"/>
  <c r="R4324"/>
  <c r="AJ4324"/>
  <c r="AK4324" s="1"/>
  <c r="L4325"/>
  <c r="N4325" s="1"/>
  <c r="P4325" s="1"/>
  <c r="R4325"/>
  <c r="AJ4325"/>
  <c r="AK4325" s="1"/>
  <c r="L4326"/>
  <c r="N4326" s="1"/>
  <c r="P4326" s="1"/>
  <c r="R4326"/>
  <c r="AJ4326"/>
  <c r="AK4326" s="1"/>
  <c r="L4327"/>
  <c r="N4327" s="1"/>
  <c r="P4327" s="1"/>
  <c r="R4327"/>
  <c r="AJ4327"/>
  <c r="AK4327" s="1"/>
  <c r="L4328"/>
  <c r="N4328" s="1"/>
  <c r="P4328" s="1"/>
  <c r="R4328"/>
  <c r="AJ4328"/>
  <c r="AK4328" s="1"/>
  <c r="L4329"/>
  <c r="N4329" s="1"/>
  <c r="P4329" s="1"/>
  <c r="R4329"/>
  <c r="AJ4329"/>
  <c r="AK4329" s="1"/>
  <c r="L4330"/>
  <c r="N4330" s="1"/>
  <c r="P4330" s="1"/>
  <c r="R4330"/>
  <c r="AJ4330"/>
  <c r="AK4330" s="1"/>
  <c r="L4331"/>
  <c r="N4331" s="1"/>
  <c r="P4331" s="1"/>
  <c r="R4331"/>
  <c r="AJ4331"/>
  <c r="AK4331" s="1"/>
  <c r="L4332"/>
  <c r="N4332" s="1"/>
  <c r="P4332" s="1"/>
  <c r="R4332"/>
  <c r="AJ4332"/>
  <c r="AK4332" s="1"/>
  <c r="L4333"/>
  <c r="N4333" s="1"/>
  <c r="P4333" s="1"/>
  <c r="R4333"/>
  <c r="AJ4333"/>
  <c r="AK4333" s="1"/>
  <c r="L4334"/>
  <c r="N4334" s="1"/>
  <c r="P4334" s="1"/>
  <c r="R4334"/>
  <c r="AJ4334"/>
  <c r="AK4334" s="1"/>
  <c r="L4335"/>
  <c r="N4335" s="1"/>
  <c r="P4335" s="1"/>
  <c r="R4335"/>
  <c r="AJ4335"/>
  <c r="AK4335" s="1"/>
  <c r="L4336"/>
  <c r="N4336" s="1"/>
  <c r="P4336" s="1"/>
  <c r="R4336"/>
  <c r="AJ4336"/>
  <c r="AK4336" s="1"/>
  <c r="L4337"/>
  <c r="N4337" s="1"/>
  <c r="P4337" s="1"/>
  <c r="R4337"/>
  <c r="AJ4337"/>
  <c r="AK4337" s="1"/>
  <c r="L4338"/>
  <c r="N4338" s="1"/>
  <c r="P4338" s="1"/>
  <c r="R4338"/>
  <c r="AJ4338"/>
  <c r="AK4338" s="1"/>
  <c r="L4339"/>
  <c r="N4339" s="1"/>
  <c r="P4339" s="1"/>
  <c r="R4339"/>
  <c r="AJ4339"/>
  <c r="AK4339" s="1"/>
  <c r="L4340"/>
  <c r="N4340" s="1"/>
  <c r="P4340" s="1"/>
  <c r="R4340"/>
  <c r="AJ4340"/>
  <c r="AK4340" s="1"/>
  <c r="L4341"/>
  <c r="N4341" s="1"/>
  <c r="P4341" s="1"/>
  <c r="R4341"/>
  <c r="AJ4341"/>
  <c r="AK4341" s="1"/>
  <c r="L4342"/>
  <c r="N4342" s="1"/>
  <c r="P4342" s="1"/>
  <c r="R4342"/>
  <c r="AJ4342"/>
  <c r="AK4342" s="1"/>
  <c r="L4343"/>
  <c r="N4343"/>
  <c r="P4343" s="1"/>
  <c r="R4343"/>
  <c r="AJ4343"/>
  <c r="AK4343" s="1"/>
  <c r="L4344"/>
  <c r="N4344" s="1"/>
  <c r="P4344" s="1"/>
  <c r="R4344"/>
  <c r="AJ4344"/>
  <c r="AK4344" s="1"/>
  <c r="L4345"/>
  <c r="N4345" s="1"/>
  <c r="P4345" s="1"/>
  <c r="R4345"/>
  <c r="AJ4345"/>
  <c r="AK4345" s="1"/>
  <c r="L4346"/>
  <c r="N4346"/>
  <c r="P4346" s="1"/>
  <c r="R4346"/>
  <c r="AJ4346"/>
  <c r="AK4346" s="1"/>
  <c r="L4347"/>
  <c r="N4347" s="1"/>
  <c r="P4347" s="1"/>
  <c r="R4347"/>
  <c r="AJ4347"/>
  <c r="AK4347" s="1"/>
  <c r="L4348"/>
  <c r="N4348" s="1"/>
  <c r="P4348" s="1"/>
  <c r="R4348"/>
  <c r="AJ4348"/>
  <c r="AK4348" s="1"/>
  <c r="L4349"/>
  <c r="N4349"/>
  <c r="P4349" s="1"/>
  <c r="R4349"/>
  <c r="AJ4349"/>
  <c r="AK4349" s="1"/>
  <c r="L4350"/>
  <c r="N4350" s="1"/>
  <c r="P4350" s="1"/>
  <c r="R4350"/>
  <c r="AJ4350"/>
  <c r="AK4350" s="1"/>
  <c r="L4351"/>
  <c r="N4351" s="1"/>
  <c r="P4351" s="1"/>
  <c r="R4351"/>
  <c r="AJ4351"/>
  <c r="AK4351" s="1"/>
  <c r="L4352"/>
  <c r="N4352" s="1"/>
  <c r="P4352" s="1"/>
  <c r="R4352"/>
  <c r="AJ4352"/>
  <c r="AK4352" s="1"/>
  <c r="L4353"/>
  <c r="N4353" s="1"/>
  <c r="P4353" s="1"/>
  <c r="R4353"/>
  <c r="AJ4353"/>
  <c r="AK4353" s="1"/>
  <c r="L4354"/>
  <c r="N4354" s="1"/>
  <c r="P4354" s="1"/>
  <c r="R4354"/>
  <c r="AJ4354"/>
  <c r="AK4354" s="1"/>
  <c r="L4355"/>
  <c r="N4355" s="1"/>
  <c r="P4355" s="1"/>
  <c r="R4355"/>
  <c r="AJ4355"/>
  <c r="AK4355" s="1"/>
  <c r="L4356"/>
  <c r="N4356" s="1"/>
  <c r="P4356" s="1"/>
  <c r="R4356"/>
  <c r="AJ4356"/>
  <c r="AK4356" s="1"/>
  <c r="L4357"/>
  <c r="N4357" s="1"/>
  <c r="P4357" s="1"/>
  <c r="R4357"/>
  <c r="AJ4357"/>
  <c r="AK4357" s="1"/>
  <c r="L4358"/>
  <c r="N4358" s="1"/>
  <c r="P4358" s="1"/>
  <c r="R4358"/>
  <c r="AJ4358"/>
  <c r="AK4358" s="1"/>
  <c r="L4359"/>
  <c r="N4359" s="1"/>
  <c r="P4359" s="1"/>
  <c r="R4359"/>
  <c r="AJ4359"/>
  <c r="AK4359" s="1"/>
  <c r="L4360"/>
  <c r="N4360" s="1"/>
  <c r="P4360" s="1"/>
  <c r="R4360"/>
  <c r="AJ4360"/>
  <c r="AK4360" s="1"/>
  <c r="L4361"/>
  <c r="N4361" s="1"/>
  <c r="P4361" s="1"/>
  <c r="R4361"/>
  <c r="AJ4361"/>
  <c r="AK4361" s="1"/>
  <c r="L4362"/>
  <c r="N4362" s="1"/>
  <c r="P4362" s="1"/>
  <c r="R4362"/>
  <c r="AJ4362"/>
  <c r="AK4362" s="1"/>
  <c r="L4363"/>
  <c r="N4363" s="1"/>
  <c r="P4363" s="1"/>
  <c r="R4363"/>
  <c r="AJ4363"/>
  <c r="AK4363" s="1"/>
  <c r="L4364"/>
  <c r="N4364" s="1"/>
  <c r="P4364" s="1"/>
  <c r="R4364"/>
  <c r="AJ4364"/>
  <c r="AK4364" s="1"/>
  <c r="L4365"/>
  <c r="N4365" s="1"/>
  <c r="P4365" s="1"/>
  <c r="R4365"/>
  <c r="AJ4365"/>
  <c r="AK4365" s="1"/>
  <c r="L4366"/>
  <c r="N4366" s="1"/>
  <c r="P4366" s="1"/>
  <c r="R4366"/>
  <c r="AJ4366"/>
  <c r="AK4366" s="1"/>
  <c r="L4367"/>
  <c r="N4367" s="1"/>
  <c r="P4367" s="1"/>
  <c r="R4367"/>
  <c r="AJ4367"/>
  <c r="AK4367" s="1"/>
  <c r="L4368"/>
  <c r="N4368" s="1"/>
  <c r="P4368" s="1"/>
  <c r="R4368"/>
  <c r="AJ4368"/>
  <c r="AK4368" s="1"/>
  <c r="L4369"/>
  <c r="N4369" s="1"/>
  <c r="P4369" s="1"/>
  <c r="R4369"/>
  <c r="AJ4369"/>
  <c r="AK4369" s="1"/>
  <c r="L4370"/>
  <c r="N4370" s="1"/>
  <c r="P4370" s="1"/>
  <c r="R4370"/>
  <c r="AJ4370"/>
  <c r="AK4370" s="1"/>
  <c r="L4371"/>
  <c r="N4371" s="1"/>
  <c r="P4371" s="1"/>
  <c r="R4371"/>
  <c r="AJ4371"/>
  <c r="AK4371" s="1"/>
  <c r="L4372"/>
  <c r="N4372" s="1"/>
  <c r="P4372" s="1"/>
  <c r="R4372"/>
  <c r="AJ4372"/>
  <c r="AK4372" s="1"/>
  <c r="L4373"/>
  <c r="N4373" s="1"/>
  <c r="P4373" s="1"/>
  <c r="R4373"/>
  <c r="AJ4373"/>
  <c r="AK4373" s="1"/>
  <c r="L4374"/>
  <c r="N4374" s="1"/>
  <c r="P4374" s="1"/>
  <c r="R4374"/>
  <c r="AJ4374"/>
  <c r="AK4374" s="1"/>
  <c r="L4375"/>
  <c r="N4375" s="1"/>
  <c r="P4375" s="1"/>
  <c r="R4375"/>
  <c r="AJ4375"/>
  <c r="AK4375" s="1"/>
  <c r="L4376"/>
  <c r="N4376" s="1"/>
  <c r="P4376" s="1"/>
  <c r="R4376"/>
  <c r="AJ4376"/>
  <c r="AK4376" s="1"/>
  <c r="L4377"/>
  <c r="N4377" s="1"/>
  <c r="P4377" s="1"/>
  <c r="R4377"/>
  <c r="AJ4377"/>
  <c r="AK4377" s="1"/>
  <c r="L4378"/>
  <c r="N4378" s="1"/>
  <c r="P4378" s="1"/>
  <c r="R4378"/>
  <c r="AJ4378"/>
  <c r="AK4378" s="1"/>
  <c r="L4379"/>
  <c r="N4379" s="1"/>
  <c r="P4379" s="1"/>
  <c r="R4379"/>
  <c r="AJ4379"/>
  <c r="AK4379" s="1"/>
  <c r="L4380"/>
  <c r="N4380" s="1"/>
  <c r="P4380" s="1"/>
  <c r="R4380"/>
  <c r="AJ4380"/>
  <c r="AK4380" s="1"/>
  <c r="L4381"/>
  <c r="N4381" s="1"/>
  <c r="P4381" s="1"/>
  <c r="R4381"/>
  <c r="AJ4381"/>
  <c r="AK4381" s="1"/>
  <c r="L4382"/>
  <c r="N4382" s="1"/>
  <c r="P4382" s="1"/>
  <c r="R4382"/>
  <c r="AJ4382"/>
  <c r="AK4382" s="1"/>
  <c r="L4383"/>
  <c r="N4383" s="1"/>
  <c r="P4383" s="1"/>
  <c r="R4383"/>
  <c r="AJ4383"/>
  <c r="AK4383" s="1"/>
  <c r="L4384"/>
  <c r="N4384" s="1"/>
  <c r="P4384" s="1"/>
  <c r="R4384"/>
  <c r="AJ4384"/>
  <c r="AK4384" s="1"/>
  <c r="L4385"/>
  <c r="N4385" s="1"/>
  <c r="P4385" s="1"/>
  <c r="R4385"/>
  <c r="AJ4385"/>
  <c r="AK4385" s="1"/>
  <c r="L4386"/>
  <c r="N4386" s="1"/>
  <c r="P4386" s="1"/>
  <c r="R4386"/>
  <c r="AJ4386"/>
  <c r="AK4386" s="1"/>
  <c r="L4387"/>
  <c r="N4387" s="1"/>
  <c r="P4387" s="1"/>
  <c r="R4387"/>
  <c r="AJ4387"/>
  <c r="AK4387" s="1"/>
  <c r="L4388"/>
  <c r="N4388" s="1"/>
  <c r="P4388" s="1"/>
  <c r="R4388"/>
  <c r="AJ4388"/>
  <c r="AK4388" s="1"/>
  <c r="L4389"/>
  <c r="N4389" s="1"/>
  <c r="P4389" s="1"/>
  <c r="R4389"/>
  <c r="AJ4389"/>
  <c r="AK4389" s="1"/>
  <c r="L4390"/>
  <c r="N4390" s="1"/>
  <c r="P4390" s="1"/>
  <c r="R4390"/>
  <c r="AJ4390"/>
  <c r="AK4390" s="1"/>
  <c r="L4391"/>
  <c r="N4391"/>
  <c r="P4391" s="1"/>
  <c r="R4391"/>
  <c r="AJ4391"/>
  <c r="AK4391" s="1"/>
  <c r="L4392"/>
  <c r="N4392" s="1"/>
  <c r="P4392" s="1"/>
  <c r="R4392"/>
  <c r="AJ4392"/>
  <c r="AK4392" s="1"/>
  <c r="L4393"/>
  <c r="N4393" s="1"/>
  <c r="P4393" s="1"/>
  <c r="R4393"/>
  <c r="AJ4393"/>
  <c r="AK4393" s="1"/>
  <c r="L4394"/>
  <c r="N4394"/>
  <c r="P4394" s="1"/>
  <c r="R4394"/>
  <c r="AJ4394"/>
  <c r="AK4394" s="1"/>
  <c r="L4395"/>
  <c r="N4395" s="1"/>
  <c r="P4395" s="1"/>
  <c r="R4395"/>
  <c r="AJ4395"/>
  <c r="AK4395" s="1"/>
  <c r="L4396"/>
  <c r="N4396" s="1"/>
  <c r="P4396" s="1"/>
  <c r="R4396"/>
  <c r="AJ4396"/>
  <c r="AK4396" s="1"/>
  <c r="L4397"/>
  <c r="N4397"/>
  <c r="P4397" s="1"/>
  <c r="R4397"/>
  <c r="AJ4397"/>
  <c r="AK4397" s="1"/>
  <c r="L4398"/>
  <c r="N4398" s="1"/>
  <c r="P4398" s="1"/>
  <c r="R4398"/>
  <c r="AJ4398"/>
  <c r="AK4398" s="1"/>
  <c r="L4399"/>
  <c r="N4399" s="1"/>
  <c r="P4399" s="1"/>
  <c r="R4399"/>
  <c r="AJ4399"/>
  <c r="AK4399" s="1"/>
  <c r="L4400"/>
  <c r="N4400" s="1"/>
  <c r="P4400" s="1"/>
  <c r="R4400"/>
  <c r="AJ4400"/>
  <c r="AK4400" s="1"/>
  <c r="L4401"/>
  <c r="N4401" s="1"/>
  <c r="P4401" s="1"/>
  <c r="R4401"/>
  <c r="AJ4401"/>
  <c r="AK4401" s="1"/>
  <c r="L4402"/>
  <c r="N4402" s="1"/>
  <c r="P4402" s="1"/>
  <c r="R4402"/>
  <c r="AJ4402"/>
  <c r="AK4402" s="1"/>
  <c r="L4403"/>
  <c r="N4403" s="1"/>
  <c r="P4403" s="1"/>
  <c r="R4403"/>
  <c r="AJ4403"/>
  <c r="AK4403" s="1"/>
  <c r="L4404"/>
  <c r="N4404" s="1"/>
  <c r="P4404" s="1"/>
  <c r="R4404"/>
  <c r="AJ4404"/>
  <c r="AK4404" s="1"/>
  <c r="L4405"/>
  <c r="N4405" s="1"/>
  <c r="P4405" s="1"/>
  <c r="R4405"/>
  <c r="AJ4405"/>
  <c r="AK4405" s="1"/>
  <c r="L4406"/>
  <c r="N4406" s="1"/>
  <c r="P4406" s="1"/>
  <c r="R4406"/>
  <c r="AJ4406"/>
  <c r="AK4406" s="1"/>
  <c r="L4407"/>
  <c r="N4407" s="1"/>
  <c r="P4407" s="1"/>
  <c r="R4407"/>
  <c r="AJ4407"/>
  <c r="AK4407" s="1"/>
  <c r="L4408"/>
  <c r="N4408" s="1"/>
  <c r="P4408" s="1"/>
  <c r="R4408"/>
  <c r="AJ4408"/>
  <c r="AK4408" s="1"/>
  <c r="L4409"/>
  <c r="N4409" s="1"/>
  <c r="P4409" s="1"/>
  <c r="R4409"/>
  <c r="AJ4409"/>
  <c r="AK4409" s="1"/>
  <c r="L4410"/>
  <c r="N4410" s="1"/>
  <c r="P4410" s="1"/>
  <c r="R4410"/>
  <c r="AJ4410"/>
  <c r="AK4410" s="1"/>
  <c r="L4411"/>
  <c r="N4411" s="1"/>
  <c r="P4411" s="1"/>
  <c r="R4411"/>
  <c r="AJ4411"/>
  <c r="AK4411" s="1"/>
  <c r="L4412"/>
  <c r="N4412" s="1"/>
  <c r="P4412" s="1"/>
  <c r="R4412"/>
  <c r="AJ4412"/>
  <c r="AK4412" s="1"/>
  <c r="L4413"/>
  <c r="N4413" s="1"/>
  <c r="P4413" s="1"/>
  <c r="R4413"/>
  <c r="AJ4413"/>
  <c r="AK4413" s="1"/>
  <c r="L4414"/>
  <c r="N4414" s="1"/>
  <c r="P4414" s="1"/>
  <c r="R4414"/>
  <c r="AJ4414"/>
  <c r="AK4414" s="1"/>
  <c r="L4415"/>
  <c r="N4415" s="1"/>
  <c r="P4415" s="1"/>
  <c r="R4415"/>
  <c r="AJ4415"/>
  <c r="AK4415" s="1"/>
  <c r="L4416"/>
  <c r="N4416" s="1"/>
  <c r="P4416" s="1"/>
  <c r="R4416"/>
  <c r="AJ4416"/>
  <c r="AK4416" s="1"/>
  <c r="L4417"/>
  <c r="N4417" s="1"/>
  <c r="P4417" s="1"/>
  <c r="R4417"/>
  <c r="AJ4417"/>
  <c r="AK4417" s="1"/>
  <c r="L4418"/>
  <c r="N4418" s="1"/>
  <c r="P4418" s="1"/>
  <c r="R4418"/>
  <c r="AJ4418"/>
  <c r="AK4418" s="1"/>
  <c r="L4419"/>
  <c r="N4419" s="1"/>
  <c r="P4419" s="1"/>
  <c r="R4419"/>
  <c r="AJ4419"/>
  <c r="AK4419" s="1"/>
  <c r="L4420"/>
  <c r="N4420" s="1"/>
  <c r="P4420" s="1"/>
  <c r="R4420"/>
  <c r="AJ4420"/>
  <c r="AK4420" s="1"/>
  <c r="L4421"/>
  <c r="N4421" s="1"/>
  <c r="P4421" s="1"/>
  <c r="R4421"/>
  <c r="AJ4421"/>
  <c r="AK4421" s="1"/>
  <c r="L4422"/>
  <c r="N4422" s="1"/>
  <c r="P4422" s="1"/>
  <c r="R4422"/>
  <c r="AJ4422"/>
  <c r="AK4422" s="1"/>
  <c r="L4423"/>
  <c r="N4423" s="1"/>
  <c r="P4423" s="1"/>
  <c r="R4423"/>
  <c r="AJ4423"/>
  <c r="AK4423" s="1"/>
  <c r="L4424"/>
  <c r="N4424" s="1"/>
  <c r="P4424" s="1"/>
  <c r="R4424"/>
  <c r="AJ4424"/>
  <c r="AK4424" s="1"/>
  <c r="L4425"/>
  <c r="N4425" s="1"/>
  <c r="P4425" s="1"/>
  <c r="R4425"/>
  <c r="AJ4425"/>
  <c r="AK4425" s="1"/>
  <c r="L4426"/>
  <c r="N4426" s="1"/>
  <c r="P4426" s="1"/>
  <c r="R4426"/>
  <c r="AJ4426"/>
  <c r="AK4426" s="1"/>
  <c r="L4427"/>
  <c r="N4427" s="1"/>
  <c r="P4427" s="1"/>
  <c r="R4427"/>
  <c r="AJ4427"/>
  <c r="AK4427" s="1"/>
  <c r="L4428"/>
  <c r="N4428" s="1"/>
  <c r="P4428" s="1"/>
  <c r="R4428"/>
  <c r="AJ4428"/>
  <c r="AK4428" s="1"/>
  <c r="L4429"/>
  <c r="N4429" s="1"/>
  <c r="P4429" s="1"/>
  <c r="R4429"/>
  <c r="AJ4429"/>
  <c r="AK4429" s="1"/>
  <c r="L4430"/>
  <c r="N4430" s="1"/>
  <c r="P4430" s="1"/>
  <c r="R4430"/>
  <c r="AJ4430"/>
  <c r="AK4430" s="1"/>
  <c r="L4431"/>
  <c r="N4431" s="1"/>
  <c r="P4431" s="1"/>
  <c r="R4431"/>
  <c r="AJ4431"/>
  <c r="AK4431" s="1"/>
  <c r="L4432"/>
  <c r="N4432" s="1"/>
  <c r="P4432" s="1"/>
  <c r="R4432"/>
  <c r="AJ4432"/>
  <c r="AK4432" s="1"/>
  <c r="L4433"/>
  <c r="N4433" s="1"/>
  <c r="P4433" s="1"/>
  <c r="R4433"/>
  <c r="AJ4433"/>
  <c r="AK4433" s="1"/>
  <c r="L4434"/>
  <c r="N4434" s="1"/>
  <c r="P4434" s="1"/>
  <c r="R4434"/>
  <c r="AJ4434"/>
  <c r="AK4434" s="1"/>
  <c r="L4435"/>
  <c r="N4435" s="1"/>
  <c r="P4435" s="1"/>
  <c r="R4435"/>
  <c r="AJ4435"/>
  <c r="AK4435" s="1"/>
  <c r="L4436"/>
  <c r="N4436" s="1"/>
  <c r="P4436" s="1"/>
  <c r="R4436"/>
  <c r="AJ4436"/>
  <c r="AK4436" s="1"/>
  <c r="L4437"/>
  <c r="N4437" s="1"/>
  <c r="P4437" s="1"/>
  <c r="R4437"/>
  <c r="AJ4437"/>
  <c r="AK4437" s="1"/>
  <c r="L4438"/>
  <c r="N4438" s="1"/>
  <c r="P4438" s="1"/>
  <c r="R4438"/>
  <c r="AJ4438"/>
  <c r="AK4438" s="1"/>
  <c r="L4439"/>
  <c r="N4439"/>
  <c r="P4439" s="1"/>
  <c r="R4439"/>
  <c r="AJ4439"/>
  <c r="AK4439" s="1"/>
  <c r="L4440"/>
  <c r="N4440" s="1"/>
  <c r="P4440" s="1"/>
  <c r="R4440"/>
  <c r="AJ4440"/>
  <c r="AK4440" s="1"/>
  <c r="L4441"/>
  <c r="N4441" s="1"/>
  <c r="P4441" s="1"/>
  <c r="R4441"/>
  <c r="AJ4441"/>
  <c r="AK4441" s="1"/>
  <c r="L4442"/>
  <c r="N4442"/>
  <c r="P4442" s="1"/>
  <c r="R4442"/>
  <c r="AJ4442"/>
  <c r="AK4442" s="1"/>
  <c r="L4443"/>
  <c r="N4443" s="1"/>
  <c r="P4443" s="1"/>
  <c r="R4443"/>
  <c r="AJ4443"/>
  <c r="AK4443" s="1"/>
  <c r="L4444"/>
  <c r="N4444" s="1"/>
  <c r="P4444" s="1"/>
  <c r="R4444"/>
  <c r="AJ4444"/>
  <c r="AK4444" s="1"/>
  <c r="L4445"/>
  <c r="N4445"/>
  <c r="P4445" s="1"/>
  <c r="R4445"/>
  <c r="AJ4445"/>
  <c r="AK4445" s="1"/>
  <c r="L4446"/>
  <c r="N4446" s="1"/>
  <c r="P4446" s="1"/>
  <c r="R4446"/>
  <c r="AJ4446"/>
  <c r="AK4446" s="1"/>
  <c r="L4447"/>
  <c r="N4447" s="1"/>
  <c r="P4447" s="1"/>
  <c r="R4447"/>
  <c r="AJ4447"/>
  <c r="AK4447" s="1"/>
  <c r="L4448"/>
  <c r="N4448" s="1"/>
  <c r="P4448" s="1"/>
  <c r="R4448"/>
  <c r="AJ4448"/>
  <c r="AK4448" s="1"/>
  <c r="L4449"/>
  <c r="N4449" s="1"/>
  <c r="P4449" s="1"/>
  <c r="R4449"/>
  <c r="AJ4449"/>
  <c r="AK4449" s="1"/>
  <c r="L4450"/>
  <c r="N4450" s="1"/>
  <c r="P4450" s="1"/>
  <c r="R4450"/>
  <c r="AJ4450"/>
  <c r="AK4450" s="1"/>
  <c r="L4451"/>
  <c r="N4451" s="1"/>
  <c r="P4451" s="1"/>
  <c r="R4451"/>
  <c r="AJ4451"/>
  <c r="AK4451" s="1"/>
  <c r="L4452"/>
  <c r="N4452" s="1"/>
  <c r="P4452" s="1"/>
  <c r="R4452"/>
  <c r="AJ4452"/>
  <c r="AK4452" s="1"/>
  <c r="L4453"/>
  <c r="N4453" s="1"/>
  <c r="P4453" s="1"/>
  <c r="R4453"/>
  <c r="AJ4453"/>
  <c r="AK4453" s="1"/>
  <c r="L4454"/>
  <c r="N4454" s="1"/>
  <c r="P4454" s="1"/>
  <c r="R4454"/>
  <c r="AJ4454"/>
  <c r="AK4454" s="1"/>
  <c r="L4455"/>
  <c r="N4455" s="1"/>
  <c r="P4455" s="1"/>
  <c r="R4455"/>
  <c r="AJ4455"/>
  <c r="AK4455" s="1"/>
  <c r="L4456"/>
  <c r="N4456" s="1"/>
  <c r="P4456" s="1"/>
  <c r="R4456"/>
  <c r="AJ4456"/>
  <c r="AK4456" s="1"/>
  <c r="L4457"/>
  <c r="N4457" s="1"/>
  <c r="P4457" s="1"/>
  <c r="R4457"/>
  <c r="AJ4457"/>
  <c r="AK4457" s="1"/>
  <c r="L4458"/>
  <c r="N4458" s="1"/>
  <c r="P4458" s="1"/>
  <c r="R4458"/>
  <c r="AJ4458"/>
  <c r="AK4458" s="1"/>
  <c r="L4459"/>
  <c r="N4459" s="1"/>
  <c r="P4459" s="1"/>
  <c r="R4459"/>
  <c r="AJ4459"/>
  <c r="AK4459" s="1"/>
  <c r="L4460"/>
  <c r="N4460" s="1"/>
  <c r="P4460" s="1"/>
  <c r="R4460"/>
  <c r="AJ4460"/>
  <c r="AK4460" s="1"/>
  <c r="L4461"/>
  <c r="N4461" s="1"/>
  <c r="P4461" s="1"/>
  <c r="R4461"/>
  <c r="AJ4461"/>
  <c r="AK4461" s="1"/>
  <c r="L4462"/>
  <c r="N4462" s="1"/>
  <c r="P4462" s="1"/>
  <c r="R4462"/>
  <c r="AJ4462"/>
  <c r="AK4462" s="1"/>
  <c r="L4463"/>
  <c r="N4463" s="1"/>
  <c r="P4463" s="1"/>
  <c r="R4463"/>
  <c r="AJ4463"/>
  <c r="AK4463" s="1"/>
  <c r="L4464"/>
  <c r="N4464" s="1"/>
  <c r="P4464" s="1"/>
  <c r="R4464"/>
  <c r="AJ4464"/>
  <c r="AK4464" s="1"/>
  <c r="L4465"/>
  <c r="N4465" s="1"/>
  <c r="P4465" s="1"/>
  <c r="R4465"/>
  <c r="AJ4465"/>
  <c r="AK4465" s="1"/>
  <c r="L4466"/>
  <c r="N4466" s="1"/>
  <c r="P4466" s="1"/>
  <c r="R4466"/>
  <c r="AJ4466"/>
  <c r="AK4466" s="1"/>
  <c r="L4467"/>
  <c r="N4467" s="1"/>
  <c r="P4467" s="1"/>
  <c r="R4467"/>
  <c r="AJ4467"/>
  <c r="AK4467" s="1"/>
  <c r="L4468"/>
  <c r="N4468" s="1"/>
  <c r="P4468" s="1"/>
  <c r="R4468"/>
  <c r="AJ4468"/>
  <c r="AK4468" s="1"/>
  <c r="L4469"/>
  <c r="N4469" s="1"/>
  <c r="P4469" s="1"/>
  <c r="R4469"/>
  <c r="AJ4469"/>
  <c r="AK4469" s="1"/>
  <c r="L4470"/>
  <c r="N4470" s="1"/>
  <c r="P4470" s="1"/>
  <c r="R4470"/>
  <c r="AJ4470"/>
  <c r="AK4470" s="1"/>
  <c r="L4471"/>
  <c r="N4471" s="1"/>
  <c r="P4471" s="1"/>
  <c r="R4471"/>
  <c r="AJ4471"/>
  <c r="AK4471" s="1"/>
  <c r="L4472"/>
  <c r="N4472" s="1"/>
  <c r="P4472" s="1"/>
  <c r="R4472"/>
  <c r="AJ4472"/>
  <c r="AK4472" s="1"/>
  <c r="L4473"/>
  <c r="N4473" s="1"/>
  <c r="P4473" s="1"/>
  <c r="R4473"/>
  <c r="AJ4473"/>
  <c r="AK4473" s="1"/>
  <c r="L4474"/>
  <c r="N4474" s="1"/>
  <c r="P4474" s="1"/>
  <c r="R4474"/>
  <c r="AJ4474"/>
  <c r="AK4474" s="1"/>
  <c r="L4475"/>
  <c r="N4475" s="1"/>
  <c r="P4475" s="1"/>
  <c r="R4475"/>
  <c r="AJ4475"/>
  <c r="AK4475" s="1"/>
  <c r="L4476"/>
  <c r="N4476" s="1"/>
  <c r="P4476" s="1"/>
  <c r="R4476"/>
  <c r="AJ4476"/>
  <c r="AK4476" s="1"/>
  <c r="L4477"/>
  <c r="N4477" s="1"/>
  <c r="P4477" s="1"/>
  <c r="R4477"/>
  <c r="AJ4477"/>
  <c r="AK4477" s="1"/>
  <c r="L4478"/>
  <c r="N4478" s="1"/>
  <c r="P4478" s="1"/>
  <c r="R4478"/>
  <c r="AJ4478"/>
  <c r="AK4478" s="1"/>
  <c r="L4479"/>
  <c r="N4479" s="1"/>
  <c r="P4479" s="1"/>
  <c r="R4479"/>
  <c r="AJ4479"/>
  <c r="AK4479" s="1"/>
  <c r="L4480"/>
  <c r="N4480" s="1"/>
  <c r="P4480" s="1"/>
  <c r="R4480"/>
  <c r="AJ4480"/>
  <c r="AK4480" s="1"/>
  <c r="L4481"/>
  <c r="N4481" s="1"/>
  <c r="P4481" s="1"/>
  <c r="R4481"/>
  <c r="AJ4481"/>
  <c r="AK4481" s="1"/>
  <c r="L4482"/>
  <c r="N4482" s="1"/>
  <c r="P4482" s="1"/>
  <c r="R4482"/>
  <c r="AJ4482"/>
  <c r="AK4482" s="1"/>
  <c r="L4483"/>
  <c r="N4483" s="1"/>
  <c r="P4483" s="1"/>
  <c r="R4483"/>
  <c r="AJ4483"/>
  <c r="AK4483" s="1"/>
  <c r="L4484"/>
  <c r="N4484" s="1"/>
  <c r="P4484" s="1"/>
  <c r="R4484"/>
  <c r="AJ4484"/>
  <c r="AK4484" s="1"/>
  <c r="L4485"/>
  <c r="N4485" s="1"/>
  <c r="P4485" s="1"/>
  <c r="R4485"/>
  <c r="AJ4485"/>
  <c r="AK4485" s="1"/>
  <c r="L4486"/>
  <c r="N4486" s="1"/>
  <c r="P4486" s="1"/>
  <c r="R4486"/>
  <c r="AJ4486"/>
  <c r="AK4486" s="1"/>
  <c r="L4487"/>
  <c r="N4487" s="1"/>
  <c r="P4487" s="1"/>
  <c r="R4487"/>
  <c r="AJ4487"/>
  <c r="AK4487" s="1"/>
  <c r="L4488"/>
  <c r="N4488" s="1"/>
  <c r="P4488" s="1"/>
  <c r="R4488"/>
  <c r="AJ4488"/>
  <c r="AK4488" s="1"/>
  <c r="L4489"/>
  <c r="N4489" s="1"/>
  <c r="P4489" s="1"/>
  <c r="R4489"/>
  <c r="AJ4489"/>
  <c r="AK4489" s="1"/>
  <c r="L4490"/>
  <c r="N4490" s="1"/>
  <c r="P4490" s="1"/>
  <c r="R4490"/>
  <c r="AJ4490"/>
  <c r="AK4490" s="1"/>
  <c r="L4491"/>
  <c r="N4491" s="1"/>
  <c r="P4491" s="1"/>
  <c r="R4491"/>
  <c r="AJ4491"/>
  <c r="AK4491" s="1"/>
  <c r="L4492"/>
  <c r="N4492" s="1"/>
  <c r="P4492" s="1"/>
  <c r="R4492"/>
  <c r="AJ4492"/>
  <c r="AK4492" s="1"/>
  <c r="L4493"/>
  <c r="N4493" s="1"/>
  <c r="P4493" s="1"/>
  <c r="R4493"/>
  <c r="AJ4493"/>
  <c r="AK4493" s="1"/>
  <c r="L4494"/>
  <c r="N4494" s="1"/>
  <c r="P4494" s="1"/>
  <c r="R4494"/>
  <c r="AJ4494"/>
  <c r="AK4494" s="1"/>
  <c r="L4495"/>
  <c r="N4495" s="1"/>
  <c r="P4495" s="1"/>
  <c r="R4495"/>
  <c r="AJ4495"/>
  <c r="AK4495" s="1"/>
  <c r="L4496"/>
  <c r="N4496" s="1"/>
  <c r="P4496" s="1"/>
  <c r="R4496"/>
  <c r="AJ4496"/>
  <c r="AK4496" s="1"/>
  <c r="L4497"/>
  <c r="N4497"/>
  <c r="P4497" s="1"/>
  <c r="R4497"/>
  <c r="AJ4497"/>
  <c r="AK4497" s="1"/>
  <c r="L4498"/>
  <c r="N4498" s="1"/>
  <c r="P4498" s="1"/>
  <c r="R4498"/>
  <c r="AJ4498"/>
  <c r="AK4498" s="1"/>
  <c r="L4499"/>
  <c r="N4499" s="1"/>
  <c r="P4499" s="1"/>
  <c r="R4499"/>
  <c r="AJ4499"/>
  <c r="AK4499" s="1"/>
  <c r="L4500"/>
  <c r="N4500" s="1"/>
  <c r="P4500" s="1"/>
  <c r="R4500"/>
  <c r="AJ4500"/>
  <c r="AK4500" s="1"/>
  <c r="L4501"/>
  <c r="N4501" s="1"/>
  <c r="P4501" s="1"/>
  <c r="R4501"/>
  <c r="AJ4501"/>
  <c r="AK4501" s="1"/>
  <c r="L4502"/>
  <c r="N4502" s="1"/>
  <c r="P4502" s="1"/>
  <c r="R4502"/>
  <c r="AJ4502"/>
  <c r="AK4502" s="1"/>
  <c r="L4503"/>
  <c r="N4503" s="1"/>
  <c r="P4503" s="1"/>
  <c r="R4503"/>
  <c r="AJ4503"/>
  <c r="AK4503" s="1"/>
  <c r="L4504"/>
  <c r="N4504" s="1"/>
  <c r="P4504" s="1"/>
  <c r="R4504"/>
  <c r="AJ4504"/>
  <c r="AK4504" s="1"/>
  <c r="L4505"/>
  <c r="N4505" s="1"/>
  <c r="P4505" s="1"/>
  <c r="R4505"/>
  <c r="AJ4505"/>
  <c r="AK4505" s="1"/>
  <c r="L4506"/>
  <c r="N4506" s="1"/>
  <c r="P4506" s="1"/>
  <c r="R4506"/>
  <c r="AJ4506"/>
  <c r="AK4506" s="1"/>
  <c r="L4507"/>
  <c r="N4507" s="1"/>
  <c r="P4507" s="1"/>
  <c r="R4507"/>
  <c r="AJ4507"/>
  <c r="AK4507" s="1"/>
  <c r="L4508"/>
  <c r="N4508" s="1"/>
  <c r="P4508" s="1"/>
  <c r="R4508"/>
  <c r="AJ4508"/>
  <c r="AK4508" s="1"/>
  <c r="L4509"/>
  <c r="N4509" s="1"/>
  <c r="P4509" s="1"/>
  <c r="R4509"/>
  <c r="AJ4509"/>
  <c r="AK4509" s="1"/>
  <c r="L4510"/>
  <c r="N4510" s="1"/>
  <c r="P4510" s="1"/>
  <c r="R4510"/>
  <c r="AJ4510"/>
  <c r="AK4510" s="1"/>
  <c r="L4511"/>
  <c r="N4511" s="1"/>
  <c r="P4511" s="1"/>
  <c r="R4511"/>
  <c r="AJ4511"/>
  <c r="AK4511" s="1"/>
  <c r="L4512"/>
  <c r="N4512" s="1"/>
  <c r="P4512" s="1"/>
  <c r="R4512"/>
  <c r="AJ4512"/>
  <c r="AK4512" s="1"/>
  <c r="L4513"/>
  <c r="N4513" s="1"/>
  <c r="P4513" s="1"/>
  <c r="R4513"/>
  <c r="AJ4513"/>
  <c r="AK4513" s="1"/>
  <c r="L4514"/>
  <c r="N4514" s="1"/>
  <c r="P4514" s="1"/>
  <c r="R4514"/>
  <c r="AJ4514"/>
  <c r="AK4514" s="1"/>
  <c r="L4515"/>
  <c r="N4515" s="1"/>
  <c r="P4515" s="1"/>
  <c r="R4515"/>
  <c r="AJ4515"/>
  <c r="AK4515" s="1"/>
  <c r="L4516"/>
  <c r="N4516" s="1"/>
  <c r="P4516" s="1"/>
  <c r="R4516"/>
  <c r="AJ4516"/>
  <c r="AK4516" s="1"/>
  <c r="L4517"/>
  <c r="N4517" s="1"/>
  <c r="P4517" s="1"/>
  <c r="R4517"/>
  <c r="AJ4517"/>
  <c r="AK4517" s="1"/>
  <c r="L4518"/>
  <c r="N4518" s="1"/>
  <c r="P4518" s="1"/>
  <c r="R4518"/>
  <c r="AJ4518"/>
  <c r="AK4518" s="1"/>
  <c r="L4519"/>
  <c r="N4519" s="1"/>
  <c r="P4519" s="1"/>
  <c r="R4519"/>
  <c r="AJ4519"/>
  <c r="AK4519" s="1"/>
  <c r="L4520"/>
  <c r="N4520" s="1"/>
  <c r="P4520" s="1"/>
  <c r="R4520"/>
  <c r="AJ4520"/>
  <c r="AK4520" s="1"/>
  <c r="L4521"/>
  <c r="N4521" s="1"/>
  <c r="P4521" s="1"/>
  <c r="R4521"/>
  <c r="AJ4521"/>
  <c r="AK4521" s="1"/>
  <c r="L4522"/>
  <c r="N4522" s="1"/>
  <c r="P4522" s="1"/>
  <c r="R4522"/>
  <c r="AJ4522"/>
  <c r="AK4522" s="1"/>
  <c r="L4523"/>
  <c r="N4523" s="1"/>
  <c r="P4523" s="1"/>
  <c r="R4523"/>
  <c r="AJ4523"/>
  <c r="AK4523" s="1"/>
  <c r="L4524"/>
  <c r="N4524" s="1"/>
  <c r="P4524" s="1"/>
  <c r="R4524"/>
  <c r="AJ4524"/>
  <c r="AK4524" s="1"/>
  <c r="L4525"/>
  <c r="N4525" s="1"/>
  <c r="P4525" s="1"/>
  <c r="R4525"/>
  <c r="AJ4525"/>
  <c r="AK4525" s="1"/>
  <c r="L4526"/>
  <c r="N4526" s="1"/>
  <c r="P4526" s="1"/>
  <c r="R4526"/>
  <c r="AJ4526"/>
  <c r="AK4526" s="1"/>
  <c r="L4527"/>
  <c r="N4527" s="1"/>
  <c r="P4527" s="1"/>
  <c r="R4527"/>
  <c r="AJ4527"/>
  <c r="AK4527" s="1"/>
  <c r="L4528"/>
  <c r="N4528" s="1"/>
  <c r="P4528" s="1"/>
  <c r="R4528"/>
  <c r="AJ4528"/>
  <c r="AK4528" s="1"/>
  <c r="L4529"/>
  <c r="N4529" s="1"/>
  <c r="P4529" s="1"/>
  <c r="R4529"/>
  <c r="AJ4529"/>
  <c r="AK4529" s="1"/>
  <c r="L4530"/>
  <c r="N4530" s="1"/>
  <c r="P4530" s="1"/>
  <c r="R4530"/>
  <c r="AJ4530"/>
  <c r="AK4530" s="1"/>
  <c r="L4531"/>
  <c r="N4531" s="1"/>
  <c r="P4531" s="1"/>
  <c r="R4531"/>
  <c r="AJ4531"/>
  <c r="AK4531" s="1"/>
  <c r="L4532"/>
  <c r="N4532" s="1"/>
  <c r="P4532" s="1"/>
  <c r="R4532"/>
  <c r="AJ4532"/>
  <c r="AK4532" s="1"/>
  <c r="L4533"/>
  <c r="N4533" s="1"/>
  <c r="P4533" s="1"/>
  <c r="R4533"/>
  <c r="AJ4533"/>
  <c r="AK4533" s="1"/>
  <c r="L4534"/>
  <c r="N4534" s="1"/>
  <c r="P4534" s="1"/>
  <c r="R4534"/>
  <c r="AJ4534"/>
  <c r="AK4534" s="1"/>
  <c r="L4535"/>
  <c r="N4535" s="1"/>
  <c r="P4535" s="1"/>
  <c r="R4535"/>
  <c r="AJ4535"/>
  <c r="AK4535" s="1"/>
  <c r="L4536"/>
  <c r="N4536" s="1"/>
  <c r="P4536" s="1"/>
  <c r="R4536"/>
  <c r="AJ4536"/>
  <c r="AK4536" s="1"/>
  <c r="L4537"/>
  <c r="N4537" s="1"/>
  <c r="P4537" s="1"/>
  <c r="R4537"/>
  <c r="AJ4537"/>
  <c r="AK4537" s="1"/>
  <c r="L4538"/>
  <c r="N4538" s="1"/>
  <c r="P4538" s="1"/>
  <c r="R4538"/>
  <c r="AJ4538"/>
  <c r="AK4538" s="1"/>
  <c r="L4539"/>
  <c r="N4539" s="1"/>
  <c r="P4539" s="1"/>
  <c r="R4539"/>
  <c r="AJ4539"/>
  <c r="AK4539" s="1"/>
  <c r="L4540"/>
  <c r="N4540" s="1"/>
  <c r="P4540" s="1"/>
  <c r="R4540"/>
  <c r="AJ4540"/>
  <c r="AK4540" s="1"/>
  <c r="L4541"/>
  <c r="N4541" s="1"/>
  <c r="P4541" s="1"/>
  <c r="R4541"/>
  <c r="AJ4541"/>
  <c r="AK4541" s="1"/>
  <c r="L4542"/>
  <c r="N4542" s="1"/>
  <c r="P4542" s="1"/>
  <c r="R4542"/>
  <c r="AJ4542"/>
  <c r="AK4542" s="1"/>
  <c r="L4543"/>
  <c r="N4543" s="1"/>
  <c r="P4543" s="1"/>
  <c r="R4543"/>
  <c r="AJ4543"/>
  <c r="AK4543" s="1"/>
  <c r="L4544"/>
  <c r="N4544" s="1"/>
  <c r="P4544" s="1"/>
  <c r="R4544"/>
  <c r="AJ4544"/>
  <c r="AK4544" s="1"/>
  <c r="L4545"/>
  <c r="N4545" s="1"/>
  <c r="P4545" s="1"/>
  <c r="R4545"/>
  <c r="AJ4545"/>
  <c r="AK4545" s="1"/>
  <c r="L4546"/>
  <c r="N4546" s="1"/>
  <c r="P4546" s="1"/>
  <c r="R4546"/>
  <c r="AJ4546"/>
  <c r="AK4546" s="1"/>
  <c r="L4547"/>
  <c r="N4547"/>
  <c r="P4547" s="1"/>
  <c r="R4547"/>
  <c r="AJ4547"/>
  <c r="AK4547" s="1"/>
  <c r="L4548"/>
  <c r="N4548" s="1"/>
  <c r="P4548" s="1"/>
  <c r="R4548"/>
  <c r="AJ4548"/>
  <c r="AK4548" s="1"/>
  <c r="L4549"/>
  <c r="N4549" s="1"/>
  <c r="P4549" s="1"/>
  <c r="R4549"/>
  <c r="AJ4549"/>
  <c r="AK4549" s="1"/>
  <c r="L4550"/>
  <c r="N4550"/>
  <c r="P4550" s="1"/>
  <c r="R4550"/>
  <c r="AJ4550"/>
  <c r="AK4550" s="1"/>
  <c r="L4551"/>
  <c r="N4551" s="1"/>
  <c r="P4551" s="1"/>
  <c r="R4551"/>
  <c r="AJ4551"/>
  <c r="AK4551" s="1"/>
  <c r="L4552"/>
  <c r="N4552" s="1"/>
  <c r="P4552" s="1"/>
  <c r="R4552"/>
  <c r="AJ4552"/>
  <c r="AK4552" s="1"/>
  <c r="L4553"/>
  <c r="N4553"/>
  <c r="P4553" s="1"/>
  <c r="R4553"/>
  <c r="AJ4553"/>
  <c r="AK4553" s="1"/>
  <c r="L4554"/>
  <c r="N4554" s="1"/>
  <c r="P4554" s="1"/>
  <c r="R4554"/>
  <c r="AJ4554"/>
  <c r="AK4554" s="1"/>
  <c r="L4555"/>
  <c r="N4555" s="1"/>
  <c r="P4555" s="1"/>
  <c r="R4555"/>
  <c r="AJ4555"/>
  <c r="AK4555" s="1"/>
  <c r="L4556"/>
  <c r="N4556" s="1"/>
  <c r="P4556" s="1"/>
  <c r="R4556"/>
  <c r="AJ4556"/>
  <c r="AK4556" s="1"/>
  <c r="L4557"/>
  <c r="N4557" s="1"/>
  <c r="P4557" s="1"/>
  <c r="R4557"/>
  <c r="AJ4557"/>
  <c r="AK4557" s="1"/>
  <c r="L4558"/>
  <c r="N4558" s="1"/>
  <c r="P4558" s="1"/>
  <c r="R4558"/>
  <c r="AJ4558"/>
  <c r="AK4558" s="1"/>
  <c r="L4559"/>
  <c r="N4559" s="1"/>
  <c r="P4559" s="1"/>
  <c r="R4559"/>
  <c r="AJ4559"/>
  <c r="AK4559" s="1"/>
  <c r="L4560"/>
  <c r="N4560" s="1"/>
  <c r="P4560" s="1"/>
  <c r="R4560"/>
  <c r="AJ4560"/>
  <c r="AK4560" s="1"/>
  <c r="L4561"/>
  <c r="N4561" s="1"/>
  <c r="P4561" s="1"/>
  <c r="R4561"/>
  <c r="AJ4561"/>
  <c r="AK4561" s="1"/>
  <c r="L4562"/>
  <c r="N4562" s="1"/>
  <c r="P4562" s="1"/>
  <c r="R4562"/>
  <c r="AJ4562"/>
  <c r="AK4562" s="1"/>
  <c r="L4563"/>
  <c r="N4563" s="1"/>
  <c r="P4563" s="1"/>
  <c r="R4563"/>
  <c r="AJ4563"/>
  <c r="AK4563" s="1"/>
  <c r="L4564"/>
  <c r="N4564" s="1"/>
  <c r="P4564" s="1"/>
  <c r="R4564"/>
  <c r="AJ4564"/>
  <c r="AK4564" s="1"/>
  <c r="L4565"/>
  <c r="N4565" s="1"/>
  <c r="P4565" s="1"/>
  <c r="R4565"/>
  <c r="AJ4565"/>
  <c r="AK4565" s="1"/>
  <c r="L4566"/>
  <c r="N4566" s="1"/>
  <c r="P4566" s="1"/>
  <c r="R4566"/>
  <c r="AJ4566"/>
  <c r="AK4566" s="1"/>
  <c r="L4567"/>
  <c r="N4567" s="1"/>
  <c r="P4567" s="1"/>
  <c r="R4567"/>
  <c r="AJ4567"/>
  <c r="AK4567" s="1"/>
  <c r="L4568"/>
  <c r="N4568" s="1"/>
  <c r="P4568" s="1"/>
  <c r="R4568"/>
  <c r="AJ4568"/>
  <c r="AK4568" s="1"/>
  <c r="L4569"/>
  <c r="N4569" s="1"/>
  <c r="P4569" s="1"/>
  <c r="R4569"/>
  <c r="AJ4569"/>
  <c r="AK4569" s="1"/>
  <c r="L4570"/>
  <c r="N4570" s="1"/>
  <c r="P4570" s="1"/>
  <c r="R4570"/>
  <c r="AJ4570"/>
  <c r="AK4570" s="1"/>
  <c r="L4571"/>
  <c r="N4571" s="1"/>
  <c r="P4571" s="1"/>
  <c r="R4571"/>
  <c r="AJ4571"/>
  <c r="AK4571" s="1"/>
  <c r="L4572"/>
  <c r="N4572" s="1"/>
  <c r="P4572" s="1"/>
  <c r="R4572"/>
  <c r="AJ4572"/>
  <c r="AK4572" s="1"/>
  <c r="L4573"/>
  <c r="N4573" s="1"/>
  <c r="P4573" s="1"/>
  <c r="R4573"/>
  <c r="AJ4573"/>
  <c r="AK4573" s="1"/>
  <c r="L4574"/>
  <c r="N4574" s="1"/>
  <c r="P4574" s="1"/>
  <c r="R4574"/>
  <c r="AJ4574"/>
  <c r="AK4574" s="1"/>
  <c r="L4575"/>
  <c r="N4575" s="1"/>
  <c r="P4575" s="1"/>
  <c r="R4575"/>
  <c r="AJ4575"/>
  <c r="AK4575" s="1"/>
  <c r="L4576"/>
  <c r="N4576" s="1"/>
  <c r="P4576" s="1"/>
  <c r="R4576"/>
  <c r="AJ4576"/>
  <c r="AK4576" s="1"/>
  <c r="L4577"/>
  <c r="N4577" s="1"/>
  <c r="P4577" s="1"/>
  <c r="R4577"/>
  <c r="AJ4577"/>
  <c r="AK4577" s="1"/>
  <c r="L4578"/>
  <c r="N4578" s="1"/>
  <c r="P4578" s="1"/>
  <c r="R4578"/>
  <c r="AJ4578"/>
  <c r="AK4578" s="1"/>
  <c r="L4579"/>
  <c r="N4579" s="1"/>
  <c r="P4579" s="1"/>
  <c r="R4579"/>
  <c r="AJ4579"/>
  <c r="AK4579" s="1"/>
  <c r="L4580"/>
  <c r="N4580" s="1"/>
  <c r="P4580" s="1"/>
  <c r="R4580"/>
  <c r="AJ4580"/>
  <c r="AK4580" s="1"/>
  <c r="L4581"/>
  <c r="N4581" s="1"/>
  <c r="P4581" s="1"/>
  <c r="R4581"/>
  <c r="AJ4581"/>
  <c r="AK4581" s="1"/>
  <c r="L4582"/>
  <c r="N4582" s="1"/>
  <c r="P4582" s="1"/>
  <c r="R4582"/>
  <c r="AJ4582"/>
  <c r="AK4582" s="1"/>
  <c r="L4583"/>
  <c r="N4583" s="1"/>
  <c r="P4583" s="1"/>
  <c r="R4583"/>
  <c r="AJ4583"/>
  <c r="AK4583" s="1"/>
  <c r="L4584"/>
  <c r="N4584" s="1"/>
  <c r="P4584" s="1"/>
  <c r="R4584"/>
  <c r="AJ4584"/>
  <c r="AK4584" s="1"/>
  <c r="L4585"/>
  <c r="N4585" s="1"/>
  <c r="P4585" s="1"/>
  <c r="R4585"/>
  <c r="AJ4585"/>
  <c r="AK4585" s="1"/>
  <c r="L4586"/>
  <c r="N4586" s="1"/>
  <c r="P4586" s="1"/>
  <c r="R4586"/>
  <c r="AJ4586"/>
  <c r="AK4586" s="1"/>
  <c r="L4587"/>
  <c r="N4587" s="1"/>
  <c r="P4587" s="1"/>
  <c r="R4587"/>
  <c r="AJ4587"/>
  <c r="AK4587" s="1"/>
  <c r="L4588"/>
  <c r="N4588" s="1"/>
  <c r="P4588" s="1"/>
  <c r="R4588"/>
  <c r="AJ4588"/>
  <c r="AK4588" s="1"/>
  <c r="L4589"/>
  <c r="N4589" s="1"/>
  <c r="P4589" s="1"/>
  <c r="R4589"/>
  <c r="AJ4589"/>
  <c r="AK4589" s="1"/>
  <c r="L4590"/>
  <c r="N4590" s="1"/>
  <c r="P4590" s="1"/>
  <c r="R4590"/>
  <c r="AJ4590"/>
  <c r="AK4590" s="1"/>
  <c r="L4591"/>
  <c r="N4591" s="1"/>
  <c r="P4591" s="1"/>
  <c r="R4591"/>
  <c r="AJ4591"/>
  <c r="AK4591" s="1"/>
  <c r="L4592"/>
  <c r="N4592" s="1"/>
  <c r="P4592" s="1"/>
  <c r="R4592"/>
  <c r="AJ4592"/>
  <c r="AK4592" s="1"/>
  <c r="L4593"/>
  <c r="N4593" s="1"/>
  <c r="P4593" s="1"/>
  <c r="R4593"/>
  <c r="AJ4593"/>
  <c r="AK4593" s="1"/>
  <c r="L4594"/>
  <c r="N4594" s="1"/>
  <c r="P4594" s="1"/>
  <c r="R4594"/>
  <c r="AJ4594"/>
  <c r="AK4594" s="1"/>
  <c r="L4595"/>
  <c r="N4595" s="1"/>
  <c r="P4595" s="1"/>
  <c r="R4595"/>
  <c r="AJ4595"/>
  <c r="AK4595" s="1"/>
  <c r="L4596"/>
  <c r="N4596" s="1"/>
  <c r="P4596" s="1"/>
  <c r="R4596"/>
  <c r="AJ4596"/>
  <c r="AK4596" s="1"/>
  <c r="L4597"/>
  <c r="N4597" s="1"/>
  <c r="P4597" s="1"/>
  <c r="R4597"/>
  <c r="AJ4597"/>
  <c r="AK4597" s="1"/>
  <c r="L4598"/>
  <c r="N4598" s="1"/>
  <c r="P4598" s="1"/>
  <c r="R4598"/>
  <c r="AJ4598"/>
  <c r="AK4598" s="1"/>
  <c r="L4599"/>
  <c r="N4599"/>
  <c r="P4599" s="1"/>
  <c r="R4599"/>
  <c r="AJ4599"/>
  <c r="AK4599" s="1"/>
  <c r="L4600"/>
  <c r="N4600" s="1"/>
  <c r="P4600" s="1"/>
  <c r="R4600"/>
  <c r="AJ4600"/>
  <c r="AK4600" s="1"/>
  <c r="L4601"/>
  <c r="N4601" s="1"/>
  <c r="P4601" s="1"/>
  <c r="R4601"/>
  <c r="AJ4601"/>
  <c r="AK4601" s="1"/>
  <c r="L4602"/>
  <c r="N4602"/>
  <c r="P4602" s="1"/>
  <c r="R4602"/>
  <c r="AJ4602"/>
  <c r="AK4602" s="1"/>
  <c r="L4603"/>
  <c r="N4603" s="1"/>
  <c r="P4603" s="1"/>
  <c r="R4603"/>
  <c r="AJ4603"/>
  <c r="AK4603" s="1"/>
  <c r="L4604"/>
  <c r="N4604" s="1"/>
  <c r="P4604" s="1"/>
  <c r="R4604"/>
  <c r="AJ4604"/>
  <c r="AK4604" s="1"/>
  <c r="L4605"/>
  <c r="N4605"/>
  <c r="P4605" s="1"/>
  <c r="R4605"/>
  <c r="AJ4605"/>
  <c r="AK4605" s="1"/>
  <c r="L4606"/>
  <c r="N4606" s="1"/>
  <c r="P4606" s="1"/>
  <c r="R4606"/>
  <c r="AJ4606"/>
  <c r="AK4606" s="1"/>
  <c r="L4607"/>
  <c r="N4607" s="1"/>
  <c r="P4607" s="1"/>
  <c r="R4607"/>
  <c r="AJ4607"/>
  <c r="AK4607" s="1"/>
  <c r="L4608"/>
  <c r="N4608" s="1"/>
  <c r="P4608" s="1"/>
  <c r="R4608"/>
  <c r="AJ4608"/>
  <c r="AK4608" s="1"/>
  <c r="L4609"/>
  <c r="N4609" s="1"/>
  <c r="P4609" s="1"/>
  <c r="R4609"/>
  <c r="AJ4609"/>
  <c r="AK4609" s="1"/>
  <c r="L4610"/>
  <c r="N4610" s="1"/>
  <c r="P4610" s="1"/>
  <c r="R4610"/>
  <c r="AJ4610"/>
  <c r="AK4610" s="1"/>
  <c r="L4611"/>
  <c r="N4611" s="1"/>
  <c r="P4611" s="1"/>
  <c r="R4611"/>
  <c r="AJ4611"/>
  <c r="AK4611" s="1"/>
  <c r="L4612"/>
  <c r="N4612" s="1"/>
  <c r="P4612" s="1"/>
  <c r="R4612"/>
  <c r="AJ4612"/>
  <c r="AK4612" s="1"/>
  <c r="L4613"/>
  <c r="N4613" s="1"/>
  <c r="P4613" s="1"/>
  <c r="R4613"/>
  <c r="AJ4613"/>
  <c r="AK4613" s="1"/>
  <c r="L4614"/>
  <c r="N4614" s="1"/>
  <c r="P4614" s="1"/>
  <c r="R4614"/>
  <c r="AJ4614"/>
  <c r="AK4614" s="1"/>
  <c r="L4615"/>
  <c r="N4615" s="1"/>
  <c r="P4615" s="1"/>
  <c r="R4615"/>
  <c r="AJ4615"/>
  <c r="AK4615" s="1"/>
  <c r="L4616"/>
  <c r="N4616" s="1"/>
  <c r="P4616" s="1"/>
  <c r="R4616"/>
  <c r="AJ4616"/>
  <c r="AK4616" s="1"/>
  <c r="L4617"/>
  <c r="N4617" s="1"/>
  <c r="P4617" s="1"/>
  <c r="R4617"/>
  <c r="AJ4617"/>
  <c r="AK4617" s="1"/>
  <c r="L4618"/>
  <c r="N4618" s="1"/>
  <c r="P4618" s="1"/>
  <c r="R4618"/>
  <c r="AJ4618"/>
  <c r="AK4618" s="1"/>
  <c r="L4619"/>
  <c r="N4619" s="1"/>
  <c r="P4619" s="1"/>
  <c r="R4619"/>
  <c r="AJ4619"/>
  <c r="AK4619" s="1"/>
  <c r="L4620"/>
  <c r="N4620" s="1"/>
  <c r="P4620" s="1"/>
  <c r="R4620"/>
  <c r="AJ4620"/>
  <c r="AK4620" s="1"/>
  <c r="L4621"/>
  <c r="N4621" s="1"/>
  <c r="P4621" s="1"/>
  <c r="R4621"/>
  <c r="AJ4621"/>
  <c r="AK4621" s="1"/>
  <c r="L4622"/>
  <c r="N4622" s="1"/>
  <c r="P4622" s="1"/>
  <c r="R4622"/>
  <c r="AJ4622"/>
  <c r="AK4622" s="1"/>
  <c r="L4623"/>
  <c r="N4623" s="1"/>
  <c r="P4623" s="1"/>
  <c r="R4623"/>
  <c r="AJ4623"/>
  <c r="AK4623" s="1"/>
  <c r="L4624"/>
  <c r="N4624" s="1"/>
  <c r="P4624" s="1"/>
  <c r="R4624"/>
  <c r="AJ4624"/>
  <c r="AK4624" s="1"/>
  <c r="L4625"/>
  <c r="N4625" s="1"/>
  <c r="P4625" s="1"/>
  <c r="R4625"/>
  <c r="AJ4625"/>
  <c r="AK4625" s="1"/>
  <c r="L4626"/>
  <c r="N4626" s="1"/>
  <c r="P4626" s="1"/>
  <c r="R4626"/>
  <c r="AJ4626"/>
  <c r="AK4626" s="1"/>
  <c r="L4627"/>
  <c r="N4627" s="1"/>
  <c r="P4627" s="1"/>
  <c r="R4627"/>
  <c r="AJ4627"/>
  <c r="AK4627" s="1"/>
  <c r="L4628"/>
  <c r="N4628" s="1"/>
  <c r="P4628" s="1"/>
  <c r="R4628"/>
  <c r="AJ4628"/>
  <c r="AK4628" s="1"/>
  <c r="L4629"/>
  <c r="N4629" s="1"/>
  <c r="P4629" s="1"/>
  <c r="R4629"/>
  <c r="AJ4629"/>
  <c r="AK4629" s="1"/>
  <c r="L4630"/>
  <c r="N4630" s="1"/>
  <c r="P4630" s="1"/>
  <c r="R4630"/>
  <c r="AJ4630"/>
  <c r="AK4630" s="1"/>
  <c r="L4631"/>
  <c r="N4631" s="1"/>
  <c r="P4631" s="1"/>
  <c r="R4631"/>
  <c r="AJ4631"/>
  <c r="AK4631" s="1"/>
  <c r="L4632"/>
  <c r="N4632" s="1"/>
  <c r="P4632" s="1"/>
  <c r="R4632"/>
  <c r="AJ4632"/>
  <c r="AK4632" s="1"/>
  <c r="L4633"/>
  <c r="N4633" s="1"/>
  <c r="P4633" s="1"/>
  <c r="R4633"/>
  <c r="AJ4633"/>
  <c r="AK4633" s="1"/>
  <c r="L4634"/>
  <c r="N4634" s="1"/>
  <c r="P4634" s="1"/>
  <c r="R4634"/>
  <c r="AJ4634"/>
  <c r="AK4634" s="1"/>
  <c r="L4635"/>
  <c r="N4635" s="1"/>
  <c r="P4635" s="1"/>
  <c r="R4635"/>
  <c r="AJ4635"/>
  <c r="AK4635" s="1"/>
  <c r="L4636"/>
  <c r="N4636" s="1"/>
  <c r="P4636" s="1"/>
  <c r="R4636"/>
  <c r="AJ4636"/>
  <c r="AK4636" s="1"/>
  <c r="L4637"/>
  <c r="N4637" s="1"/>
  <c r="P4637" s="1"/>
  <c r="R4637"/>
  <c r="AJ4637"/>
  <c r="AK4637" s="1"/>
  <c r="L4638"/>
  <c r="N4638" s="1"/>
  <c r="P4638" s="1"/>
  <c r="R4638"/>
  <c r="AJ4638"/>
  <c r="AK4638" s="1"/>
  <c r="L4639"/>
  <c r="N4639" s="1"/>
  <c r="P4639" s="1"/>
  <c r="R4639"/>
  <c r="AJ4639"/>
  <c r="AK4639" s="1"/>
  <c r="L4640"/>
  <c r="N4640" s="1"/>
  <c r="P4640" s="1"/>
  <c r="R4640"/>
  <c r="AJ4640"/>
  <c r="AK4640" s="1"/>
  <c r="L4641"/>
  <c r="N4641" s="1"/>
  <c r="P4641" s="1"/>
  <c r="R4641"/>
  <c r="AJ4641"/>
  <c r="AK4641" s="1"/>
  <c r="L4642"/>
  <c r="N4642" s="1"/>
  <c r="P4642" s="1"/>
  <c r="R4642"/>
  <c r="AJ4642"/>
  <c r="AK4642" s="1"/>
  <c r="L4643"/>
  <c r="N4643" s="1"/>
  <c r="P4643" s="1"/>
  <c r="R4643"/>
  <c r="AJ4643"/>
  <c r="AK4643" s="1"/>
  <c r="L4644"/>
  <c r="N4644" s="1"/>
  <c r="P4644" s="1"/>
  <c r="R4644"/>
  <c r="AJ4644"/>
  <c r="AK4644" s="1"/>
  <c r="L4645"/>
  <c r="N4645" s="1"/>
  <c r="P4645" s="1"/>
  <c r="R4645"/>
  <c r="AJ4645"/>
  <c r="AK4645" s="1"/>
  <c r="L4646"/>
  <c r="N4646" s="1"/>
  <c r="P4646" s="1"/>
  <c r="R4646"/>
  <c r="AJ4646"/>
  <c r="AK4646" s="1"/>
  <c r="L4647"/>
  <c r="N4647"/>
  <c r="P4647" s="1"/>
  <c r="R4647"/>
  <c r="AJ4647"/>
  <c r="AK4647" s="1"/>
  <c r="L4648"/>
  <c r="N4648" s="1"/>
  <c r="P4648" s="1"/>
  <c r="R4648"/>
  <c r="AJ4648"/>
  <c r="AK4648" s="1"/>
  <c r="L4649"/>
  <c r="N4649" s="1"/>
  <c r="P4649" s="1"/>
  <c r="R4649"/>
  <c r="AJ4649"/>
  <c r="AK4649" s="1"/>
  <c r="L4650"/>
  <c r="N4650"/>
  <c r="P4650" s="1"/>
  <c r="R4650"/>
  <c r="AJ4650"/>
  <c r="AK4650" s="1"/>
  <c r="L4651"/>
  <c r="N4651" s="1"/>
  <c r="P4651" s="1"/>
  <c r="R4651"/>
  <c r="AJ4651"/>
  <c r="AK4651" s="1"/>
  <c r="L4652"/>
  <c r="N4652" s="1"/>
  <c r="P4652" s="1"/>
  <c r="R4652"/>
  <c r="AJ4652"/>
  <c r="AK4652" s="1"/>
  <c r="L4653"/>
  <c r="N4653"/>
  <c r="P4653" s="1"/>
  <c r="R4653"/>
  <c r="AJ4653"/>
  <c r="AK4653" s="1"/>
  <c r="L4654"/>
  <c r="N4654" s="1"/>
  <c r="P4654" s="1"/>
  <c r="R4654"/>
  <c r="AJ4654"/>
  <c r="AK4654" s="1"/>
  <c r="L4655"/>
  <c r="N4655" s="1"/>
  <c r="P4655" s="1"/>
  <c r="R4655"/>
  <c r="AJ4655"/>
  <c r="AK4655" s="1"/>
  <c r="L4656"/>
  <c r="N4656" s="1"/>
  <c r="P4656" s="1"/>
  <c r="R4656"/>
  <c r="AJ4656"/>
  <c r="AK4656" s="1"/>
  <c r="L4657"/>
  <c r="N4657" s="1"/>
  <c r="P4657" s="1"/>
  <c r="R4657"/>
  <c r="AJ4657"/>
  <c r="AK4657" s="1"/>
  <c r="L4658"/>
  <c r="N4658" s="1"/>
  <c r="P4658" s="1"/>
  <c r="R4658"/>
  <c r="AJ4658"/>
  <c r="AK4658" s="1"/>
  <c r="L4659"/>
  <c r="N4659" s="1"/>
  <c r="P4659" s="1"/>
  <c r="R4659"/>
  <c r="AJ4659"/>
  <c r="AK4659" s="1"/>
  <c r="L4660"/>
  <c r="N4660" s="1"/>
  <c r="P4660" s="1"/>
  <c r="R4660"/>
  <c r="AJ4660"/>
  <c r="AK4660" s="1"/>
  <c r="L4661"/>
  <c r="N4661" s="1"/>
  <c r="P4661" s="1"/>
  <c r="R4661"/>
  <c r="AJ4661"/>
  <c r="AK4661" s="1"/>
  <c r="L4662"/>
  <c r="N4662" s="1"/>
  <c r="P4662" s="1"/>
  <c r="R4662"/>
  <c r="AJ4662"/>
  <c r="AK4662" s="1"/>
  <c r="L4663"/>
  <c r="N4663" s="1"/>
  <c r="P4663" s="1"/>
  <c r="R4663"/>
  <c r="AJ4663"/>
  <c r="AK4663" s="1"/>
  <c r="L4664"/>
  <c r="N4664" s="1"/>
  <c r="P4664" s="1"/>
  <c r="R4664"/>
  <c r="AJ4664"/>
  <c r="AK4664" s="1"/>
  <c r="L4665"/>
  <c r="N4665" s="1"/>
  <c r="P4665" s="1"/>
  <c r="R4665"/>
  <c r="AJ4665"/>
  <c r="AK4665" s="1"/>
  <c r="L4666"/>
  <c r="N4666" s="1"/>
  <c r="P4666" s="1"/>
  <c r="R4666"/>
  <c r="AJ4666"/>
  <c r="AK4666" s="1"/>
  <c r="L4667"/>
  <c r="N4667" s="1"/>
  <c r="P4667" s="1"/>
  <c r="R4667"/>
  <c r="AJ4667"/>
  <c r="AK4667" s="1"/>
  <c r="L4668"/>
  <c r="N4668" s="1"/>
  <c r="P4668" s="1"/>
  <c r="R4668"/>
  <c r="AJ4668"/>
  <c r="AK4668" s="1"/>
  <c r="L4669"/>
  <c r="N4669" s="1"/>
  <c r="P4669" s="1"/>
  <c r="R4669"/>
  <c r="AJ4669"/>
  <c r="AK4669" s="1"/>
  <c r="L4670"/>
  <c r="N4670" s="1"/>
  <c r="P4670" s="1"/>
  <c r="R4670"/>
  <c r="AJ4670"/>
  <c r="AK4670" s="1"/>
  <c r="L4671"/>
  <c r="N4671" s="1"/>
  <c r="P4671" s="1"/>
  <c r="R4671"/>
  <c r="AJ4671"/>
  <c r="AK4671" s="1"/>
  <c r="L4672"/>
  <c r="N4672" s="1"/>
  <c r="P4672" s="1"/>
  <c r="R4672"/>
  <c r="AJ4672"/>
  <c r="AK4672" s="1"/>
  <c r="L4673"/>
  <c r="N4673" s="1"/>
  <c r="P4673" s="1"/>
  <c r="R4673"/>
  <c r="AJ4673"/>
  <c r="AK4673" s="1"/>
  <c r="L4674"/>
  <c r="N4674" s="1"/>
  <c r="P4674" s="1"/>
  <c r="R4674"/>
  <c r="AJ4674"/>
  <c r="AK4674" s="1"/>
  <c r="L4675"/>
  <c r="N4675" s="1"/>
  <c r="P4675" s="1"/>
  <c r="R4675"/>
  <c r="AJ4675"/>
  <c r="AK4675" s="1"/>
  <c r="L4676"/>
  <c r="N4676" s="1"/>
  <c r="P4676" s="1"/>
  <c r="R4676"/>
  <c r="AJ4676"/>
  <c r="AK4676" s="1"/>
  <c r="L4677"/>
  <c r="N4677" s="1"/>
  <c r="P4677" s="1"/>
  <c r="R4677"/>
  <c r="AJ4677"/>
  <c r="AK4677" s="1"/>
  <c r="L4678"/>
  <c r="N4678" s="1"/>
  <c r="P4678" s="1"/>
  <c r="R4678"/>
  <c r="AJ4678"/>
  <c r="AK4678" s="1"/>
  <c r="L4679"/>
  <c r="N4679" s="1"/>
  <c r="P4679" s="1"/>
  <c r="R4679"/>
  <c r="AJ4679"/>
  <c r="AK4679" s="1"/>
  <c r="L4680"/>
  <c r="N4680" s="1"/>
  <c r="P4680" s="1"/>
  <c r="R4680"/>
  <c r="AJ4680"/>
  <c r="AK4680" s="1"/>
  <c r="L4681"/>
  <c r="N4681" s="1"/>
  <c r="P4681" s="1"/>
  <c r="R4681"/>
  <c r="AJ4681"/>
  <c r="AK4681" s="1"/>
  <c r="L4682"/>
  <c r="N4682" s="1"/>
  <c r="P4682" s="1"/>
  <c r="R4682"/>
  <c r="AJ4682"/>
  <c r="AK4682" s="1"/>
  <c r="L4683"/>
  <c r="N4683" s="1"/>
  <c r="P4683" s="1"/>
  <c r="R4683"/>
  <c r="AJ4683"/>
  <c r="AK4683" s="1"/>
  <c r="L4684"/>
  <c r="N4684" s="1"/>
  <c r="P4684" s="1"/>
  <c r="R4684"/>
  <c r="AJ4684"/>
  <c r="AK4684" s="1"/>
  <c r="L4685"/>
  <c r="N4685" s="1"/>
  <c r="P4685" s="1"/>
  <c r="R4685"/>
  <c r="AJ4685"/>
  <c r="AK4685" s="1"/>
  <c r="L4686"/>
  <c r="N4686" s="1"/>
  <c r="P4686" s="1"/>
  <c r="R4686"/>
  <c r="AJ4686"/>
  <c r="AK4686" s="1"/>
  <c r="L4687"/>
  <c r="N4687" s="1"/>
  <c r="P4687" s="1"/>
  <c r="R4687"/>
  <c r="AJ4687"/>
  <c r="AK4687" s="1"/>
  <c r="L4688"/>
  <c r="N4688" s="1"/>
  <c r="P4688" s="1"/>
  <c r="R4688"/>
  <c r="AJ4688"/>
  <c r="AK4688" s="1"/>
  <c r="L4689"/>
  <c r="N4689" s="1"/>
  <c r="P4689" s="1"/>
  <c r="R4689"/>
  <c r="AJ4689"/>
  <c r="AK4689" s="1"/>
  <c r="L4690"/>
  <c r="N4690" s="1"/>
  <c r="P4690" s="1"/>
  <c r="R4690"/>
  <c r="AJ4690"/>
  <c r="AK4690" s="1"/>
  <c r="L4691"/>
  <c r="N4691" s="1"/>
  <c r="P4691" s="1"/>
  <c r="R4691"/>
  <c r="AJ4691"/>
  <c r="AK4691" s="1"/>
  <c r="L4692"/>
  <c r="N4692" s="1"/>
  <c r="P4692" s="1"/>
  <c r="R4692"/>
  <c r="AJ4692"/>
  <c r="AK4692" s="1"/>
  <c r="L4693"/>
  <c r="N4693" s="1"/>
  <c r="P4693" s="1"/>
  <c r="R4693"/>
  <c r="AJ4693"/>
  <c r="AK4693" s="1"/>
  <c r="L4694"/>
  <c r="N4694" s="1"/>
  <c r="P4694" s="1"/>
  <c r="R4694"/>
  <c r="AJ4694"/>
  <c r="AK4694" s="1"/>
  <c r="L4695"/>
  <c r="N4695"/>
  <c r="P4695" s="1"/>
  <c r="R4695"/>
  <c r="AJ4695"/>
  <c r="AK4695" s="1"/>
  <c r="L4696"/>
  <c r="N4696" s="1"/>
  <c r="P4696" s="1"/>
  <c r="R4696"/>
  <c r="AJ4696"/>
  <c r="AK4696" s="1"/>
  <c r="L4697"/>
  <c r="N4697" s="1"/>
  <c r="P4697" s="1"/>
  <c r="R4697"/>
  <c r="AJ4697"/>
  <c r="AK4697" s="1"/>
  <c r="L4698"/>
  <c r="N4698"/>
  <c r="P4698" s="1"/>
  <c r="R4698"/>
  <c r="AJ4698"/>
  <c r="AK4698" s="1"/>
  <c r="L4699"/>
  <c r="N4699" s="1"/>
  <c r="P4699" s="1"/>
  <c r="R4699"/>
  <c r="AJ4699"/>
  <c r="AK4699" s="1"/>
  <c r="L4700"/>
  <c r="N4700" s="1"/>
  <c r="P4700" s="1"/>
  <c r="R4700"/>
  <c r="AJ4700"/>
  <c r="AK4700" s="1"/>
  <c r="L4701"/>
  <c r="N4701"/>
  <c r="P4701" s="1"/>
  <c r="R4701"/>
  <c r="AJ4701"/>
  <c r="AK4701" s="1"/>
  <c r="L4702"/>
  <c r="N4702" s="1"/>
  <c r="P4702" s="1"/>
  <c r="R4702"/>
  <c r="AJ4702"/>
  <c r="AK4702" s="1"/>
  <c r="L4703"/>
  <c r="N4703" s="1"/>
  <c r="P4703" s="1"/>
  <c r="R4703"/>
  <c r="AJ4703"/>
  <c r="AK4703" s="1"/>
  <c r="L4704"/>
  <c r="N4704" s="1"/>
  <c r="P4704" s="1"/>
  <c r="R4704"/>
  <c r="AJ4704"/>
  <c r="AK4704" s="1"/>
  <c r="L4705"/>
  <c r="N4705" s="1"/>
  <c r="P4705" s="1"/>
  <c r="R4705"/>
  <c r="AJ4705"/>
  <c r="AK4705" s="1"/>
  <c r="L4706"/>
  <c r="N4706" s="1"/>
  <c r="P4706" s="1"/>
  <c r="R4706"/>
  <c r="AJ4706"/>
  <c r="AK4706" s="1"/>
  <c r="L4707"/>
  <c r="N4707" s="1"/>
  <c r="P4707" s="1"/>
  <c r="R4707"/>
  <c r="AJ4707"/>
  <c r="AK4707" s="1"/>
  <c r="L4708"/>
  <c r="N4708" s="1"/>
  <c r="P4708" s="1"/>
  <c r="R4708"/>
  <c r="AJ4708"/>
  <c r="AK4708" s="1"/>
  <c r="L4709"/>
  <c r="N4709" s="1"/>
  <c r="P4709" s="1"/>
  <c r="R4709"/>
  <c r="AJ4709"/>
  <c r="AK4709" s="1"/>
  <c r="L4710"/>
  <c r="N4710" s="1"/>
  <c r="P4710" s="1"/>
  <c r="R4710"/>
  <c r="AJ4710"/>
  <c r="AK4710" s="1"/>
  <c r="L4711"/>
  <c r="N4711" s="1"/>
  <c r="P4711" s="1"/>
  <c r="R4711"/>
  <c r="AJ4711"/>
  <c r="AK4711" s="1"/>
  <c r="L4712"/>
  <c r="N4712" s="1"/>
  <c r="P4712" s="1"/>
  <c r="R4712"/>
  <c r="AJ4712"/>
  <c r="AK4712" s="1"/>
  <c r="L4713"/>
  <c r="N4713" s="1"/>
  <c r="P4713" s="1"/>
  <c r="R4713"/>
  <c r="AJ4713"/>
  <c r="AK4713" s="1"/>
  <c r="L4714"/>
  <c r="N4714" s="1"/>
  <c r="P4714" s="1"/>
  <c r="R4714"/>
  <c r="AJ4714"/>
  <c r="AK4714" s="1"/>
  <c r="L4715"/>
  <c r="N4715" s="1"/>
  <c r="P4715" s="1"/>
  <c r="R4715"/>
  <c r="AJ4715"/>
  <c r="AK4715" s="1"/>
  <c r="L4716"/>
  <c r="N4716" s="1"/>
  <c r="P4716" s="1"/>
  <c r="R4716"/>
  <c r="AJ4716"/>
  <c r="AK4716" s="1"/>
  <c r="L4717"/>
  <c r="N4717" s="1"/>
  <c r="P4717" s="1"/>
  <c r="R4717"/>
  <c r="AJ4717"/>
  <c r="AK4717" s="1"/>
  <c r="L4718"/>
  <c r="N4718" s="1"/>
  <c r="P4718" s="1"/>
  <c r="R4718"/>
  <c r="AJ4718"/>
  <c r="AK4718" s="1"/>
  <c r="L4719"/>
  <c r="N4719" s="1"/>
  <c r="P4719" s="1"/>
  <c r="R4719"/>
  <c r="AJ4719"/>
  <c r="AK4719" s="1"/>
  <c r="L4720"/>
  <c r="N4720" s="1"/>
  <c r="P4720" s="1"/>
  <c r="R4720"/>
  <c r="AJ4720"/>
  <c r="AK4720" s="1"/>
  <c r="L4721"/>
  <c r="N4721" s="1"/>
  <c r="P4721" s="1"/>
  <c r="R4721"/>
  <c r="AJ4721"/>
  <c r="AK4721" s="1"/>
  <c r="L4722"/>
  <c r="N4722" s="1"/>
  <c r="P4722" s="1"/>
  <c r="R4722"/>
  <c r="AJ4722"/>
  <c r="AK4722" s="1"/>
  <c r="L4723"/>
  <c r="N4723" s="1"/>
  <c r="P4723" s="1"/>
  <c r="R4723"/>
  <c r="AJ4723"/>
  <c r="AK4723" s="1"/>
  <c r="L4724"/>
  <c r="N4724" s="1"/>
  <c r="P4724" s="1"/>
  <c r="R4724"/>
  <c r="AJ4724"/>
  <c r="AK4724" s="1"/>
  <c r="L4725"/>
  <c r="N4725" s="1"/>
  <c r="P4725" s="1"/>
  <c r="R4725"/>
  <c r="AJ4725"/>
  <c r="AK4725" s="1"/>
  <c r="L4726"/>
  <c r="N4726" s="1"/>
  <c r="P4726" s="1"/>
  <c r="R4726"/>
  <c r="AJ4726"/>
  <c r="AK4726" s="1"/>
  <c r="L4727"/>
  <c r="N4727" s="1"/>
  <c r="P4727" s="1"/>
  <c r="R4727"/>
  <c r="AJ4727"/>
  <c r="AK4727" s="1"/>
  <c r="L4728"/>
  <c r="N4728" s="1"/>
  <c r="P4728" s="1"/>
  <c r="R4728"/>
  <c r="AJ4728"/>
  <c r="AK4728" s="1"/>
  <c r="L4729"/>
  <c r="N4729" s="1"/>
  <c r="P4729" s="1"/>
  <c r="R4729"/>
  <c r="AJ4729"/>
  <c r="AK4729" s="1"/>
  <c r="L4730"/>
  <c r="N4730" s="1"/>
  <c r="P4730" s="1"/>
  <c r="R4730"/>
  <c r="AJ4730"/>
  <c r="AK4730" s="1"/>
  <c r="L4731"/>
  <c r="N4731" s="1"/>
  <c r="P4731" s="1"/>
  <c r="R4731"/>
  <c r="AJ4731"/>
  <c r="AK4731" s="1"/>
  <c r="L4732"/>
  <c r="N4732" s="1"/>
  <c r="P4732" s="1"/>
  <c r="R4732"/>
  <c r="AJ4732"/>
  <c r="AK4732" s="1"/>
  <c r="L4733"/>
  <c r="N4733" s="1"/>
  <c r="P4733" s="1"/>
  <c r="R4733"/>
  <c r="AJ4733"/>
  <c r="AK4733" s="1"/>
  <c r="L4734"/>
  <c r="N4734" s="1"/>
  <c r="P4734" s="1"/>
  <c r="R4734"/>
  <c r="AJ4734"/>
  <c r="AK4734" s="1"/>
  <c r="L4735"/>
  <c r="N4735" s="1"/>
  <c r="P4735" s="1"/>
  <c r="R4735"/>
  <c r="AJ4735"/>
  <c r="AK4735" s="1"/>
  <c r="L4736"/>
  <c r="N4736" s="1"/>
  <c r="P4736" s="1"/>
  <c r="R4736"/>
  <c r="AJ4736"/>
  <c r="AK4736" s="1"/>
  <c r="L4737"/>
  <c r="N4737" s="1"/>
  <c r="P4737" s="1"/>
  <c r="R4737"/>
  <c r="AJ4737"/>
  <c r="AK4737" s="1"/>
  <c r="L4738"/>
  <c r="N4738" s="1"/>
  <c r="P4738" s="1"/>
  <c r="R4738"/>
  <c r="AJ4738"/>
  <c r="AK4738" s="1"/>
  <c r="L4739"/>
  <c r="N4739" s="1"/>
  <c r="P4739" s="1"/>
  <c r="R4739"/>
  <c r="AJ4739"/>
  <c r="AK4739" s="1"/>
  <c r="L4740"/>
  <c r="N4740" s="1"/>
  <c r="P4740" s="1"/>
  <c r="R4740"/>
  <c r="AJ4740"/>
  <c r="AK4740" s="1"/>
  <c r="L4741"/>
  <c r="N4741" s="1"/>
  <c r="P4741" s="1"/>
  <c r="R4741"/>
  <c r="AJ4741"/>
  <c r="AK4741" s="1"/>
  <c r="L4742"/>
  <c r="N4742" s="1"/>
  <c r="P4742" s="1"/>
  <c r="R4742"/>
  <c r="AJ4742"/>
  <c r="AK4742" s="1"/>
  <c r="L4743"/>
  <c r="N4743" s="1"/>
  <c r="P4743" s="1"/>
  <c r="R4743"/>
  <c r="AJ4743"/>
  <c r="AK4743" s="1"/>
  <c r="L4744"/>
  <c r="N4744" s="1"/>
  <c r="P4744" s="1"/>
  <c r="R4744"/>
  <c r="AJ4744"/>
  <c r="AK4744" s="1"/>
  <c r="L4745"/>
  <c r="N4745" s="1"/>
  <c r="P4745" s="1"/>
  <c r="R4745"/>
  <c r="AJ4745"/>
  <c r="AK4745" s="1"/>
  <c r="L4746"/>
  <c r="N4746" s="1"/>
  <c r="P4746" s="1"/>
  <c r="R4746"/>
  <c r="AJ4746"/>
  <c r="AK4746" s="1"/>
  <c r="L4747"/>
  <c r="N4747" s="1"/>
  <c r="P4747" s="1"/>
  <c r="R4747"/>
  <c r="AJ4747"/>
  <c r="AK4747" s="1"/>
  <c r="L4748"/>
  <c r="N4748" s="1"/>
  <c r="P4748" s="1"/>
  <c r="R4748"/>
  <c r="AJ4748"/>
  <c r="AK4748" s="1"/>
  <c r="L4749"/>
  <c r="N4749" s="1"/>
  <c r="P4749" s="1"/>
  <c r="R4749"/>
  <c r="AJ4749"/>
  <c r="AK4749" s="1"/>
  <c r="L4750"/>
  <c r="N4750" s="1"/>
  <c r="P4750" s="1"/>
  <c r="R4750"/>
  <c r="AJ4750"/>
  <c r="AK4750" s="1"/>
  <c r="L4751"/>
  <c r="N4751" s="1"/>
  <c r="P4751" s="1"/>
  <c r="R4751"/>
  <c r="AJ4751"/>
  <c r="AK4751" s="1"/>
  <c r="L4752"/>
  <c r="N4752" s="1"/>
  <c r="P4752" s="1"/>
  <c r="R4752"/>
  <c r="AJ4752"/>
  <c r="AK4752" s="1"/>
  <c r="L4753"/>
  <c r="N4753"/>
  <c r="P4753" s="1"/>
  <c r="R4753"/>
  <c r="AJ4753"/>
  <c r="AK4753" s="1"/>
  <c r="L4754"/>
  <c r="N4754" s="1"/>
  <c r="P4754" s="1"/>
  <c r="R4754"/>
  <c r="AJ4754"/>
  <c r="AK4754" s="1"/>
  <c r="L4755"/>
  <c r="N4755" s="1"/>
  <c r="P4755" s="1"/>
  <c r="R4755"/>
  <c r="AJ4755"/>
  <c r="AK4755" s="1"/>
  <c r="L4756"/>
  <c r="N4756" s="1"/>
  <c r="P4756" s="1"/>
  <c r="R4756"/>
  <c r="AJ4756"/>
  <c r="AK4756" s="1"/>
  <c r="L4757"/>
  <c r="N4757" s="1"/>
  <c r="P4757" s="1"/>
  <c r="R4757"/>
  <c r="AJ4757"/>
  <c r="AK4757" s="1"/>
  <c r="L4758"/>
  <c r="N4758" s="1"/>
  <c r="P4758" s="1"/>
  <c r="R4758"/>
  <c r="AJ4758"/>
  <c r="AK4758" s="1"/>
  <c r="L4759"/>
  <c r="N4759" s="1"/>
  <c r="P4759" s="1"/>
  <c r="R4759"/>
  <c r="AJ4759"/>
  <c r="AK4759" s="1"/>
  <c r="L4760"/>
  <c r="N4760" s="1"/>
  <c r="P4760" s="1"/>
  <c r="R4760"/>
  <c r="AJ4760"/>
  <c r="AK4760" s="1"/>
  <c r="L4761"/>
  <c r="N4761" s="1"/>
  <c r="P4761" s="1"/>
  <c r="R4761"/>
  <c r="AJ4761"/>
  <c r="AK4761" s="1"/>
  <c r="L4762"/>
  <c r="N4762" s="1"/>
  <c r="P4762" s="1"/>
  <c r="R4762"/>
  <c r="AJ4762"/>
  <c r="AK4762" s="1"/>
  <c r="L4763"/>
  <c r="N4763" s="1"/>
  <c r="P4763" s="1"/>
  <c r="R4763"/>
  <c r="AJ4763"/>
  <c r="AK4763" s="1"/>
  <c r="L4764"/>
  <c r="N4764" s="1"/>
  <c r="P4764" s="1"/>
  <c r="R4764"/>
  <c r="AJ4764"/>
  <c r="AK4764" s="1"/>
  <c r="L4765"/>
  <c r="N4765" s="1"/>
  <c r="P4765" s="1"/>
  <c r="R4765"/>
  <c r="AJ4765"/>
  <c r="AK4765" s="1"/>
  <c r="L4766"/>
  <c r="N4766" s="1"/>
  <c r="P4766" s="1"/>
  <c r="R4766"/>
  <c r="AJ4766"/>
  <c r="AK4766" s="1"/>
  <c r="L4767"/>
  <c r="N4767" s="1"/>
  <c r="P4767" s="1"/>
  <c r="R4767"/>
  <c r="AJ4767"/>
  <c r="AK4767" s="1"/>
  <c r="L4768"/>
  <c r="N4768" s="1"/>
  <c r="P4768" s="1"/>
  <c r="R4768"/>
  <c r="AJ4768"/>
  <c r="AK4768" s="1"/>
  <c r="L4769"/>
  <c r="N4769" s="1"/>
  <c r="P4769" s="1"/>
  <c r="R4769"/>
  <c r="AJ4769"/>
  <c r="AK4769" s="1"/>
  <c r="L4770"/>
  <c r="N4770" s="1"/>
  <c r="P4770" s="1"/>
  <c r="R4770"/>
  <c r="AJ4770"/>
  <c r="AK4770" s="1"/>
  <c r="L4771"/>
  <c r="N4771" s="1"/>
  <c r="P4771" s="1"/>
  <c r="R4771"/>
  <c r="AJ4771"/>
  <c r="AK4771" s="1"/>
  <c r="L4772"/>
  <c r="N4772" s="1"/>
  <c r="P4772" s="1"/>
  <c r="R4772"/>
  <c r="AJ4772"/>
  <c r="AK4772" s="1"/>
  <c r="L4773"/>
  <c r="N4773" s="1"/>
  <c r="P4773" s="1"/>
  <c r="R4773"/>
  <c r="AJ4773"/>
  <c r="AK4773" s="1"/>
  <c r="L4774"/>
  <c r="N4774" s="1"/>
  <c r="P4774" s="1"/>
  <c r="R4774"/>
  <c r="AJ4774"/>
  <c r="AK4774" s="1"/>
  <c r="L4775"/>
  <c r="N4775" s="1"/>
  <c r="P4775" s="1"/>
  <c r="R4775"/>
  <c r="AJ4775"/>
  <c r="AK4775" s="1"/>
  <c r="L4776"/>
  <c r="N4776" s="1"/>
  <c r="P4776" s="1"/>
  <c r="R4776"/>
  <c r="AJ4776"/>
  <c r="AK4776" s="1"/>
  <c r="L4777"/>
  <c r="N4777" s="1"/>
  <c r="P4777" s="1"/>
  <c r="R4777"/>
  <c r="AJ4777"/>
  <c r="AK4777" s="1"/>
  <c r="L4778"/>
  <c r="N4778" s="1"/>
  <c r="P4778" s="1"/>
  <c r="R4778"/>
  <c r="AJ4778"/>
  <c r="AK4778" s="1"/>
  <c r="L4779"/>
  <c r="N4779" s="1"/>
  <c r="P4779" s="1"/>
  <c r="R4779"/>
  <c r="AJ4779"/>
  <c r="AK4779" s="1"/>
  <c r="L4780"/>
  <c r="N4780" s="1"/>
  <c r="P4780" s="1"/>
  <c r="R4780"/>
  <c r="AJ4780"/>
  <c r="AK4780" s="1"/>
  <c r="L4781"/>
  <c r="N4781" s="1"/>
  <c r="P4781" s="1"/>
  <c r="R4781"/>
  <c r="AJ4781"/>
  <c r="AK4781" s="1"/>
  <c r="L4782"/>
  <c r="N4782" s="1"/>
  <c r="P4782" s="1"/>
  <c r="R4782"/>
  <c r="AJ4782"/>
  <c r="AK4782" s="1"/>
  <c r="L4783"/>
  <c r="N4783" s="1"/>
  <c r="P4783" s="1"/>
  <c r="R4783"/>
  <c r="AJ4783"/>
  <c r="AK4783" s="1"/>
  <c r="L4784"/>
  <c r="N4784" s="1"/>
  <c r="P4784" s="1"/>
  <c r="R4784"/>
  <c r="AJ4784"/>
  <c r="AK4784" s="1"/>
  <c r="L4785"/>
  <c r="N4785" s="1"/>
  <c r="P4785" s="1"/>
  <c r="R4785"/>
  <c r="AJ4785"/>
  <c r="AK4785" s="1"/>
  <c r="L4786"/>
  <c r="N4786" s="1"/>
  <c r="P4786" s="1"/>
  <c r="R4786"/>
  <c r="AJ4786"/>
  <c r="AK4786" s="1"/>
  <c r="L4787"/>
  <c r="N4787" s="1"/>
  <c r="P4787" s="1"/>
  <c r="R4787"/>
  <c r="AJ4787"/>
  <c r="AK4787" s="1"/>
  <c r="L4788"/>
  <c r="N4788" s="1"/>
  <c r="P4788" s="1"/>
  <c r="R4788"/>
  <c r="AJ4788"/>
  <c r="AK4788" s="1"/>
  <c r="L4789"/>
  <c r="N4789" s="1"/>
  <c r="P4789" s="1"/>
  <c r="R4789"/>
  <c r="AJ4789"/>
  <c r="AK4789" s="1"/>
  <c r="L4790"/>
  <c r="N4790" s="1"/>
  <c r="P4790" s="1"/>
  <c r="R4790"/>
  <c r="AJ4790"/>
  <c r="AK4790" s="1"/>
  <c r="L4791"/>
  <c r="N4791" s="1"/>
  <c r="P4791" s="1"/>
  <c r="R4791"/>
  <c r="AJ4791"/>
  <c r="AK4791" s="1"/>
  <c r="L4792"/>
  <c r="N4792" s="1"/>
  <c r="P4792" s="1"/>
  <c r="R4792"/>
  <c r="AJ4792"/>
  <c r="AK4792" s="1"/>
  <c r="L4793"/>
  <c r="N4793" s="1"/>
  <c r="P4793" s="1"/>
  <c r="R4793"/>
  <c r="AJ4793"/>
  <c r="AK4793" s="1"/>
  <c r="L4794"/>
  <c r="N4794" s="1"/>
  <c r="P4794" s="1"/>
  <c r="R4794"/>
  <c r="AJ4794"/>
  <c r="AK4794" s="1"/>
  <c r="L4795"/>
  <c r="N4795" s="1"/>
  <c r="P4795" s="1"/>
  <c r="R4795"/>
  <c r="AJ4795"/>
  <c r="AK4795" s="1"/>
  <c r="L4796"/>
  <c r="N4796" s="1"/>
  <c r="P4796" s="1"/>
  <c r="R4796"/>
  <c r="AJ4796"/>
  <c r="AK4796" s="1"/>
  <c r="L4797"/>
  <c r="N4797" s="1"/>
  <c r="P4797" s="1"/>
  <c r="R4797"/>
  <c r="AJ4797"/>
  <c r="AK4797" s="1"/>
  <c r="L4798"/>
  <c r="N4798" s="1"/>
  <c r="P4798" s="1"/>
  <c r="R4798"/>
  <c r="AJ4798"/>
  <c r="AK4798" s="1"/>
  <c r="L4799"/>
  <c r="N4799" s="1"/>
  <c r="P4799" s="1"/>
  <c r="R4799"/>
  <c r="AJ4799"/>
  <c r="AK4799" s="1"/>
  <c r="L4800"/>
  <c r="N4800" s="1"/>
  <c r="P4800" s="1"/>
  <c r="R4800"/>
  <c r="AJ4800"/>
  <c r="AK4800" s="1"/>
  <c r="L4801"/>
  <c r="N4801" s="1"/>
  <c r="P4801" s="1"/>
  <c r="R4801"/>
  <c r="AJ4801"/>
  <c r="AK4801" s="1"/>
  <c r="L4802"/>
  <c r="N4802" s="1"/>
  <c r="P4802" s="1"/>
  <c r="R4802"/>
  <c r="AJ4802"/>
  <c r="AK4802" s="1"/>
  <c r="L4803"/>
  <c r="N4803"/>
  <c r="P4803" s="1"/>
  <c r="R4803"/>
  <c r="AJ4803"/>
  <c r="AK4803" s="1"/>
  <c r="L4804"/>
  <c r="N4804" s="1"/>
  <c r="P4804" s="1"/>
  <c r="R4804"/>
  <c r="AJ4804"/>
  <c r="AK4804" s="1"/>
  <c r="L4805"/>
  <c r="N4805" s="1"/>
  <c r="P4805" s="1"/>
  <c r="R4805"/>
  <c r="AJ4805"/>
  <c r="AK4805" s="1"/>
  <c r="L4806"/>
  <c r="N4806"/>
  <c r="P4806" s="1"/>
  <c r="R4806"/>
  <c r="AJ4806"/>
  <c r="AK4806" s="1"/>
  <c r="L4807"/>
  <c r="N4807" s="1"/>
  <c r="P4807" s="1"/>
  <c r="R4807"/>
  <c r="AJ4807"/>
  <c r="AK4807" s="1"/>
  <c r="L4808"/>
  <c r="N4808" s="1"/>
  <c r="P4808" s="1"/>
  <c r="R4808"/>
  <c r="AJ4808"/>
  <c r="AK4808" s="1"/>
  <c r="L4809"/>
  <c r="N4809"/>
  <c r="P4809" s="1"/>
  <c r="R4809"/>
  <c r="AJ4809"/>
  <c r="AK4809" s="1"/>
  <c r="L4810"/>
  <c r="N4810" s="1"/>
  <c r="P4810" s="1"/>
  <c r="R4810"/>
  <c r="AJ4810"/>
  <c r="AK4810" s="1"/>
  <c r="L4811"/>
  <c r="N4811" s="1"/>
  <c r="P4811" s="1"/>
  <c r="R4811"/>
  <c r="AJ4811"/>
  <c r="AK4811" s="1"/>
  <c r="L4812"/>
  <c r="N4812" s="1"/>
  <c r="P4812" s="1"/>
  <c r="R4812"/>
  <c r="AJ4812"/>
  <c r="AK4812" s="1"/>
  <c r="L4813"/>
  <c r="N4813" s="1"/>
  <c r="P4813" s="1"/>
  <c r="R4813"/>
  <c r="AJ4813"/>
  <c r="AK4813" s="1"/>
  <c r="L4814"/>
  <c r="N4814" s="1"/>
  <c r="P4814" s="1"/>
  <c r="R4814"/>
  <c r="AJ4814"/>
  <c r="AK4814" s="1"/>
  <c r="L4815"/>
  <c r="N4815" s="1"/>
  <c r="P4815" s="1"/>
  <c r="R4815"/>
  <c r="AJ4815"/>
  <c r="AK4815" s="1"/>
  <c r="L4816"/>
  <c r="N4816" s="1"/>
  <c r="P4816" s="1"/>
  <c r="R4816"/>
  <c r="AJ4816"/>
  <c r="AK4816" s="1"/>
  <c r="L4817"/>
  <c r="N4817" s="1"/>
  <c r="P4817" s="1"/>
  <c r="R4817"/>
  <c r="AJ4817"/>
  <c r="AK4817" s="1"/>
  <c r="L4818"/>
  <c r="N4818" s="1"/>
  <c r="P4818" s="1"/>
  <c r="R4818"/>
  <c r="AJ4818"/>
  <c r="AK4818" s="1"/>
  <c r="L4819"/>
  <c r="N4819" s="1"/>
  <c r="P4819" s="1"/>
  <c r="R4819"/>
  <c r="AJ4819"/>
  <c r="AK4819" s="1"/>
  <c r="L4820"/>
  <c r="N4820" s="1"/>
  <c r="P4820" s="1"/>
  <c r="R4820"/>
  <c r="AJ4820"/>
  <c r="AK4820" s="1"/>
  <c r="L4821"/>
  <c r="N4821" s="1"/>
  <c r="P4821" s="1"/>
  <c r="R4821"/>
  <c r="AJ4821"/>
  <c r="AK4821" s="1"/>
  <c r="L4822"/>
  <c r="N4822" s="1"/>
  <c r="P4822" s="1"/>
  <c r="R4822"/>
  <c r="AJ4822"/>
  <c r="AK4822" s="1"/>
  <c r="L4823"/>
  <c r="N4823" s="1"/>
  <c r="P4823" s="1"/>
  <c r="R4823"/>
  <c r="AJ4823"/>
  <c r="AK4823" s="1"/>
  <c r="L4824"/>
  <c r="N4824" s="1"/>
  <c r="P4824" s="1"/>
  <c r="R4824"/>
  <c r="AJ4824"/>
  <c r="AK4824" s="1"/>
  <c r="L4825"/>
  <c r="N4825" s="1"/>
  <c r="P4825" s="1"/>
  <c r="R4825"/>
  <c r="AJ4825"/>
  <c r="AK4825" s="1"/>
  <c r="L4826"/>
  <c r="N4826" s="1"/>
  <c r="P4826" s="1"/>
  <c r="R4826"/>
  <c r="AJ4826"/>
  <c r="AK4826" s="1"/>
  <c r="L4827"/>
  <c r="N4827" s="1"/>
  <c r="P4827" s="1"/>
  <c r="R4827"/>
  <c r="AJ4827"/>
  <c r="AK4827" s="1"/>
  <c r="L4828"/>
  <c r="N4828" s="1"/>
  <c r="P4828" s="1"/>
  <c r="R4828"/>
  <c r="AJ4828"/>
  <c r="AK4828" s="1"/>
  <c r="L4829"/>
  <c r="N4829" s="1"/>
  <c r="P4829" s="1"/>
  <c r="R4829"/>
  <c r="AJ4829"/>
  <c r="AK4829" s="1"/>
  <c r="L4830"/>
  <c r="N4830" s="1"/>
  <c r="P4830" s="1"/>
  <c r="R4830"/>
  <c r="AJ4830"/>
  <c r="AK4830" s="1"/>
  <c r="L4831"/>
  <c r="N4831" s="1"/>
  <c r="P4831" s="1"/>
  <c r="R4831"/>
  <c r="AJ4831"/>
  <c r="AK4831" s="1"/>
  <c r="L4832"/>
  <c r="N4832" s="1"/>
  <c r="P4832" s="1"/>
  <c r="R4832"/>
  <c r="AJ4832"/>
  <c r="AK4832" s="1"/>
  <c r="L4833"/>
  <c r="N4833" s="1"/>
  <c r="P4833" s="1"/>
  <c r="R4833"/>
  <c r="AJ4833"/>
  <c r="AK4833" s="1"/>
  <c r="L4834"/>
  <c r="N4834" s="1"/>
  <c r="P4834" s="1"/>
  <c r="R4834"/>
  <c r="AJ4834"/>
  <c r="AK4834" s="1"/>
  <c r="L4835"/>
  <c r="N4835" s="1"/>
  <c r="P4835" s="1"/>
  <c r="R4835"/>
  <c r="AJ4835"/>
  <c r="AK4835" s="1"/>
  <c r="L4836"/>
  <c r="N4836" s="1"/>
  <c r="P4836" s="1"/>
  <c r="R4836"/>
  <c r="AJ4836"/>
  <c r="AK4836" s="1"/>
  <c r="L4837"/>
  <c r="N4837" s="1"/>
  <c r="P4837" s="1"/>
  <c r="R4837"/>
  <c r="AJ4837"/>
  <c r="AK4837" s="1"/>
  <c r="L4838"/>
  <c r="N4838" s="1"/>
  <c r="P4838" s="1"/>
  <c r="R4838"/>
  <c r="AJ4838"/>
  <c r="AK4838" s="1"/>
  <c r="L4839"/>
  <c r="N4839" s="1"/>
  <c r="P4839" s="1"/>
  <c r="R4839"/>
  <c r="AJ4839"/>
  <c r="AK4839" s="1"/>
  <c r="L4840"/>
  <c r="N4840" s="1"/>
  <c r="P4840" s="1"/>
  <c r="R4840"/>
  <c r="AJ4840"/>
  <c r="AK4840" s="1"/>
  <c r="L4841"/>
  <c r="N4841" s="1"/>
  <c r="P4841" s="1"/>
  <c r="R4841"/>
  <c r="AJ4841"/>
  <c r="AK4841" s="1"/>
  <c r="L4842"/>
  <c r="N4842" s="1"/>
  <c r="P4842" s="1"/>
  <c r="R4842"/>
  <c r="AJ4842"/>
  <c r="AK4842" s="1"/>
  <c r="L4843"/>
  <c r="N4843" s="1"/>
  <c r="P4843" s="1"/>
  <c r="R4843"/>
  <c r="AJ4843"/>
  <c r="AK4843" s="1"/>
  <c r="L4844"/>
  <c r="N4844" s="1"/>
  <c r="P4844" s="1"/>
  <c r="R4844"/>
  <c r="AJ4844"/>
  <c r="AK4844" s="1"/>
  <c r="L4845"/>
  <c r="N4845" s="1"/>
  <c r="P4845" s="1"/>
  <c r="R4845"/>
  <c r="AJ4845"/>
  <c r="AK4845" s="1"/>
  <c r="L4846"/>
  <c r="N4846" s="1"/>
  <c r="P4846" s="1"/>
  <c r="R4846"/>
  <c r="AJ4846"/>
  <c r="AK4846" s="1"/>
  <c r="L4847"/>
  <c r="N4847" s="1"/>
  <c r="P4847" s="1"/>
  <c r="R4847"/>
  <c r="AJ4847"/>
  <c r="AK4847" s="1"/>
  <c r="L4848"/>
  <c r="N4848" s="1"/>
  <c r="P4848" s="1"/>
  <c r="R4848"/>
  <c r="AJ4848"/>
  <c r="AK4848" s="1"/>
  <c r="L4849"/>
  <c r="N4849" s="1"/>
  <c r="P4849" s="1"/>
  <c r="R4849"/>
  <c r="AJ4849"/>
  <c r="AK4849" s="1"/>
  <c r="L4850"/>
  <c r="N4850" s="1"/>
  <c r="P4850" s="1"/>
  <c r="R4850"/>
  <c r="AJ4850"/>
  <c r="AK4850" s="1"/>
  <c r="L4851"/>
  <c r="N4851" s="1"/>
  <c r="P4851" s="1"/>
  <c r="R4851"/>
  <c r="AJ4851"/>
  <c r="AK4851" s="1"/>
  <c r="L4852"/>
  <c r="N4852" s="1"/>
  <c r="P4852" s="1"/>
  <c r="R4852"/>
  <c r="AJ4852"/>
  <c r="AK4852" s="1"/>
  <c r="L4853"/>
  <c r="N4853" s="1"/>
  <c r="P4853" s="1"/>
  <c r="R4853"/>
  <c r="AJ4853"/>
  <c r="AK4853" s="1"/>
  <c r="L4854"/>
  <c r="N4854" s="1"/>
  <c r="P4854" s="1"/>
  <c r="R4854"/>
  <c r="AJ4854"/>
  <c r="AK4854" s="1"/>
  <c r="L4855"/>
  <c r="N4855"/>
  <c r="P4855" s="1"/>
  <c r="R4855"/>
  <c r="AJ4855"/>
  <c r="AK4855" s="1"/>
  <c r="L4856"/>
  <c r="N4856" s="1"/>
  <c r="P4856" s="1"/>
  <c r="R4856"/>
  <c r="AJ4856"/>
  <c r="AK4856" s="1"/>
  <c r="L4857"/>
  <c r="N4857" s="1"/>
  <c r="P4857" s="1"/>
  <c r="R4857"/>
  <c r="AJ4857"/>
  <c r="AK4857" s="1"/>
  <c r="L4858"/>
  <c r="N4858"/>
  <c r="P4858" s="1"/>
  <c r="R4858"/>
  <c r="AJ4858"/>
  <c r="AK4858" s="1"/>
  <c r="L4859"/>
  <c r="N4859" s="1"/>
  <c r="P4859" s="1"/>
  <c r="R4859"/>
  <c r="AJ4859"/>
  <c r="AK4859" s="1"/>
  <c r="L4860"/>
  <c r="N4860" s="1"/>
  <c r="P4860" s="1"/>
  <c r="R4860"/>
  <c r="AJ4860"/>
  <c r="AK4860" s="1"/>
  <c r="L4861"/>
  <c r="N4861"/>
  <c r="P4861" s="1"/>
  <c r="R4861"/>
  <c r="AJ4861"/>
  <c r="AK4861" s="1"/>
  <c r="L4862"/>
  <c r="N4862" s="1"/>
  <c r="P4862" s="1"/>
  <c r="R4862"/>
  <c r="AJ4862"/>
  <c r="AK4862" s="1"/>
  <c r="L4863"/>
  <c r="N4863" s="1"/>
  <c r="P4863" s="1"/>
  <c r="R4863"/>
  <c r="AJ4863"/>
  <c r="AK4863" s="1"/>
  <c r="L4864"/>
  <c r="N4864" s="1"/>
  <c r="P4864" s="1"/>
  <c r="R4864"/>
  <c r="AJ4864"/>
  <c r="AK4864" s="1"/>
  <c r="L4865"/>
  <c r="N4865" s="1"/>
  <c r="P4865" s="1"/>
  <c r="R4865"/>
  <c r="AJ4865"/>
  <c r="AK4865" s="1"/>
  <c r="L4866"/>
  <c r="N4866" s="1"/>
  <c r="P4866" s="1"/>
  <c r="R4866"/>
  <c r="AJ4866"/>
  <c r="AK4866" s="1"/>
  <c r="L4867"/>
  <c r="N4867" s="1"/>
  <c r="P4867" s="1"/>
  <c r="R4867"/>
  <c r="AJ4867"/>
  <c r="AK4867" s="1"/>
  <c r="L4868"/>
  <c r="N4868" s="1"/>
  <c r="P4868" s="1"/>
  <c r="R4868"/>
  <c r="AJ4868"/>
  <c r="AK4868" s="1"/>
  <c r="L4869"/>
  <c r="N4869" s="1"/>
  <c r="P4869" s="1"/>
  <c r="R4869"/>
  <c r="AJ4869"/>
  <c r="AK4869" s="1"/>
  <c r="L4870"/>
  <c r="N4870" s="1"/>
  <c r="P4870" s="1"/>
  <c r="R4870"/>
  <c r="AJ4870"/>
  <c r="AK4870" s="1"/>
  <c r="L4871"/>
  <c r="N4871" s="1"/>
  <c r="P4871" s="1"/>
  <c r="R4871"/>
  <c r="AJ4871"/>
  <c r="AK4871" s="1"/>
  <c r="L4872"/>
  <c r="N4872" s="1"/>
  <c r="P4872" s="1"/>
  <c r="R4872"/>
  <c r="AJ4872"/>
  <c r="AK4872" s="1"/>
  <c r="L4873"/>
  <c r="N4873" s="1"/>
  <c r="P4873" s="1"/>
  <c r="R4873"/>
  <c r="AJ4873"/>
  <c r="AK4873" s="1"/>
  <c r="L4874"/>
  <c r="N4874" s="1"/>
  <c r="P4874" s="1"/>
  <c r="R4874"/>
  <c r="AJ4874"/>
  <c r="AK4874" s="1"/>
  <c r="L4875"/>
  <c r="N4875" s="1"/>
  <c r="P4875" s="1"/>
  <c r="R4875"/>
  <c r="AJ4875"/>
  <c r="AK4875" s="1"/>
  <c r="L4876"/>
  <c r="N4876" s="1"/>
  <c r="P4876" s="1"/>
  <c r="R4876"/>
  <c r="AJ4876"/>
  <c r="AK4876" s="1"/>
  <c r="L4877"/>
  <c r="N4877" s="1"/>
  <c r="P4877" s="1"/>
  <c r="R4877"/>
  <c r="AJ4877"/>
  <c r="AK4877" s="1"/>
  <c r="L4878"/>
  <c r="N4878" s="1"/>
  <c r="P4878" s="1"/>
  <c r="R4878"/>
  <c r="AJ4878"/>
  <c r="AK4878" s="1"/>
  <c r="L4879"/>
  <c r="N4879" s="1"/>
  <c r="P4879" s="1"/>
  <c r="R4879"/>
  <c r="AJ4879"/>
  <c r="AK4879" s="1"/>
  <c r="L4880"/>
  <c r="N4880" s="1"/>
  <c r="P4880" s="1"/>
  <c r="R4880"/>
  <c r="AJ4880"/>
  <c r="AK4880" s="1"/>
  <c r="L4881"/>
  <c r="N4881" s="1"/>
  <c r="P4881" s="1"/>
  <c r="R4881"/>
  <c r="AJ4881"/>
  <c r="AK4881" s="1"/>
  <c r="L4882"/>
  <c r="N4882" s="1"/>
  <c r="P4882" s="1"/>
  <c r="R4882"/>
  <c r="AJ4882"/>
  <c r="AK4882" s="1"/>
  <c r="L4883"/>
  <c r="N4883" s="1"/>
  <c r="P4883" s="1"/>
  <c r="R4883"/>
  <c r="AJ4883"/>
  <c r="AK4883" s="1"/>
  <c r="L4884"/>
  <c r="N4884" s="1"/>
  <c r="P4884" s="1"/>
  <c r="R4884"/>
  <c r="AJ4884"/>
  <c r="AK4884" s="1"/>
  <c r="L4885"/>
  <c r="N4885" s="1"/>
  <c r="P4885" s="1"/>
  <c r="R4885"/>
  <c r="AJ4885"/>
  <c r="AK4885" s="1"/>
  <c r="L4886"/>
  <c r="N4886" s="1"/>
  <c r="P4886" s="1"/>
  <c r="R4886"/>
  <c r="AJ4886"/>
  <c r="AK4886" s="1"/>
  <c r="L4887"/>
  <c r="N4887" s="1"/>
  <c r="P4887" s="1"/>
  <c r="R4887"/>
  <c r="AJ4887"/>
  <c r="AK4887" s="1"/>
  <c r="L4888"/>
  <c r="N4888" s="1"/>
  <c r="P4888" s="1"/>
  <c r="R4888"/>
  <c r="AJ4888"/>
  <c r="AK4888" s="1"/>
  <c r="L4889"/>
  <c r="N4889" s="1"/>
  <c r="P4889" s="1"/>
  <c r="R4889"/>
  <c r="AJ4889"/>
  <c r="AK4889" s="1"/>
  <c r="L4890"/>
  <c r="N4890" s="1"/>
  <c r="P4890" s="1"/>
  <c r="R4890"/>
  <c r="AJ4890"/>
  <c r="AK4890" s="1"/>
  <c r="L4891"/>
  <c r="N4891" s="1"/>
  <c r="P4891" s="1"/>
  <c r="R4891"/>
  <c r="AJ4891"/>
  <c r="AK4891" s="1"/>
  <c r="L4892"/>
  <c r="N4892" s="1"/>
  <c r="P4892" s="1"/>
  <c r="R4892"/>
  <c r="AJ4892"/>
  <c r="AK4892" s="1"/>
  <c r="L4893"/>
  <c r="N4893" s="1"/>
  <c r="P4893" s="1"/>
  <c r="R4893"/>
  <c r="AJ4893"/>
  <c r="AK4893" s="1"/>
  <c r="L4894"/>
  <c r="N4894" s="1"/>
  <c r="P4894" s="1"/>
  <c r="R4894"/>
  <c r="AJ4894"/>
  <c r="AK4894" s="1"/>
  <c r="L4895"/>
  <c r="N4895" s="1"/>
  <c r="P4895" s="1"/>
  <c r="R4895"/>
  <c r="AJ4895"/>
  <c r="AK4895" s="1"/>
  <c r="L4896"/>
  <c r="N4896" s="1"/>
  <c r="P4896" s="1"/>
  <c r="R4896"/>
  <c r="AJ4896"/>
  <c r="AK4896" s="1"/>
  <c r="L4897"/>
  <c r="N4897" s="1"/>
  <c r="P4897" s="1"/>
  <c r="R4897"/>
  <c r="AJ4897"/>
  <c r="AK4897" s="1"/>
  <c r="L4898"/>
  <c r="N4898" s="1"/>
  <c r="P4898" s="1"/>
  <c r="R4898"/>
  <c r="AJ4898"/>
  <c r="AK4898" s="1"/>
  <c r="L4899"/>
  <c r="N4899" s="1"/>
  <c r="P4899" s="1"/>
  <c r="R4899"/>
  <c r="AJ4899"/>
  <c r="AK4899" s="1"/>
  <c r="L4900"/>
  <c r="N4900" s="1"/>
  <c r="P4900" s="1"/>
  <c r="R4900"/>
  <c r="AJ4900"/>
  <c r="AK4900" s="1"/>
  <c r="L4901"/>
  <c r="N4901" s="1"/>
  <c r="P4901" s="1"/>
  <c r="R4901"/>
  <c r="AJ4901"/>
  <c r="AK4901" s="1"/>
  <c r="L4902"/>
  <c r="N4902" s="1"/>
  <c r="P4902" s="1"/>
  <c r="R4902"/>
  <c r="AJ4902"/>
  <c r="AK4902" s="1"/>
  <c r="L4903"/>
  <c r="N4903"/>
  <c r="P4903" s="1"/>
  <c r="R4903"/>
  <c r="AJ4903"/>
  <c r="AK4903" s="1"/>
  <c r="L4904"/>
  <c r="N4904" s="1"/>
  <c r="P4904" s="1"/>
  <c r="R4904"/>
  <c r="AJ4904"/>
  <c r="AK4904" s="1"/>
  <c r="L4905"/>
  <c r="N4905" s="1"/>
  <c r="P4905" s="1"/>
  <c r="R4905"/>
  <c r="AJ4905"/>
  <c r="AK4905" s="1"/>
  <c r="L4906"/>
  <c r="N4906"/>
  <c r="P4906" s="1"/>
  <c r="R4906"/>
  <c r="AJ4906"/>
  <c r="AK4906" s="1"/>
  <c r="L4907"/>
  <c r="N4907" s="1"/>
  <c r="P4907" s="1"/>
  <c r="R4907"/>
  <c r="AJ4907"/>
  <c r="AK4907" s="1"/>
  <c r="L4908"/>
  <c r="N4908" s="1"/>
  <c r="P4908" s="1"/>
  <c r="R4908"/>
  <c r="AJ4908"/>
  <c r="AK4908" s="1"/>
  <c r="L4909"/>
  <c r="N4909"/>
  <c r="P4909" s="1"/>
  <c r="R4909"/>
  <c r="AJ4909"/>
  <c r="AK4909" s="1"/>
  <c r="L4910"/>
  <c r="N4910" s="1"/>
  <c r="P4910" s="1"/>
  <c r="R4910"/>
  <c r="AJ4910"/>
  <c r="AK4910" s="1"/>
  <c r="L4911"/>
  <c r="N4911" s="1"/>
  <c r="P4911" s="1"/>
  <c r="R4911"/>
  <c r="AJ4911"/>
  <c r="AK4911" s="1"/>
  <c r="L4912"/>
  <c r="N4912" s="1"/>
  <c r="P4912" s="1"/>
  <c r="R4912"/>
  <c r="AJ4912"/>
  <c r="AK4912" s="1"/>
  <c r="L4913"/>
  <c r="N4913" s="1"/>
  <c r="P4913" s="1"/>
  <c r="R4913"/>
  <c r="AJ4913"/>
  <c r="AK4913" s="1"/>
  <c r="L4914"/>
  <c r="N4914" s="1"/>
  <c r="P4914" s="1"/>
  <c r="R4914"/>
  <c r="AJ4914"/>
  <c r="AK4914" s="1"/>
  <c r="L4915"/>
  <c r="N4915" s="1"/>
  <c r="P4915" s="1"/>
  <c r="R4915"/>
  <c r="AJ4915"/>
  <c r="AK4915" s="1"/>
  <c r="L4916"/>
  <c r="N4916" s="1"/>
  <c r="P4916" s="1"/>
  <c r="R4916"/>
  <c r="AJ4916"/>
  <c r="AK4916" s="1"/>
  <c r="L4917"/>
  <c r="N4917" s="1"/>
  <c r="P4917" s="1"/>
  <c r="R4917"/>
  <c r="AJ4917"/>
  <c r="AK4917" s="1"/>
  <c r="L4918"/>
  <c r="N4918" s="1"/>
  <c r="P4918" s="1"/>
  <c r="R4918"/>
  <c r="AJ4918"/>
  <c r="AK4918" s="1"/>
  <c r="L4919"/>
  <c r="N4919" s="1"/>
  <c r="P4919" s="1"/>
  <c r="R4919"/>
  <c r="AJ4919"/>
  <c r="AK4919" s="1"/>
  <c r="L4920"/>
  <c r="N4920" s="1"/>
  <c r="P4920" s="1"/>
  <c r="R4920"/>
  <c r="AJ4920"/>
  <c r="AK4920" s="1"/>
  <c r="L4921"/>
  <c r="N4921" s="1"/>
  <c r="P4921" s="1"/>
  <c r="R4921"/>
  <c r="AJ4921"/>
  <c r="AK4921" s="1"/>
  <c r="L4922"/>
  <c r="N4922" s="1"/>
  <c r="P4922" s="1"/>
  <c r="R4922"/>
  <c r="AJ4922"/>
  <c r="AK4922" s="1"/>
  <c r="L4923"/>
  <c r="N4923" s="1"/>
  <c r="P4923" s="1"/>
  <c r="R4923"/>
  <c r="AJ4923"/>
  <c r="AK4923" s="1"/>
  <c r="L4924"/>
  <c r="N4924" s="1"/>
  <c r="P4924" s="1"/>
  <c r="R4924"/>
  <c r="AJ4924"/>
  <c r="AK4924" s="1"/>
  <c r="L4925"/>
  <c r="N4925" s="1"/>
  <c r="P4925" s="1"/>
  <c r="R4925"/>
  <c r="AJ4925"/>
  <c r="AK4925" s="1"/>
  <c r="L4926"/>
  <c r="N4926" s="1"/>
  <c r="P4926" s="1"/>
  <c r="R4926"/>
  <c r="AJ4926"/>
  <c r="AK4926" s="1"/>
  <c r="L4927"/>
  <c r="N4927" s="1"/>
  <c r="P4927" s="1"/>
  <c r="R4927"/>
  <c r="AJ4927"/>
  <c r="AK4927" s="1"/>
  <c r="L4928"/>
  <c r="N4928" s="1"/>
  <c r="P4928" s="1"/>
  <c r="R4928"/>
  <c r="AJ4928"/>
  <c r="AK4928" s="1"/>
  <c r="L4929"/>
  <c r="N4929" s="1"/>
  <c r="P4929" s="1"/>
  <c r="R4929"/>
  <c r="AJ4929"/>
  <c r="AK4929" s="1"/>
  <c r="L4930"/>
  <c r="N4930" s="1"/>
  <c r="P4930" s="1"/>
  <c r="R4930"/>
  <c r="AJ4930"/>
  <c r="AK4930" s="1"/>
  <c r="L4931"/>
  <c r="N4931" s="1"/>
  <c r="P4931" s="1"/>
  <c r="R4931"/>
  <c r="AJ4931"/>
  <c r="AK4931" s="1"/>
  <c r="L4932"/>
  <c r="N4932" s="1"/>
  <c r="P4932" s="1"/>
  <c r="R4932"/>
  <c r="AJ4932"/>
  <c r="AK4932" s="1"/>
  <c r="L4933"/>
  <c r="N4933" s="1"/>
  <c r="P4933" s="1"/>
  <c r="R4933"/>
  <c r="AJ4933"/>
  <c r="AK4933" s="1"/>
  <c r="L4934"/>
  <c r="N4934" s="1"/>
  <c r="P4934" s="1"/>
  <c r="R4934"/>
  <c r="AJ4934"/>
  <c r="AK4934" s="1"/>
  <c r="L4935"/>
  <c r="N4935" s="1"/>
  <c r="P4935" s="1"/>
  <c r="R4935"/>
  <c r="AJ4935"/>
  <c r="AK4935" s="1"/>
  <c r="L4936"/>
  <c r="N4936" s="1"/>
  <c r="P4936" s="1"/>
  <c r="R4936"/>
  <c r="AJ4936"/>
  <c r="AK4936" s="1"/>
  <c r="L4937"/>
  <c r="N4937" s="1"/>
  <c r="P4937" s="1"/>
  <c r="R4937"/>
  <c r="AJ4937"/>
  <c r="AK4937" s="1"/>
  <c r="L4938"/>
  <c r="N4938" s="1"/>
  <c r="P4938" s="1"/>
  <c r="R4938"/>
  <c r="AJ4938"/>
  <c r="AK4938" s="1"/>
  <c r="L4939"/>
  <c r="N4939" s="1"/>
  <c r="P4939" s="1"/>
  <c r="R4939"/>
  <c r="AJ4939"/>
  <c r="AK4939" s="1"/>
  <c r="L4940"/>
  <c r="N4940" s="1"/>
  <c r="P4940" s="1"/>
  <c r="R4940"/>
  <c r="AJ4940"/>
  <c r="AK4940" s="1"/>
  <c r="L4941"/>
  <c r="N4941" s="1"/>
  <c r="P4941" s="1"/>
  <c r="R4941"/>
  <c r="AJ4941"/>
  <c r="AK4941" s="1"/>
  <c r="L4942"/>
  <c r="N4942" s="1"/>
  <c r="P4942" s="1"/>
  <c r="R4942"/>
  <c r="AJ4942"/>
  <c r="AK4942" s="1"/>
  <c r="L4943"/>
  <c r="N4943" s="1"/>
  <c r="P4943" s="1"/>
  <c r="R4943"/>
  <c r="AJ4943"/>
  <c r="AK4943" s="1"/>
  <c r="L4944"/>
  <c r="N4944" s="1"/>
  <c r="P4944" s="1"/>
  <c r="R4944"/>
  <c r="AJ4944"/>
  <c r="AK4944" s="1"/>
  <c r="L4945"/>
  <c r="N4945" s="1"/>
  <c r="P4945" s="1"/>
  <c r="R4945"/>
  <c r="AJ4945"/>
  <c r="AK4945" s="1"/>
  <c r="L4946"/>
  <c r="N4946" s="1"/>
  <c r="P4946" s="1"/>
  <c r="R4946"/>
  <c r="AJ4946"/>
  <c r="AK4946" s="1"/>
  <c r="L4947"/>
  <c r="N4947" s="1"/>
  <c r="P4947" s="1"/>
  <c r="R4947"/>
  <c r="AJ4947"/>
  <c r="AK4947" s="1"/>
  <c r="L4948"/>
  <c r="N4948" s="1"/>
  <c r="P4948" s="1"/>
  <c r="R4948"/>
  <c r="AJ4948"/>
  <c r="AK4948" s="1"/>
  <c r="L4949"/>
  <c r="N4949" s="1"/>
  <c r="P4949" s="1"/>
  <c r="R4949"/>
  <c r="AJ4949"/>
  <c r="AK4949" s="1"/>
  <c r="L4950"/>
  <c r="N4950" s="1"/>
  <c r="P4950" s="1"/>
  <c r="R4950"/>
  <c r="AJ4950"/>
  <c r="AK4950" s="1"/>
  <c r="L4951"/>
  <c r="N4951"/>
  <c r="P4951" s="1"/>
  <c r="R4951"/>
  <c r="AJ4951"/>
  <c r="AK4951" s="1"/>
  <c r="L4952"/>
  <c r="N4952" s="1"/>
  <c r="P4952" s="1"/>
  <c r="R4952"/>
  <c r="AJ4952"/>
  <c r="AK4952" s="1"/>
  <c r="L4953"/>
  <c r="N4953" s="1"/>
  <c r="P4953" s="1"/>
  <c r="R4953"/>
  <c r="AJ4953"/>
  <c r="AK4953" s="1"/>
  <c r="L4954"/>
  <c r="N4954"/>
  <c r="P4954" s="1"/>
  <c r="R4954"/>
  <c r="AJ4954"/>
  <c r="AK4954" s="1"/>
  <c r="L4955"/>
  <c r="N4955" s="1"/>
  <c r="P4955" s="1"/>
  <c r="R4955"/>
  <c r="AJ4955"/>
  <c r="AK4955" s="1"/>
  <c r="L4956"/>
  <c r="N4956" s="1"/>
  <c r="P4956" s="1"/>
  <c r="R4956"/>
  <c r="AJ4956"/>
  <c r="AK4956" s="1"/>
  <c r="L4957"/>
  <c r="N4957"/>
  <c r="P4957" s="1"/>
  <c r="R4957"/>
  <c r="AJ4957"/>
  <c r="AK4957" s="1"/>
  <c r="L4958"/>
  <c r="N4958" s="1"/>
  <c r="P4958" s="1"/>
  <c r="R4958"/>
  <c r="AJ4958"/>
  <c r="AK4958" s="1"/>
  <c r="L4959"/>
  <c r="N4959" s="1"/>
  <c r="P4959" s="1"/>
  <c r="R4959"/>
  <c r="AJ4959"/>
  <c r="AK4959" s="1"/>
  <c r="L4960"/>
  <c r="N4960" s="1"/>
  <c r="P4960" s="1"/>
  <c r="R4960"/>
  <c r="AJ4960"/>
  <c r="AK4960" s="1"/>
  <c r="L4961"/>
  <c r="N4961" s="1"/>
  <c r="P4961" s="1"/>
  <c r="R4961"/>
  <c r="AJ4961"/>
  <c r="AK4961" s="1"/>
  <c r="L4962"/>
  <c r="N4962" s="1"/>
  <c r="P4962" s="1"/>
  <c r="R4962"/>
  <c r="AJ4962"/>
  <c r="AK4962" s="1"/>
  <c r="L4963"/>
  <c r="N4963" s="1"/>
  <c r="P4963" s="1"/>
  <c r="R4963"/>
  <c r="AJ4963"/>
  <c r="AK4963" s="1"/>
  <c r="L4964"/>
  <c r="N4964" s="1"/>
  <c r="P4964" s="1"/>
  <c r="R4964"/>
  <c r="AJ4964"/>
  <c r="AK4964" s="1"/>
  <c r="L4965"/>
  <c r="N4965" s="1"/>
  <c r="P4965" s="1"/>
  <c r="R4965"/>
  <c r="AJ4965"/>
  <c r="AK4965" s="1"/>
  <c r="L4966"/>
  <c r="N4966" s="1"/>
  <c r="P4966" s="1"/>
  <c r="R4966"/>
  <c r="AJ4966"/>
  <c r="AK4966" s="1"/>
  <c r="L4967"/>
  <c r="N4967" s="1"/>
  <c r="P4967" s="1"/>
  <c r="R4967"/>
  <c r="AJ4967"/>
  <c r="AK4967" s="1"/>
  <c r="L4968"/>
  <c r="N4968" s="1"/>
  <c r="P4968" s="1"/>
  <c r="R4968"/>
  <c r="AJ4968"/>
  <c r="AK4968" s="1"/>
  <c r="L4969"/>
  <c r="N4969" s="1"/>
  <c r="P4969" s="1"/>
  <c r="R4969"/>
  <c r="AJ4969"/>
  <c r="AK4969" s="1"/>
  <c r="L4970"/>
  <c r="N4970" s="1"/>
  <c r="P4970" s="1"/>
  <c r="R4970"/>
  <c r="AJ4970"/>
  <c r="AK4970" s="1"/>
  <c r="L4971"/>
  <c r="N4971" s="1"/>
  <c r="P4971" s="1"/>
  <c r="R4971"/>
  <c r="AJ4971"/>
  <c r="AK4971" s="1"/>
  <c r="L4972"/>
  <c r="N4972" s="1"/>
  <c r="P4972" s="1"/>
  <c r="R4972"/>
  <c r="AJ4972"/>
  <c r="AK4972" s="1"/>
  <c r="L4973"/>
  <c r="N4973" s="1"/>
  <c r="P4973" s="1"/>
  <c r="R4973"/>
  <c r="AJ4973"/>
  <c r="AK4973" s="1"/>
  <c r="L4974"/>
  <c r="N4974" s="1"/>
  <c r="P4974" s="1"/>
  <c r="R4974"/>
  <c r="AJ4974"/>
  <c r="AK4974" s="1"/>
  <c r="L4975"/>
  <c r="N4975" s="1"/>
  <c r="P4975" s="1"/>
  <c r="R4975"/>
  <c r="AJ4975"/>
  <c r="AK4975" s="1"/>
  <c r="L4976"/>
  <c r="N4976" s="1"/>
  <c r="P4976" s="1"/>
  <c r="R4976"/>
  <c r="AJ4976"/>
  <c r="AK4976" s="1"/>
  <c r="L4977"/>
  <c r="N4977" s="1"/>
  <c r="P4977" s="1"/>
  <c r="R4977"/>
  <c r="AJ4977"/>
  <c r="AK4977" s="1"/>
  <c r="L4978"/>
  <c r="N4978" s="1"/>
  <c r="P4978" s="1"/>
  <c r="R4978"/>
  <c r="AJ4978"/>
  <c r="AK4978" s="1"/>
  <c r="L4979"/>
  <c r="N4979" s="1"/>
  <c r="P4979" s="1"/>
  <c r="R4979"/>
  <c r="AJ4979"/>
  <c r="AK4979" s="1"/>
  <c r="L4980"/>
  <c r="N4980" s="1"/>
  <c r="P4980" s="1"/>
  <c r="R4980"/>
  <c r="AJ4980"/>
  <c r="AK4980" s="1"/>
  <c r="L4981"/>
  <c r="N4981" s="1"/>
  <c r="P4981" s="1"/>
  <c r="R4981"/>
  <c r="AJ4981"/>
  <c r="AK4981" s="1"/>
  <c r="L4982"/>
  <c r="N4982" s="1"/>
  <c r="P4982" s="1"/>
  <c r="R4982"/>
  <c r="AJ4982"/>
  <c r="AK4982" s="1"/>
  <c r="L4983"/>
  <c r="N4983" s="1"/>
  <c r="P4983" s="1"/>
  <c r="R4983"/>
  <c r="AJ4983"/>
  <c r="AK4983" s="1"/>
  <c r="L4984"/>
  <c r="N4984" s="1"/>
  <c r="P4984" s="1"/>
  <c r="R4984"/>
  <c r="AJ4984"/>
  <c r="AK4984" s="1"/>
  <c r="L4985"/>
  <c r="N4985" s="1"/>
  <c r="P4985" s="1"/>
  <c r="R4985"/>
  <c r="AJ4985"/>
  <c r="AK4985" s="1"/>
  <c r="L4986"/>
  <c r="N4986" s="1"/>
  <c r="P4986" s="1"/>
  <c r="R4986"/>
  <c r="AJ4986"/>
  <c r="AK4986" s="1"/>
  <c r="L4987"/>
  <c r="N4987" s="1"/>
  <c r="P4987" s="1"/>
  <c r="R4987"/>
  <c r="AJ4987"/>
  <c r="AK4987" s="1"/>
  <c r="L4988"/>
  <c r="N4988" s="1"/>
  <c r="P4988" s="1"/>
  <c r="R4988"/>
  <c r="AJ4988"/>
  <c r="AK4988" s="1"/>
  <c r="L4989"/>
  <c r="N4989" s="1"/>
  <c r="P4989" s="1"/>
  <c r="R4989"/>
  <c r="AJ4989"/>
  <c r="AK4989" s="1"/>
  <c r="L4990"/>
  <c r="N4990" s="1"/>
  <c r="P4990" s="1"/>
  <c r="R4990"/>
  <c r="AJ4990"/>
  <c r="AK4990" s="1"/>
  <c r="L4991"/>
  <c r="N4991" s="1"/>
  <c r="P4991" s="1"/>
  <c r="R4991"/>
  <c r="AJ4991"/>
  <c r="AK4991" s="1"/>
  <c r="L4992"/>
  <c r="N4992" s="1"/>
  <c r="P4992" s="1"/>
  <c r="R4992"/>
  <c r="AJ4992"/>
  <c r="AK4992" s="1"/>
  <c r="L4993"/>
  <c r="N4993" s="1"/>
  <c r="P4993" s="1"/>
  <c r="R4993"/>
  <c r="AJ4993"/>
  <c r="AK4993" s="1"/>
  <c r="L4994"/>
  <c r="N4994" s="1"/>
  <c r="P4994" s="1"/>
  <c r="R4994"/>
  <c r="AJ4994"/>
  <c r="AK4994" s="1"/>
  <c r="L4995"/>
  <c r="N4995" s="1"/>
  <c r="P4995" s="1"/>
  <c r="R4995"/>
  <c r="AJ4995"/>
  <c r="AK4995" s="1"/>
  <c r="L4996"/>
  <c r="N4996" s="1"/>
  <c r="P4996" s="1"/>
  <c r="R4996"/>
  <c r="AJ4996"/>
  <c r="AK4996" s="1"/>
  <c r="L4997"/>
  <c r="N4997" s="1"/>
  <c r="P4997" s="1"/>
  <c r="R4997"/>
  <c r="AJ4997"/>
  <c r="AK4997" s="1"/>
  <c r="L4998"/>
  <c r="N4998" s="1"/>
  <c r="P4998" s="1"/>
  <c r="R4998"/>
  <c r="AJ4998"/>
  <c r="AK4998" s="1"/>
  <c r="L4999"/>
  <c r="N4999" s="1"/>
  <c r="P4999" s="1"/>
  <c r="R4999"/>
  <c r="AJ4999"/>
  <c r="AK4999" s="1"/>
  <c r="L5000"/>
  <c r="N5000" s="1"/>
  <c r="P5000" s="1"/>
  <c r="R5000"/>
  <c r="AJ5000"/>
  <c r="AK5000" s="1"/>
  <c r="L5001"/>
  <c r="N5001"/>
  <c r="P5001" s="1"/>
  <c r="R5001"/>
  <c r="AJ5001"/>
  <c r="AK5001" s="1"/>
  <c r="L5002"/>
  <c r="N5002" s="1"/>
  <c r="P5002" s="1"/>
  <c r="R5002"/>
  <c r="AJ5002"/>
  <c r="AK5002" s="1"/>
  <c r="L5003"/>
  <c r="N5003" s="1"/>
  <c r="P5003" s="1"/>
  <c r="R5003"/>
  <c r="AJ5003"/>
  <c r="AK5003" s="1"/>
  <c r="L5004"/>
  <c r="N5004" s="1"/>
  <c r="P5004" s="1"/>
  <c r="R5004"/>
  <c r="AJ5004"/>
  <c r="AK5004" s="1"/>
  <c r="L5005"/>
  <c r="N5005" s="1"/>
  <c r="P5005" s="1"/>
  <c r="R5005"/>
  <c r="AJ5005"/>
  <c r="AK5005" s="1"/>
  <c r="C12" i="3" l="1"/>
  <c r="C9"/>
  <c r="D9" s="1"/>
  <c r="C10"/>
  <c r="F10" s="1"/>
  <c r="C11"/>
  <c r="D11" s="1"/>
  <c r="F6" i="2"/>
  <c r="D10" i="3" l="1"/>
  <c r="F9"/>
  <c r="G9" s="1"/>
  <c r="F11"/>
  <c r="D12"/>
  <c r="F12"/>
  <c r="G11"/>
  <c r="G10"/>
  <c r="C7"/>
  <c r="C8"/>
  <c r="C6"/>
  <c r="G12" l="1"/>
  <c r="D8"/>
  <c r="D7"/>
  <c r="D6"/>
  <c r="F7" i="2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R11" i="1" l="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784"/>
  <c r="R785"/>
  <c r="R786"/>
  <c r="R787"/>
  <c r="R788"/>
  <c r="R789"/>
  <c r="R790"/>
  <c r="R791"/>
  <c r="R792"/>
  <c r="R793"/>
  <c r="R794"/>
  <c r="R795"/>
  <c r="R796"/>
  <c r="R797"/>
  <c r="R798"/>
  <c r="R799"/>
  <c r="R800"/>
  <c r="R801"/>
  <c r="R802"/>
  <c r="R803"/>
  <c r="R804"/>
  <c r="R805"/>
  <c r="R806"/>
  <c r="R807"/>
  <c r="R808"/>
  <c r="R809"/>
  <c r="R810"/>
  <c r="R811"/>
  <c r="R812"/>
  <c r="R813"/>
  <c r="R814"/>
  <c r="R815"/>
  <c r="R816"/>
  <c r="R817"/>
  <c r="R818"/>
  <c r="R819"/>
  <c r="R820"/>
  <c r="R821"/>
  <c r="R822"/>
  <c r="R823"/>
  <c r="R824"/>
  <c r="R825"/>
  <c r="R826"/>
  <c r="R827"/>
  <c r="R828"/>
  <c r="R829"/>
  <c r="R830"/>
  <c r="R831"/>
  <c r="R832"/>
  <c r="R833"/>
  <c r="R834"/>
  <c r="R835"/>
  <c r="R836"/>
  <c r="R837"/>
  <c r="R838"/>
  <c r="R839"/>
  <c r="R840"/>
  <c r="R841"/>
  <c r="R842"/>
  <c r="R843"/>
  <c r="R844"/>
  <c r="R845"/>
  <c r="R846"/>
  <c r="R847"/>
  <c r="R848"/>
  <c r="R849"/>
  <c r="R850"/>
  <c r="R851"/>
  <c r="R852"/>
  <c r="R853"/>
  <c r="R854"/>
  <c r="R855"/>
  <c r="R856"/>
  <c r="R857"/>
  <c r="R858"/>
  <c r="R859"/>
  <c r="R860"/>
  <c r="R861"/>
  <c r="R862"/>
  <c r="R863"/>
  <c r="R864"/>
  <c r="R865"/>
  <c r="R866"/>
  <c r="R867"/>
  <c r="R868"/>
  <c r="R869"/>
  <c r="R870"/>
  <c r="R871"/>
  <c r="R872"/>
  <c r="R873"/>
  <c r="R874"/>
  <c r="R875"/>
  <c r="R876"/>
  <c r="R877"/>
  <c r="R878"/>
  <c r="R879"/>
  <c r="R880"/>
  <c r="R881"/>
  <c r="R882"/>
  <c r="R883"/>
  <c r="R884"/>
  <c r="R885"/>
  <c r="R886"/>
  <c r="R887"/>
  <c r="R888"/>
  <c r="R889"/>
  <c r="R890"/>
  <c r="R891"/>
  <c r="R892"/>
  <c r="R893"/>
  <c r="R894"/>
  <c r="R895"/>
  <c r="R896"/>
  <c r="R897"/>
  <c r="R898"/>
  <c r="R899"/>
  <c r="R900"/>
  <c r="R901"/>
  <c r="R902"/>
  <c r="R903"/>
  <c r="R904"/>
  <c r="R905"/>
  <c r="R906"/>
  <c r="R907"/>
  <c r="R908"/>
  <c r="R909"/>
  <c r="R910"/>
  <c r="R911"/>
  <c r="R912"/>
  <c r="R913"/>
  <c r="R914"/>
  <c r="R915"/>
  <c r="R916"/>
  <c r="R917"/>
  <c r="R918"/>
  <c r="R919"/>
  <c r="R920"/>
  <c r="R921"/>
  <c r="R922"/>
  <c r="R923"/>
  <c r="R924"/>
  <c r="R925"/>
  <c r="R926"/>
  <c r="R927"/>
  <c r="R928"/>
  <c r="R929"/>
  <c r="R930"/>
  <c r="R931"/>
  <c r="R932"/>
  <c r="R933"/>
  <c r="R934"/>
  <c r="R935"/>
  <c r="R936"/>
  <c r="R937"/>
  <c r="R938"/>
  <c r="R939"/>
  <c r="R940"/>
  <c r="R941"/>
  <c r="R942"/>
  <c r="R943"/>
  <c r="R944"/>
  <c r="R945"/>
  <c r="R946"/>
  <c r="R947"/>
  <c r="R948"/>
  <c r="R949"/>
  <c r="R950"/>
  <c r="R951"/>
  <c r="R952"/>
  <c r="R953"/>
  <c r="R954"/>
  <c r="R955"/>
  <c r="R956"/>
  <c r="R957"/>
  <c r="R958"/>
  <c r="R959"/>
  <c r="R960"/>
  <c r="R961"/>
  <c r="R962"/>
  <c r="R963"/>
  <c r="R964"/>
  <c r="R965"/>
  <c r="R966"/>
  <c r="R967"/>
  <c r="R968"/>
  <c r="R969"/>
  <c r="R970"/>
  <c r="R971"/>
  <c r="R972"/>
  <c r="R973"/>
  <c r="R974"/>
  <c r="R975"/>
  <c r="R976"/>
  <c r="R977"/>
  <c r="R978"/>
  <c r="R979"/>
  <c r="R980"/>
  <c r="R981"/>
  <c r="R982"/>
  <c r="R983"/>
  <c r="R984"/>
  <c r="R985"/>
  <c r="R986"/>
  <c r="R987"/>
  <c r="R988"/>
  <c r="R989"/>
  <c r="R990"/>
  <c r="R991"/>
  <c r="R992"/>
  <c r="R993"/>
  <c r="R994"/>
  <c r="R995"/>
  <c r="R996"/>
  <c r="R997"/>
  <c r="R998"/>
  <c r="R999"/>
  <c r="R1000"/>
  <c r="R1001"/>
  <c r="R1002"/>
  <c r="R1003"/>
  <c r="R1004"/>
  <c r="R1005"/>
  <c r="R8"/>
  <c r="R9"/>
  <c r="R10"/>
  <c r="R7"/>
  <c r="AJ866" l="1"/>
  <c r="AK866" s="1"/>
  <c r="AJ877"/>
  <c r="AK877" s="1"/>
  <c r="AJ908"/>
  <c r="AK908" s="1"/>
  <c r="AJ916"/>
  <c r="AK916" s="1"/>
  <c r="AJ940"/>
  <c r="AK940" s="1"/>
  <c r="AJ948"/>
  <c r="AK948" s="1"/>
  <c r="AJ972"/>
  <c r="AK972" s="1"/>
  <c r="AJ980"/>
  <c r="AK980" s="1"/>
  <c r="AJ1004"/>
  <c r="AK1004" s="1"/>
  <c r="AJ10"/>
  <c r="AJ13"/>
  <c r="AK13" s="1"/>
  <c r="AJ14"/>
  <c r="AK14" s="1"/>
  <c r="AJ15"/>
  <c r="AK15" s="1"/>
  <c r="AJ16"/>
  <c r="AK16" s="1"/>
  <c r="AJ17"/>
  <c r="AK17" s="1"/>
  <c r="AJ18"/>
  <c r="AK18" s="1"/>
  <c r="AJ19"/>
  <c r="AK19" s="1"/>
  <c r="AJ20"/>
  <c r="AK20" s="1"/>
  <c r="AJ166"/>
  <c r="AK166" s="1"/>
  <c r="AJ292"/>
  <c r="AK292" s="1"/>
  <c r="AJ369"/>
  <c r="AK369" s="1"/>
  <c r="AJ373"/>
  <c r="AK373" s="1"/>
  <c r="AJ380"/>
  <c r="AK380" s="1"/>
  <c r="AJ401"/>
  <c r="AK401" s="1"/>
  <c r="AJ416"/>
  <c r="AK416" s="1"/>
  <c r="AJ437"/>
  <c r="AK437" s="1"/>
  <c r="AJ444"/>
  <c r="AK444" s="1"/>
  <c r="AJ465"/>
  <c r="AK465" s="1"/>
  <c r="AJ480"/>
  <c r="AK480" s="1"/>
  <c r="AJ485"/>
  <c r="AK485" s="1"/>
  <c r="AJ496"/>
  <c r="AK496" s="1"/>
  <c r="AJ501"/>
  <c r="AK501" s="1"/>
  <c r="AJ512"/>
  <c r="AK512" s="1"/>
  <c r="AJ517"/>
  <c r="AK517" s="1"/>
  <c r="AJ528"/>
  <c r="AK528" s="1"/>
  <c r="AJ533"/>
  <c r="AK533" s="1"/>
  <c r="AJ541"/>
  <c r="AK541" s="1"/>
  <c r="AJ544"/>
  <c r="AK544" s="1"/>
  <c r="AJ549"/>
  <c r="AK549" s="1"/>
  <c r="AJ557"/>
  <c r="AK557" s="1"/>
  <c r="AJ560"/>
  <c r="AK560" s="1"/>
  <c r="AJ565"/>
  <c r="AK565" s="1"/>
  <c r="AJ576"/>
  <c r="AK576" s="1"/>
  <c r="AJ581"/>
  <c r="AK581" s="1"/>
  <c r="AJ589"/>
  <c r="AK589" s="1"/>
  <c r="AJ592"/>
  <c r="AK592" s="1"/>
  <c r="AJ597"/>
  <c r="AK597" s="1"/>
  <c r="AJ608"/>
  <c r="AK608" s="1"/>
  <c r="AJ613"/>
  <c r="AK613" s="1"/>
  <c r="AJ624"/>
  <c r="AK624" s="1"/>
  <c r="AJ629"/>
  <c r="AK629" s="1"/>
  <c r="AJ637"/>
  <c r="AK637" s="1"/>
  <c r="AJ640"/>
  <c r="AK640" s="1"/>
  <c r="AJ645"/>
  <c r="AK645" s="1"/>
  <c r="AJ656"/>
  <c r="AK656" s="1"/>
  <c r="AJ661"/>
  <c r="AK661" s="1"/>
  <c r="AJ669"/>
  <c r="AK669" s="1"/>
  <c r="AJ672"/>
  <c r="AK672" s="1"/>
  <c r="AJ677"/>
  <c r="AK677" s="1"/>
  <c r="AJ688"/>
  <c r="AK688" s="1"/>
  <c r="AJ693"/>
  <c r="AK693" s="1"/>
  <c r="AJ704"/>
  <c r="AK704" s="1"/>
  <c r="AJ709"/>
  <c r="AK709" s="1"/>
  <c r="AJ720"/>
  <c r="AK720" s="1"/>
  <c r="AJ725"/>
  <c r="AK725" s="1"/>
  <c r="AJ733"/>
  <c r="AK733" s="1"/>
  <c r="AJ736"/>
  <c r="AK736" s="1"/>
  <c r="AJ741"/>
  <c r="AK741" s="1"/>
  <c r="AJ752"/>
  <c r="AK752" s="1"/>
  <c r="AJ757"/>
  <c r="AK757" s="1"/>
  <c r="AJ768"/>
  <c r="AK768" s="1"/>
  <c r="AJ773"/>
  <c r="AK773" s="1"/>
  <c r="AJ793"/>
  <c r="AK793" s="1"/>
  <c r="AJ797"/>
  <c r="AK797" s="1"/>
  <c r="AJ804"/>
  <c r="AK804" s="1"/>
  <c r="AJ808"/>
  <c r="AK808" s="1"/>
  <c r="AJ825"/>
  <c r="AK825" s="1"/>
  <c r="AJ829"/>
  <c r="AK829" s="1"/>
  <c r="AJ836"/>
  <c r="AK836" s="1"/>
  <c r="AJ840"/>
  <c r="AK840" s="1"/>
  <c r="AJ841"/>
  <c r="AK841" s="1"/>
  <c r="AJ856"/>
  <c r="AK856" s="1"/>
  <c r="AJ857"/>
  <c r="AK857" s="1"/>
  <c r="AJ861"/>
  <c r="AK861" s="1"/>
  <c r="AJ868"/>
  <c r="AK868" s="1"/>
  <c r="AJ872"/>
  <c r="AK872" s="1"/>
  <c r="AJ873"/>
  <c r="AK873" s="1"/>
  <c r="AJ888"/>
  <c r="AK888" s="1"/>
  <c r="AJ889"/>
  <c r="AK889" s="1"/>
  <c r="AJ893"/>
  <c r="AK893" s="1"/>
  <c r="AJ898"/>
  <c r="AK898" s="1"/>
  <c r="AJ900"/>
  <c r="AK900" s="1"/>
  <c r="AJ904"/>
  <c r="AK904" s="1"/>
  <c r="AJ905"/>
  <c r="AK905" s="1"/>
  <c r="AJ909"/>
  <c r="AK909" s="1"/>
  <c r="AJ912"/>
  <c r="AK912" s="1"/>
  <c r="AJ913"/>
  <c r="AK913" s="1"/>
  <c r="AJ917"/>
  <c r="AK917" s="1"/>
  <c r="AJ920"/>
  <c r="AK920" s="1"/>
  <c r="AJ921"/>
  <c r="AK921" s="1"/>
  <c r="AJ924"/>
  <c r="AK924" s="1"/>
  <c r="AJ925"/>
  <c r="AK925" s="1"/>
  <c r="AJ928"/>
  <c r="AK928" s="1"/>
  <c r="AJ929"/>
  <c r="AK929" s="1"/>
  <c r="AJ932"/>
  <c r="AK932" s="1"/>
  <c r="AJ933"/>
  <c r="AK933" s="1"/>
  <c r="AJ936"/>
  <c r="AK936" s="1"/>
  <c r="AJ937"/>
  <c r="AK937" s="1"/>
  <c r="AJ941"/>
  <c r="AK941" s="1"/>
  <c r="AJ944"/>
  <c r="AK944" s="1"/>
  <c r="AJ945"/>
  <c r="AK945" s="1"/>
  <c r="AJ949"/>
  <c r="AK949" s="1"/>
  <c r="AJ952"/>
  <c r="AK952" s="1"/>
  <c r="AJ953"/>
  <c r="AK953" s="1"/>
  <c r="AJ956"/>
  <c r="AK956" s="1"/>
  <c r="AJ957"/>
  <c r="AK957" s="1"/>
  <c r="AJ960"/>
  <c r="AK960" s="1"/>
  <c r="AJ961"/>
  <c r="AK961" s="1"/>
  <c r="AJ964"/>
  <c r="AK964" s="1"/>
  <c r="AJ965"/>
  <c r="AK965" s="1"/>
  <c r="AJ968"/>
  <c r="AK968" s="1"/>
  <c r="AJ969"/>
  <c r="AK969" s="1"/>
  <c r="AJ973"/>
  <c r="AK973" s="1"/>
  <c r="AJ976"/>
  <c r="AK976" s="1"/>
  <c r="AJ977"/>
  <c r="AK977" s="1"/>
  <c r="AJ981"/>
  <c r="AK981" s="1"/>
  <c r="AJ984"/>
  <c r="AK984" s="1"/>
  <c r="AJ985"/>
  <c r="AK985" s="1"/>
  <c r="AJ988"/>
  <c r="AK988" s="1"/>
  <c r="AJ989"/>
  <c r="AK989" s="1"/>
  <c r="AJ992"/>
  <c r="AK992" s="1"/>
  <c r="AJ993"/>
  <c r="AK993" s="1"/>
  <c r="AJ996"/>
  <c r="AK996" s="1"/>
  <c r="AJ997"/>
  <c r="AK997" s="1"/>
  <c r="AJ1000"/>
  <c r="AK1000" s="1"/>
  <c r="AJ1001"/>
  <c r="AK1001" s="1"/>
  <c r="AJ1005"/>
  <c r="AK1005" s="1"/>
  <c r="L10"/>
  <c r="L13"/>
  <c r="N13" s="1"/>
  <c r="P13" s="1"/>
  <c r="L14"/>
  <c r="N14" s="1"/>
  <c r="P14" s="1"/>
  <c r="L15"/>
  <c r="N15" s="1"/>
  <c r="P15" s="1"/>
  <c r="L16"/>
  <c r="N16" s="1"/>
  <c r="P16" s="1"/>
  <c r="L17"/>
  <c r="N17" s="1"/>
  <c r="P17" s="1"/>
  <c r="L18"/>
  <c r="N18" s="1"/>
  <c r="P18" s="1"/>
  <c r="L19"/>
  <c r="N19" s="1"/>
  <c r="P19" s="1"/>
  <c r="L20"/>
  <c r="N20" s="1"/>
  <c r="P20" s="1"/>
  <c r="L21"/>
  <c r="N21" s="1"/>
  <c r="P21" s="1"/>
  <c r="L22"/>
  <c r="N22" s="1"/>
  <c r="P22" s="1"/>
  <c r="L23"/>
  <c r="N23" s="1"/>
  <c r="P23" s="1"/>
  <c r="L24"/>
  <c r="N24" s="1"/>
  <c r="P24" s="1"/>
  <c r="L25"/>
  <c r="N25" s="1"/>
  <c r="P25" s="1"/>
  <c r="L26"/>
  <c r="N26" s="1"/>
  <c r="P26" s="1"/>
  <c r="L27"/>
  <c r="N27" s="1"/>
  <c r="P27" s="1"/>
  <c r="L28"/>
  <c r="N28" s="1"/>
  <c r="P28" s="1"/>
  <c r="L29"/>
  <c r="N29" s="1"/>
  <c r="P29" s="1"/>
  <c r="L30"/>
  <c r="N30" s="1"/>
  <c r="P30" s="1"/>
  <c r="L31"/>
  <c r="N31" s="1"/>
  <c r="P31" s="1"/>
  <c r="L32"/>
  <c r="N32" s="1"/>
  <c r="P32" s="1"/>
  <c r="L33"/>
  <c r="N33" s="1"/>
  <c r="P33" s="1"/>
  <c r="L34"/>
  <c r="N34" s="1"/>
  <c r="P34" s="1"/>
  <c r="L35"/>
  <c r="N35" s="1"/>
  <c r="P35" s="1"/>
  <c r="L36"/>
  <c r="N36" s="1"/>
  <c r="P36" s="1"/>
  <c r="L37"/>
  <c r="N37" s="1"/>
  <c r="P37" s="1"/>
  <c r="L38"/>
  <c r="N38" s="1"/>
  <c r="P38" s="1"/>
  <c r="L39"/>
  <c r="N39" s="1"/>
  <c r="P39" s="1"/>
  <c r="L40"/>
  <c r="N40" s="1"/>
  <c r="P40" s="1"/>
  <c r="L41"/>
  <c r="N41" s="1"/>
  <c r="P41" s="1"/>
  <c r="L42"/>
  <c r="N42" s="1"/>
  <c r="P42" s="1"/>
  <c r="L43"/>
  <c r="N43" s="1"/>
  <c r="P43" s="1"/>
  <c r="L44"/>
  <c r="N44" s="1"/>
  <c r="P44" s="1"/>
  <c r="L45"/>
  <c r="N45" s="1"/>
  <c r="P45" s="1"/>
  <c r="L46"/>
  <c r="N46" s="1"/>
  <c r="P46" s="1"/>
  <c r="L47"/>
  <c r="N47" s="1"/>
  <c r="P47" s="1"/>
  <c r="L48"/>
  <c r="N48" s="1"/>
  <c r="P48" s="1"/>
  <c r="L49"/>
  <c r="N49" s="1"/>
  <c r="P49" s="1"/>
  <c r="L50"/>
  <c r="N50" s="1"/>
  <c r="P50" s="1"/>
  <c r="L51"/>
  <c r="N51" s="1"/>
  <c r="P51" s="1"/>
  <c r="L52"/>
  <c r="N52" s="1"/>
  <c r="P52" s="1"/>
  <c r="L53"/>
  <c r="N53" s="1"/>
  <c r="P53" s="1"/>
  <c r="L54"/>
  <c r="N54" s="1"/>
  <c r="P54" s="1"/>
  <c r="L55"/>
  <c r="N55" s="1"/>
  <c r="P55" s="1"/>
  <c r="L56"/>
  <c r="N56" s="1"/>
  <c r="P56" s="1"/>
  <c r="L57"/>
  <c r="N57" s="1"/>
  <c r="P57" s="1"/>
  <c r="L58"/>
  <c r="N58" s="1"/>
  <c r="P58" s="1"/>
  <c r="L59"/>
  <c r="N59" s="1"/>
  <c r="P59" s="1"/>
  <c r="L60"/>
  <c r="N60" s="1"/>
  <c r="P60" s="1"/>
  <c r="L61"/>
  <c r="N61" s="1"/>
  <c r="P61" s="1"/>
  <c r="L62"/>
  <c r="N62" s="1"/>
  <c r="P62" s="1"/>
  <c r="L63"/>
  <c r="N63" s="1"/>
  <c r="P63" s="1"/>
  <c r="L64"/>
  <c r="N64" s="1"/>
  <c r="P64" s="1"/>
  <c r="L65"/>
  <c r="N65" s="1"/>
  <c r="P65" s="1"/>
  <c r="L66"/>
  <c r="N66" s="1"/>
  <c r="P66" s="1"/>
  <c r="L67"/>
  <c r="N67" s="1"/>
  <c r="P67" s="1"/>
  <c r="L68"/>
  <c r="N68" s="1"/>
  <c r="P68" s="1"/>
  <c r="L69"/>
  <c r="N69" s="1"/>
  <c r="P69" s="1"/>
  <c r="L70"/>
  <c r="N70" s="1"/>
  <c r="P70" s="1"/>
  <c r="L71"/>
  <c r="N71" s="1"/>
  <c r="P71" s="1"/>
  <c r="L72"/>
  <c r="N72" s="1"/>
  <c r="P72" s="1"/>
  <c r="L73"/>
  <c r="N73" s="1"/>
  <c r="P73" s="1"/>
  <c r="L74"/>
  <c r="N74" s="1"/>
  <c r="P74" s="1"/>
  <c r="L75"/>
  <c r="N75" s="1"/>
  <c r="P75" s="1"/>
  <c r="L76"/>
  <c r="N76" s="1"/>
  <c r="P76" s="1"/>
  <c r="L77"/>
  <c r="N77" s="1"/>
  <c r="P77" s="1"/>
  <c r="L78"/>
  <c r="N78" s="1"/>
  <c r="P78" s="1"/>
  <c r="L79"/>
  <c r="N79" s="1"/>
  <c r="P79" s="1"/>
  <c r="L80"/>
  <c r="N80" s="1"/>
  <c r="P80" s="1"/>
  <c r="L81"/>
  <c r="N81" s="1"/>
  <c r="P81" s="1"/>
  <c r="L82"/>
  <c r="N82" s="1"/>
  <c r="P82" s="1"/>
  <c r="L83"/>
  <c r="N83" s="1"/>
  <c r="P83" s="1"/>
  <c r="L84"/>
  <c r="N84" s="1"/>
  <c r="P84" s="1"/>
  <c r="L85"/>
  <c r="N85" s="1"/>
  <c r="P85" s="1"/>
  <c r="L86"/>
  <c r="N86" s="1"/>
  <c r="P86" s="1"/>
  <c r="L87"/>
  <c r="N87" s="1"/>
  <c r="P87" s="1"/>
  <c r="L88"/>
  <c r="N88" s="1"/>
  <c r="P88" s="1"/>
  <c r="L89"/>
  <c r="N89" s="1"/>
  <c r="P89" s="1"/>
  <c r="L90"/>
  <c r="N90" s="1"/>
  <c r="P90" s="1"/>
  <c r="L91"/>
  <c r="N91" s="1"/>
  <c r="P91" s="1"/>
  <c r="L92"/>
  <c r="N92" s="1"/>
  <c r="P92" s="1"/>
  <c r="L93"/>
  <c r="N93" s="1"/>
  <c r="P93" s="1"/>
  <c r="L94"/>
  <c r="N94" s="1"/>
  <c r="P94" s="1"/>
  <c r="L95"/>
  <c r="N95" s="1"/>
  <c r="P95" s="1"/>
  <c r="L96"/>
  <c r="N96" s="1"/>
  <c r="P96" s="1"/>
  <c r="L97"/>
  <c r="N97" s="1"/>
  <c r="P97" s="1"/>
  <c r="L98"/>
  <c r="N98" s="1"/>
  <c r="P98" s="1"/>
  <c r="L99"/>
  <c r="N99" s="1"/>
  <c r="P99" s="1"/>
  <c r="L100"/>
  <c r="N100" s="1"/>
  <c r="P100" s="1"/>
  <c r="L101"/>
  <c r="N101" s="1"/>
  <c r="P101" s="1"/>
  <c r="L102"/>
  <c r="N102" s="1"/>
  <c r="P102" s="1"/>
  <c r="L103"/>
  <c r="N103" s="1"/>
  <c r="P103" s="1"/>
  <c r="L104"/>
  <c r="N104" s="1"/>
  <c r="P104" s="1"/>
  <c r="L105"/>
  <c r="N105" s="1"/>
  <c r="P105" s="1"/>
  <c r="L106"/>
  <c r="N106" s="1"/>
  <c r="P106" s="1"/>
  <c r="L107"/>
  <c r="N107" s="1"/>
  <c r="P107" s="1"/>
  <c r="L108"/>
  <c r="N108" s="1"/>
  <c r="P108" s="1"/>
  <c r="L109"/>
  <c r="N109" s="1"/>
  <c r="P109" s="1"/>
  <c r="L110"/>
  <c r="N110" s="1"/>
  <c r="P110" s="1"/>
  <c r="L111"/>
  <c r="N111" s="1"/>
  <c r="P111" s="1"/>
  <c r="L112"/>
  <c r="N112" s="1"/>
  <c r="P112" s="1"/>
  <c r="L113"/>
  <c r="N113" s="1"/>
  <c r="P113" s="1"/>
  <c r="L114"/>
  <c r="N114" s="1"/>
  <c r="P114" s="1"/>
  <c r="L115"/>
  <c r="N115" s="1"/>
  <c r="P115" s="1"/>
  <c r="L116"/>
  <c r="N116" s="1"/>
  <c r="P116" s="1"/>
  <c r="L117"/>
  <c r="N117" s="1"/>
  <c r="P117" s="1"/>
  <c r="L118"/>
  <c r="N118" s="1"/>
  <c r="P118" s="1"/>
  <c r="L119"/>
  <c r="N119" s="1"/>
  <c r="P119" s="1"/>
  <c r="L120"/>
  <c r="N120" s="1"/>
  <c r="P120" s="1"/>
  <c r="L121"/>
  <c r="N121" s="1"/>
  <c r="P121" s="1"/>
  <c r="L122"/>
  <c r="N122" s="1"/>
  <c r="P122" s="1"/>
  <c r="L123"/>
  <c r="N123" s="1"/>
  <c r="P123" s="1"/>
  <c r="L124"/>
  <c r="N124" s="1"/>
  <c r="P124" s="1"/>
  <c r="L125"/>
  <c r="N125" s="1"/>
  <c r="P125" s="1"/>
  <c r="L126"/>
  <c r="N126" s="1"/>
  <c r="P126" s="1"/>
  <c r="L127"/>
  <c r="N127" s="1"/>
  <c r="P127" s="1"/>
  <c r="L128"/>
  <c r="N128" s="1"/>
  <c r="P128" s="1"/>
  <c r="L129"/>
  <c r="N129" s="1"/>
  <c r="P129" s="1"/>
  <c r="L130"/>
  <c r="N130" s="1"/>
  <c r="P130" s="1"/>
  <c r="L131"/>
  <c r="N131" s="1"/>
  <c r="P131" s="1"/>
  <c r="L132"/>
  <c r="N132" s="1"/>
  <c r="P132" s="1"/>
  <c r="L133"/>
  <c r="N133" s="1"/>
  <c r="P133" s="1"/>
  <c r="L134"/>
  <c r="N134" s="1"/>
  <c r="P134" s="1"/>
  <c r="L135"/>
  <c r="N135" s="1"/>
  <c r="P135" s="1"/>
  <c r="L136"/>
  <c r="N136" s="1"/>
  <c r="P136" s="1"/>
  <c r="L137"/>
  <c r="N137" s="1"/>
  <c r="P137" s="1"/>
  <c r="L138"/>
  <c r="N138" s="1"/>
  <c r="P138" s="1"/>
  <c r="L139"/>
  <c r="N139" s="1"/>
  <c r="P139" s="1"/>
  <c r="L140"/>
  <c r="N140" s="1"/>
  <c r="P140" s="1"/>
  <c r="L141"/>
  <c r="N141" s="1"/>
  <c r="P141" s="1"/>
  <c r="L142"/>
  <c r="N142" s="1"/>
  <c r="P142" s="1"/>
  <c r="L143"/>
  <c r="N143" s="1"/>
  <c r="P143" s="1"/>
  <c r="L144"/>
  <c r="N144" s="1"/>
  <c r="P144" s="1"/>
  <c r="L145"/>
  <c r="N145" s="1"/>
  <c r="P145" s="1"/>
  <c r="L146"/>
  <c r="N146" s="1"/>
  <c r="P146" s="1"/>
  <c r="L147"/>
  <c r="N147" s="1"/>
  <c r="P147" s="1"/>
  <c r="L148"/>
  <c r="N148" s="1"/>
  <c r="P148" s="1"/>
  <c r="L149"/>
  <c r="N149" s="1"/>
  <c r="P149" s="1"/>
  <c r="L150"/>
  <c r="N150" s="1"/>
  <c r="P150" s="1"/>
  <c r="L151"/>
  <c r="N151" s="1"/>
  <c r="P151" s="1"/>
  <c r="L152"/>
  <c r="N152" s="1"/>
  <c r="P152" s="1"/>
  <c r="L153"/>
  <c r="N153" s="1"/>
  <c r="P153" s="1"/>
  <c r="L154"/>
  <c r="N154" s="1"/>
  <c r="P154" s="1"/>
  <c r="L155"/>
  <c r="N155" s="1"/>
  <c r="P155" s="1"/>
  <c r="L156"/>
  <c r="N156" s="1"/>
  <c r="P156" s="1"/>
  <c r="L157"/>
  <c r="N157" s="1"/>
  <c r="P157" s="1"/>
  <c r="L158"/>
  <c r="N158" s="1"/>
  <c r="P158" s="1"/>
  <c r="L159"/>
  <c r="N159" s="1"/>
  <c r="P159" s="1"/>
  <c r="L160"/>
  <c r="N160" s="1"/>
  <c r="P160" s="1"/>
  <c r="L161"/>
  <c r="N161" s="1"/>
  <c r="P161" s="1"/>
  <c r="L162"/>
  <c r="N162" s="1"/>
  <c r="P162" s="1"/>
  <c r="L163"/>
  <c r="N163" s="1"/>
  <c r="P163" s="1"/>
  <c r="L164"/>
  <c r="N164" s="1"/>
  <c r="P164" s="1"/>
  <c r="L165"/>
  <c r="N165" s="1"/>
  <c r="P165" s="1"/>
  <c r="L166"/>
  <c r="N166" s="1"/>
  <c r="P166" s="1"/>
  <c r="L167"/>
  <c r="N167" s="1"/>
  <c r="P167" s="1"/>
  <c r="L168"/>
  <c r="N168" s="1"/>
  <c r="P168" s="1"/>
  <c r="L169"/>
  <c r="N169" s="1"/>
  <c r="P169" s="1"/>
  <c r="L170"/>
  <c r="N170" s="1"/>
  <c r="P170" s="1"/>
  <c r="L171"/>
  <c r="N171" s="1"/>
  <c r="P171" s="1"/>
  <c r="L172"/>
  <c r="N172" s="1"/>
  <c r="P172" s="1"/>
  <c r="L173"/>
  <c r="N173" s="1"/>
  <c r="P173" s="1"/>
  <c r="L174"/>
  <c r="N174" s="1"/>
  <c r="P174" s="1"/>
  <c r="L175"/>
  <c r="N175" s="1"/>
  <c r="P175" s="1"/>
  <c r="L176"/>
  <c r="N176" s="1"/>
  <c r="P176" s="1"/>
  <c r="L177"/>
  <c r="N177" s="1"/>
  <c r="P177" s="1"/>
  <c r="L178"/>
  <c r="N178" s="1"/>
  <c r="P178" s="1"/>
  <c r="L179"/>
  <c r="N179" s="1"/>
  <c r="P179" s="1"/>
  <c r="L180"/>
  <c r="N180" s="1"/>
  <c r="P180" s="1"/>
  <c r="L181"/>
  <c r="N181" s="1"/>
  <c r="P181" s="1"/>
  <c r="L182"/>
  <c r="N182" s="1"/>
  <c r="P182" s="1"/>
  <c r="L183"/>
  <c r="N183" s="1"/>
  <c r="P183" s="1"/>
  <c r="L184"/>
  <c r="N184" s="1"/>
  <c r="P184" s="1"/>
  <c r="L185"/>
  <c r="N185" s="1"/>
  <c r="P185" s="1"/>
  <c r="L186"/>
  <c r="N186" s="1"/>
  <c r="P186" s="1"/>
  <c r="L187"/>
  <c r="N187" s="1"/>
  <c r="P187" s="1"/>
  <c r="L188"/>
  <c r="N188" s="1"/>
  <c r="P188" s="1"/>
  <c r="L189"/>
  <c r="N189" s="1"/>
  <c r="P189" s="1"/>
  <c r="L190"/>
  <c r="N190" s="1"/>
  <c r="P190" s="1"/>
  <c r="L191"/>
  <c r="N191" s="1"/>
  <c r="P191" s="1"/>
  <c r="L192"/>
  <c r="N192" s="1"/>
  <c r="P192" s="1"/>
  <c r="L193"/>
  <c r="N193" s="1"/>
  <c r="P193" s="1"/>
  <c r="L194"/>
  <c r="N194" s="1"/>
  <c r="P194" s="1"/>
  <c r="L195"/>
  <c r="N195" s="1"/>
  <c r="P195" s="1"/>
  <c r="L196"/>
  <c r="N196" s="1"/>
  <c r="P196" s="1"/>
  <c r="L197"/>
  <c r="N197" s="1"/>
  <c r="P197" s="1"/>
  <c r="L198"/>
  <c r="N198" s="1"/>
  <c r="P198" s="1"/>
  <c r="L199"/>
  <c r="N199" s="1"/>
  <c r="P199" s="1"/>
  <c r="L200"/>
  <c r="N200" s="1"/>
  <c r="P200" s="1"/>
  <c r="L201"/>
  <c r="N201" s="1"/>
  <c r="P201" s="1"/>
  <c r="L202"/>
  <c r="N202" s="1"/>
  <c r="P202" s="1"/>
  <c r="L203"/>
  <c r="N203" s="1"/>
  <c r="P203" s="1"/>
  <c r="L204"/>
  <c r="N204" s="1"/>
  <c r="P204" s="1"/>
  <c r="L205"/>
  <c r="N205" s="1"/>
  <c r="P205" s="1"/>
  <c r="L206"/>
  <c r="N206" s="1"/>
  <c r="P206" s="1"/>
  <c r="L207"/>
  <c r="N207" s="1"/>
  <c r="P207" s="1"/>
  <c r="L208"/>
  <c r="N208" s="1"/>
  <c r="P208" s="1"/>
  <c r="L209"/>
  <c r="N209" s="1"/>
  <c r="P209" s="1"/>
  <c r="L210"/>
  <c r="N210" s="1"/>
  <c r="P210" s="1"/>
  <c r="L211"/>
  <c r="N211" s="1"/>
  <c r="P211" s="1"/>
  <c r="L212"/>
  <c r="N212" s="1"/>
  <c r="P212" s="1"/>
  <c r="L213"/>
  <c r="N213" s="1"/>
  <c r="P213" s="1"/>
  <c r="L214"/>
  <c r="N214" s="1"/>
  <c r="P214" s="1"/>
  <c r="L215"/>
  <c r="N215" s="1"/>
  <c r="P215" s="1"/>
  <c r="L216"/>
  <c r="N216" s="1"/>
  <c r="P216" s="1"/>
  <c r="L217"/>
  <c r="N217" s="1"/>
  <c r="P217" s="1"/>
  <c r="L218"/>
  <c r="N218" s="1"/>
  <c r="P218" s="1"/>
  <c r="L219"/>
  <c r="N219" s="1"/>
  <c r="P219" s="1"/>
  <c r="L220"/>
  <c r="N220" s="1"/>
  <c r="P220" s="1"/>
  <c r="L221"/>
  <c r="N221" s="1"/>
  <c r="P221" s="1"/>
  <c r="L222"/>
  <c r="N222" s="1"/>
  <c r="P222" s="1"/>
  <c r="L223"/>
  <c r="N223" s="1"/>
  <c r="P223" s="1"/>
  <c r="L224"/>
  <c r="N224" s="1"/>
  <c r="P224" s="1"/>
  <c r="L225"/>
  <c r="N225" s="1"/>
  <c r="P225" s="1"/>
  <c r="L226"/>
  <c r="N226" s="1"/>
  <c r="P226" s="1"/>
  <c r="L227"/>
  <c r="N227" s="1"/>
  <c r="P227" s="1"/>
  <c r="L228"/>
  <c r="N228" s="1"/>
  <c r="P228" s="1"/>
  <c r="L229"/>
  <c r="N229" s="1"/>
  <c r="P229" s="1"/>
  <c r="L230"/>
  <c r="N230" s="1"/>
  <c r="P230" s="1"/>
  <c r="L231"/>
  <c r="N231" s="1"/>
  <c r="P231" s="1"/>
  <c r="L232"/>
  <c r="N232" s="1"/>
  <c r="P232" s="1"/>
  <c r="L233"/>
  <c r="N233" s="1"/>
  <c r="P233" s="1"/>
  <c r="L234"/>
  <c r="N234" s="1"/>
  <c r="P234" s="1"/>
  <c r="L235"/>
  <c r="N235" s="1"/>
  <c r="P235" s="1"/>
  <c r="L236"/>
  <c r="N236" s="1"/>
  <c r="P236" s="1"/>
  <c r="L237"/>
  <c r="N237" s="1"/>
  <c r="P237" s="1"/>
  <c r="L238"/>
  <c r="N238" s="1"/>
  <c r="P238" s="1"/>
  <c r="L239"/>
  <c r="N239" s="1"/>
  <c r="P239" s="1"/>
  <c r="L240"/>
  <c r="N240" s="1"/>
  <c r="P240" s="1"/>
  <c r="L241"/>
  <c r="N241" s="1"/>
  <c r="P241" s="1"/>
  <c r="L242"/>
  <c r="N242" s="1"/>
  <c r="P242" s="1"/>
  <c r="L243"/>
  <c r="N243" s="1"/>
  <c r="P243" s="1"/>
  <c r="L244"/>
  <c r="N244" s="1"/>
  <c r="P244" s="1"/>
  <c r="L245"/>
  <c r="N245" s="1"/>
  <c r="P245" s="1"/>
  <c r="L246"/>
  <c r="N246" s="1"/>
  <c r="P246" s="1"/>
  <c r="L247"/>
  <c r="N247" s="1"/>
  <c r="P247" s="1"/>
  <c r="L248"/>
  <c r="N248" s="1"/>
  <c r="P248" s="1"/>
  <c r="L249"/>
  <c r="N249" s="1"/>
  <c r="P249" s="1"/>
  <c r="L250"/>
  <c r="N250" s="1"/>
  <c r="P250" s="1"/>
  <c r="L251"/>
  <c r="N251" s="1"/>
  <c r="P251" s="1"/>
  <c r="L252"/>
  <c r="N252" s="1"/>
  <c r="P252" s="1"/>
  <c r="L253"/>
  <c r="N253" s="1"/>
  <c r="P253" s="1"/>
  <c r="L254"/>
  <c r="N254" s="1"/>
  <c r="P254" s="1"/>
  <c r="L255"/>
  <c r="N255" s="1"/>
  <c r="P255" s="1"/>
  <c r="L256"/>
  <c r="N256" s="1"/>
  <c r="P256" s="1"/>
  <c r="L257"/>
  <c r="N257" s="1"/>
  <c r="P257" s="1"/>
  <c r="L258"/>
  <c r="N258" s="1"/>
  <c r="P258" s="1"/>
  <c r="L259"/>
  <c r="N259" s="1"/>
  <c r="P259" s="1"/>
  <c r="L260"/>
  <c r="N260" s="1"/>
  <c r="P260" s="1"/>
  <c r="L261"/>
  <c r="N261" s="1"/>
  <c r="P261" s="1"/>
  <c r="L262"/>
  <c r="N262" s="1"/>
  <c r="P262" s="1"/>
  <c r="L263"/>
  <c r="N263" s="1"/>
  <c r="P263" s="1"/>
  <c r="L264"/>
  <c r="N264" s="1"/>
  <c r="P264" s="1"/>
  <c r="L265"/>
  <c r="N265" s="1"/>
  <c r="P265" s="1"/>
  <c r="L266"/>
  <c r="N266" s="1"/>
  <c r="P266" s="1"/>
  <c r="L267"/>
  <c r="N267" s="1"/>
  <c r="P267" s="1"/>
  <c r="L268"/>
  <c r="N268" s="1"/>
  <c r="P268" s="1"/>
  <c r="L269"/>
  <c r="N269" s="1"/>
  <c r="P269" s="1"/>
  <c r="L270"/>
  <c r="N270" s="1"/>
  <c r="P270" s="1"/>
  <c r="L271"/>
  <c r="N271" s="1"/>
  <c r="P271" s="1"/>
  <c r="L272"/>
  <c r="N272" s="1"/>
  <c r="P272" s="1"/>
  <c r="L273"/>
  <c r="N273" s="1"/>
  <c r="P273" s="1"/>
  <c r="L274"/>
  <c r="N274" s="1"/>
  <c r="P274" s="1"/>
  <c r="L275"/>
  <c r="N275" s="1"/>
  <c r="P275" s="1"/>
  <c r="L276"/>
  <c r="N276" s="1"/>
  <c r="P276" s="1"/>
  <c r="L277"/>
  <c r="N277" s="1"/>
  <c r="P277" s="1"/>
  <c r="L278"/>
  <c r="N278" s="1"/>
  <c r="P278" s="1"/>
  <c r="L279"/>
  <c r="N279" s="1"/>
  <c r="P279" s="1"/>
  <c r="L280"/>
  <c r="N280" s="1"/>
  <c r="P280" s="1"/>
  <c r="L281"/>
  <c r="N281" s="1"/>
  <c r="P281" s="1"/>
  <c r="L282"/>
  <c r="N282" s="1"/>
  <c r="P282" s="1"/>
  <c r="L283"/>
  <c r="N283" s="1"/>
  <c r="P283" s="1"/>
  <c r="L284"/>
  <c r="N284" s="1"/>
  <c r="P284" s="1"/>
  <c r="L285"/>
  <c r="N285" s="1"/>
  <c r="P285" s="1"/>
  <c r="L286"/>
  <c r="N286" s="1"/>
  <c r="P286" s="1"/>
  <c r="L287"/>
  <c r="N287" s="1"/>
  <c r="P287" s="1"/>
  <c r="L288"/>
  <c r="N288" s="1"/>
  <c r="P288" s="1"/>
  <c r="L289"/>
  <c r="N289" s="1"/>
  <c r="P289" s="1"/>
  <c r="L290"/>
  <c r="N290" s="1"/>
  <c r="P290" s="1"/>
  <c r="L291"/>
  <c r="N291" s="1"/>
  <c r="P291" s="1"/>
  <c r="L292"/>
  <c r="N292" s="1"/>
  <c r="P292" s="1"/>
  <c r="L293"/>
  <c r="N293" s="1"/>
  <c r="P293" s="1"/>
  <c r="L294"/>
  <c r="N294" s="1"/>
  <c r="P294" s="1"/>
  <c r="L295"/>
  <c r="N295" s="1"/>
  <c r="P295" s="1"/>
  <c r="L296"/>
  <c r="N296" s="1"/>
  <c r="P296" s="1"/>
  <c r="L297"/>
  <c r="N297" s="1"/>
  <c r="P297" s="1"/>
  <c r="L298"/>
  <c r="N298" s="1"/>
  <c r="P298" s="1"/>
  <c r="L299"/>
  <c r="N299" s="1"/>
  <c r="P299" s="1"/>
  <c r="L300"/>
  <c r="N300" s="1"/>
  <c r="P300" s="1"/>
  <c r="L301"/>
  <c r="N301" s="1"/>
  <c r="P301" s="1"/>
  <c r="L302"/>
  <c r="N302" s="1"/>
  <c r="P302" s="1"/>
  <c r="L303"/>
  <c r="N303" s="1"/>
  <c r="P303" s="1"/>
  <c r="L304"/>
  <c r="N304" s="1"/>
  <c r="P304" s="1"/>
  <c r="L305"/>
  <c r="N305" s="1"/>
  <c r="P305" s="1"/>
  <c r="L306"/>
  <c r="N306" s="1"/>
  <c r="P306" s="1"/>
  <c r="L307"/>
  <c r="N307" s="1"/>
  <c r="P307" s="1"/>
  <c r="L308"/>
  <c r="N308" s="1"/>
  <c r="P308" s="1"/>
  <c r="L309"/>
  <c r="N309" s="1"/>
  <c r="P309" s="1"/>
  <c r="L310"/>
  <c r="N310" s="1"/>
  <c r="P310" s="1"/>
  <c r="L311"/>
  <c r="N311" s="1"/>
  <c r="P311" s="1"/>
  <c r="L312"/>
  <c r="N312" s="1"/>
  <c r="P312" s="1"/>
  <c r="L313"/>
  <c r="N313" s="1"/>
  <c r="P313" s="1"/>
  <c r="L314"/>
  <c r="N314" s="1"/>
  <c r="P314" s="1"/>
  <c r="L315"/>
  <c r="N315" s="1"/>
  <c r="P315" s="1"/>
  <c r="L316"/>
  <c r="N316" s="1"/>
  <c r="P316" s="1"/>
  <c r="L317"/>
  <c r="N317" s="1"/>
  <c r="P317" s="1"/>
  <c r="L318"/>
  <c r="N318" s="1"/>
  <c r="P318" s="1"/>
  <c r="L319"/>
  <c r="N319" s="1"/>
  <c r="P319" s="1"/>
  <c r="L320"/>
  <c r="N320" s="1"/>
  <c r="P320" s="1"/>
  <c r="L321"/>
  <c r="N321" s="1"/>
  <c r="P321" s="1"/>
  <c r="L322"/>
  <c r="N322" s="1"/>
  <c r="P322" s="1"/>
  <c r="L323"/>
  <c r="N323" s="1"/>
  <c r="P323" s="1"/>
  <c r="L324"/>
  <c r="N324" s="1"/>
  <c r="P324" s="1"/>
  <c r="L325"/>
  <c r="N325" s="1"/>
  <c r="P325" s="1"/>
  <c r="L326"/>
  <c r="N326" s="1"/>
  <c r="P326" s="1"/>
  <c r="L327"/>
  <c r="N327" s="1"/>
  <c r="P327" s="1"/>
  <c r="L328"/>
  <c r="N328" s="1"/>
  <c r="P328" s="1"/>
  <c r="L329"/>
  <c r="N329" s="1"/>
  <c r="P329" s="1"/>
  <c r="L330"/>
  <c r="N330" s="1"/>
  <c r="P330" s="1"/>
  <c r="L331"/>
  <c r="N331" s="1"/>
  <c r="P331" s="1"/>
  <c r="L332"/>
  <c r="N332" s="1"/>
  <c r="P332" s="1"/>
  <c r="L333"/>
  <c r="N333" s="1"/>
  <c r="P333" s="1"/>
  <c r="L334"/>
  <c r="N334" s="1"/>
  <c r="P334" s="1"/>
  <c r="L335"/>
  <c r="N335" s="1"/>
  <c r="P335" s="1"/>
  <c r="L336"/>
  <c r="N336" s="1"/>
  <c r="P336" s="1"/>
  <c r="L337"/>
  <c r="N337" s="1"/>
  <c r="P337" s="1"/>
  <c r="L338"/>
  <c r="N338" s="1"/>
  <c r="P338" s="1"/>
  <c r="L339"/>
  <c r="N339" s="1"/>
  <c r="P339" s="1"/>
  <c r="L340"/>
  <c r="N340" s="1"/>
  <c r="P340" s="1"/>
  <c r="L341"/>
  <c r="N341" s="1"/>
  <c r="P341" s="1"/>
  <c r="L342"/>
  <c r="N342" s="1"/>
  <c r="P342" s="1"/>
  <c r="L343"/>
  <c r="N343" s="1"/>
  <c r="P343" s="1"/>
  <c r="L344"/>
  <c r="N344" s="1"/>
  <c r="P344" s="1"/>
  <c r="L345"/>
  <c r="N345" s="1"/>
  <c r="P345" s="1"/>
  <c r="L346"/>
  <c r="N346" s="1"/>
  <c r="P346" s="1"/>
  <c r="L347"/>
  <c r="N347" s="1"/>
  <c r="P347" s="1"/>
  <c r="L348"/>
  <c r="N348" s="1"/>
  <c r="P348" s="1"/>
  <c r="L349"/>
  <c r="N349" s="1"/>
  <c r="P349" s="1"/>
  <c r="L350"/>
  <c r="N350" s="1"/>
  <c r="P350" s="1"/>
  <c r="L351"/>
  <c r="N351" s="1"/>
  <c r="P351" s="1"/>
  <c r="L352"/>
  <c r="N352" s="1"/>
  <c r="P352" s="1"/>
  <c r="L353"/>
  <c r="N353" s="1"/>
  <c r="P353" s="1"/>
  <c r="L354"/>
  <c r="N354" s="1"/>
  <c r="P354" s="1"/>
  <c r="L355"/>
  <c r="N355" s="1"/>
  <c r="P355" s="1"/>
  <c r="L356"/>
  <c r="N356" s="1"/>
  <c r="P356" s="1"/>
  <c r="L357"/>
  <c r="N357" s="1"/>
  <c r="P357" s="1"/>
  <c r="L358"/>
  <c r="N358" s="1"/>
  <c r="P358" s="1"/>
  <c r="L359"/>
  <c r="N359" s="1"/>
  <c r="P359" s="1"/>
  <c r="L360"/>
  <c r="N360" s="1"/>
  <c r="P360" s="1"/>
  <c r="L361"/>
  <c r="N361" s="1"/>
  <c r="P361" s="1"/>
  <c r="L362"/>
  <c r="N362" s="1"/>
  <c r="P362" s="1"/>
  <c r="L363"/>
  <c r="N363" s="1"/>
  <c r="P363" s="1"/>
  <c r="L364"/>
  <c r="N364" s="1"/>
  <c r="P364" s="1"/>
  <c r="L365"/>
  <c r="N365" s="1"/>
  <c r="P365" s="1"/>
  <c r="L366"/>
  <c r="N366" s="1"/>
  <c r="P366" s="1"/>
  <c r="L367"/>
  <c r="N367" s="1"/>
  <c r="P367" s="1"/>
  <c r="L368"/>
  <c r="N368" s="1"/>
  <c r="P368" s="1"/>
  <c r="L369"/>
  <c r="N369" s="1"/>
  <c r="P369" s="1"/>
  <c r="L370"/>
  <c r="N370" s="1"/>
  <c r="P370" s="1"/>
  <c r="L371"/>
  <c r="N371" s="1"/>
  <c r="P371" s="1"/>
  <c r="L372"/>
  <c r="N372" s="1"/>
  <c r="P372" s="1"/>
  <c r="L373"/>
  <c r="N373" s="1"/>
  <c r="P373" s="1"/>
  <c r="L374"/>
  <c r="N374" s="1"/>
  <c r="P374" s="1"/>
  <c r="L375"/>
  <c r="N375" s="1"/>
  <c r="P375" s="1"/>
  <c r="L376"/>
  <c r="N376" s="1"/>
  <c r="P376" s="1"/>
  <c r="L377"/>
  <c r="N377" s="1"/>
  <c r="P377" s="1"/>
  <c r="L378"/>
  <c r="N378" s="1"/>
  <c r="P378" s="1"/>
  <c r="L379"/>
  <c r="N379" s="1"/>
  <c r="P379" s="1"/>
  <c r="L380"/>
  <c r="N380" s="1"/>
  <c r="P380" s="1"/>
  <c r="L381"/>
  <c r="N381" s="1"/>
  <c r="P381" s="1"/>
  <c r="L382"/>
  <c r="N382" s="1"/>
  <c r="P382" s="1"/>
  <c r="L383"/>
  <c r="N383" s="1"/>
  <c r="P383" s="1"/>
  <c r="L384"/>
  <c r="N384" s="1"/>
  <c r="P384" s="1"/>
  <c r="L385"/>
  <c r="N385" s="1"/>
  <c r="P385" s="1"/>
  <c r="L386"/>
  <c r="N386" s="1"/>
  <c r="P386" s="1"/>
  <c r="L387"/>
  <c r="N387" s="1"/>
  <c r="P387" s="1"/>
  <c r="L388"/>
  <c r="N388" s="1"/>
  <c r="P388" s="1"/>
  <c r="L389"/>
  <c r="N389" s="1"/>
  <c r="P389" s="1"/>
  <c r="L390"/>
  <c r="N390" s="1"/>
  <c r="P390" s="1"/>
  <c r="L391"/>
  <c r="N391" s="1"/>
  <c r="P391" s="1"/>
  <c r="L392"/>
  <c r="N392" s="1"/>
  <c r="P392" s="1"/>
  <c r="L393"/>
  <c r="N393" s="1"/>
  <c r="P393" s="1"/>
  <c r="L394"/>
  <c r="N394" s="1"/>
  <c r="P394" s="1"/>
  <c r="L395"/>
  <c r="N395" s="1"/>
  <c r="P395" s="1"/>
  <c r="L396"/>
  <c r="N396" s="1"/>
  <c r="P396" s="1"/>
  <c r="L397"/>
  <c r="N397" s="1"/>
  <c r="P397" s="1"/>
  <c r="L398"/>
  <c r="N398" s="1"/>
  <c r="P398" s="1"/>
  <c r="L399"/>
  <c r="N399" s="1"/>
  <c r="P399" s="1"/>
  <c r="L400"/>
  <c r="N400" s="1"/>
  <c r="P400" s="1"/>
  <c r="L401"/>
  <c r="N401" s="1"/>
  <c r="P401" s="1"/>
  <c r="L402"/>
  <c r="N402" s="1"/>
  <c r="P402" s="1"/>
  <c r="L403"/>
  <c r="N403" s="1"/>
  <c r="P403" s="1"/>
  <c r="L404"/>
  <c r="N404" s="1"/>
  <c r="P404" s="1"/>
  <c r="L405"/>
  <c r="N405" s="1"/>
  <c r="P405" s="1"/>
  <c r="L406"/>
  <c r="N406" s="1"/>
  <c r="P406" s="1"/>
  <c r="L407"/>
  <c r="N407" s="1"/>
  <c r="P407" s="1"/>
  <c r="L408"/>
  <c r="N408" s="1"/>
  <c r="P408" s="1"/>
  <c r="L409"/>
  <c r="N409" s="1"/>
  <c r="P409" s="1"/>
  <c r="L410"/>
  <c r="N410" s="1"/>
  <c r="P410" s="1"/>
  <c r="L411"/>
  <c r="N411" s="1"/>
  <c r="P411" s="1"/>
  <c r="L412"/>
  <c r="N412" s="1"/>
  <c r="P412" s="1"/>
  <c r="L413"/>
  <c r="N413" s="1"/>
  <c r="P413" s="1"/>
  <c r="L414"/>
  <c r="N414" s="1"/>
  <c r="P414" s="1"/>
  <c r="L415"/>
  <c r="N415" s="1"/>
  <c r="P415" s="1"/>
  <c r="L416"/>
  <c r="N416" s="1"/>
  <c r="P416" s="1"/>
  <c r="L417"/>
  <c r="N417" s="1"/>
  <c r="P417" s="1"/>
  <c r="L418"/>
  <c r="N418" s="1"/>
  <c r="P418" s="1"/>
  <c r="L419"/>
  <c r="N419" s="1"/>
  <c r="P419" s="1"/>
  <c r="L420"/>
  <c r="N420" s="1"/>
  <c r="P420" s="1"/>
  <c r="L421"/>
  <c r="N421" s="1"/>
  <c r="P421" s="1"/>
  <c r="L422"/>
  <c r="N422" s="1"/>
  <c r="P422" s="1"/>
  <c r="L423"/>
  <c r="N423" s="1"/>
  <c r="P423" s="1"/>
  <c r="L424"/>
  <c r="N424" s="1"/>
  <c r="P424" s="1"/>
  <c r="L425"/>
  <c r="N425" s="1"/>
  <c r="P425" s="1"/>
  <c r="L426"/>
  <c r="N426" s="1"/>
  <c r="P426" s="1"/>
  <c r="L427"/>
  <c r="N427" s="1"/>
  <c r="P427" s="1"/>
  <c r="L428"/>
  <c r="N428" s="1"/>
  <c r="P428" s="1"/>
  <c r="L429"/>
  <c r="N429" s="1"/>
  <c r="P429" s="1"/>
  <c r="L430"/>
  <c r="N430" s="1"/>
  <c r="P430" s="1"/>
  <c r="L431"/>
  <c r="N431" s="1"/>
  <c r="P431" s="1"/>
  <c r="L432"/>
  <c r="N432" s="1"/>
  <c r="P432" s="1"/>
  <c r="L433"/>
  <c r="N433" s="1"/>
  <c r="P433" s="1"/>
  <c r="L434"/>
  <c r="N434" s="1"/>
  <c r="P434" s="1"/>
  <c r="L435"/>
  <c r="N435" s="1"/>
  <c r="P435" s="1"/>
  <c r="L436"/>
  <c r="N436" s="1"/>
  <c r="P436" s="1"/>
  <c r="L437"/>
  <c r="N437" s="1"/>
  <c r="P437" s="1"/>
  <c r="L438"/>
  <c r="N438" s="1"/>
  <c r="P438" s="1"/>
  <c r="L439"/>
  <c r="N439" s="1"/>
  <c r="P439" s="1"/>
  <c r="L440"/>
  <c r="N440" s="1"/>
  <c r="P440" s="1"/>
  <c r="L441"/>
  <c r="N441" s="1"/>
  <c r="P441" s="1"/>
  <c r="L442"/>
  <c r="N442" s="1"/>
  <c r="P442" s="1"/>
  <c r="L443"/>
  <c r="N443" s="1"/>
  <c r="P443" s="1"/>
  <c r="L444"/>
  <c r="N444" s="1"/>
  <c r="P444" s="1"/>
  <c r="L445"/>
  <c r="N445" s="1"/>
  <c r="P445" s="1"/>
  <c r="L446"/>
  <c r="N446" s="1"/>
  <c r="P446" s="1"/>
  <c r="L447"/>
  <c r="N447" s="1"/>
  <c r="P447" s="1"/>
  <c r="L448"/>
  <c r="N448" s="1"/>
  <c r="P448" s="1"/>
  <c r="L449"/>
  <c r="N449" s="1"/>
  <c r="P449" s="1"/>
  <c r="L450"/>
  <c r="N450" s="1"/>
  <c r="P450" s="1"/>
  <c r="L451"/>
  <c r="N451" s="1"/>
  <c r="P451" s="1"/>
  <c r="L452"/>
  <c r="N452" s="1"/>
  <c r="P452" s="1"/>
  <c r="L453"/>
  <c r="N453" s="1"/>
  <c r="P453" s="1"/>
  <c r="L454"/>
  <c r="N454" s="1"/>
  <c r="P454" s="1"/>
  <c r="L455"/>
  <c r="N455" s="1"/>
  <c r="P455" s="1"/>
  <c r="L456"/>
  <c r="N456" s="1"/>
  <c r="P456" s="1"/>
  <c r="L457"/>
  <c r="N457" s="1"/>
  <c r="P457" s="1"/>
  <c r="L458"/>
  <c r="N458" s="1"/>
  <c r="P458" s="1"/>
  <c r="L459"/>
  <c r="N459" s="1"/>
  <c r="P459" s="1"/>
  <c r="L460"/>
  <c r="N460" s="1"/>
  <c r="P460" s="1"/>
  <c r="L461"/>
  <c r="N461" s="1"/>
  <c r="P461" s="1"/>
  <c r="L462"/>
  <c r="N462" s="1"/>
  <c r="P462" s="1"/>
  <c r="L463"/>
  <c r="N463" s="1"/>
  <c r="P463" s="1"/>
  <c r="L464"/>
  <c r="N464" s="1"/>
  <c r="P464" s="1"/>
  <c r="L465"/>
  <c r="N465" s="1"/>
  <c r="P465" s="1"/>
  <c r="L466"/>
  <c r="N466" s="1"/>
  <c r="P466" s="1"/>
  <c r="L467"/>
  <c r="N467" s="1"/>
  <c r="P467" s="1"/>
  <c r="L468"/>
  <c r="N468" s="1"/>
  <c r="P468" s="1"/>
  <c r="L469"/>
  <c r="N469" s="1"/>
  <c r="P469" s="1"/>
  <c r="L470"/>
  <c r="N470" s="1"/>
  <c r="P470" s="1"/>
  <c r="L471"/>
  <c r="N471" s="1"/>
  <c r="P471" s="1"/>
  <c r="L472"/>
  <c r="N472" s="1"/>
  <c r="P472" s="1"/>
  <c r="L473"/>
  <c r="N473" s="1"/>
  <c r="P473" s="1"/>
  <c r="L474"/>
  <c r="N474" s="1"/>
  <c r="P474" s="1"/>
  <c r="L475"/>
  <c r="N475" s="1"/>
  <c r="P475" s="1"/>
  <c r="L476"/>
  <c r="N476" s="1"/>
  <c r="P476" s="1"/>
  <c r="L477"/>
  <c r="N477" s="1"/>
  <c r="P477" s="1"/>
  <c r="L478"/>
  <c r="N478" s="1"/>
  <c r="P478" s="1"/>
  <c r="L479"/>
  <c r="N479" s="1"/>
  <c r="P479" s="1"/>
  <c r="L480"/>
  <c r="N480" s="1"/>
  <c r="P480" s="1"/>
  <c r="L481"/>
  <c r="N481" s="1"/>
  <c r="P481" s="1"/>
  <c r="L482"/>
  <c r="N482" s="1"/>
  <c r="P482" s="1"/>
  <c r="L483"/>
  <c r="N483" s="1"/>
  <c r="P483" s="1"/>
  <c r="L484"/>
  <c r="N484" s="1"/>
  <c r="P484" s="1"/>
  <c r="L485"/>
  <c r="N485" s="1"/>
  <c r="P485" s="1"/>
  <c r="L486"/>
  <c r="N486" s="1"/>
  <c r="P486" s="1"/>
  <c r="L487"/>
  <c r="N487" s="1"/>
  <c r="P487" s="1"/>
  <c r="L488"/>
  <c r="N488" s="1"/>
  <c r="P488" s="1"/>
  <c r="L489"/>
  <c r="N489" s="1"/>
  <c r="P489" s="1"/>
  <c r="L490"/>
  <c r="N490" s="1"/>
  <c r="P490" s="1"/>
  <c r="L491"/>
  <c r="N491" s="1"/>
  <c r="P491" s="1"/>
  <c r="L492"/>
  <c r="N492" s="1"/>
  <c r="P492" s="1"/>
  <c r="L493"/>
  <c r="N493" s="1"/>
  <c r="P493" s="1"/>
  <c r="L494"/>
  <c r="N494" s="1"/>
  <c r="P494" s="1"/>
  <c r="L495"/>
  <c r="N495" s="1"/>
  <c r="P495" s="1"/>
  <c r="L496"/>
  <c r="N496" s="1"/>
  <c r="P496" s="1"/>
  <c r="L497"/>
  <c r="N497" s="1"/>
  <c r="P497" s="1"/>
  <c r="L498"/>
  <c r="N498" s="1"/>
  <c r="P498" s="1"/>
  <c r="L499"/>
  <c r="N499" s="1"/>
  <c r="P499" s="1"/>
  <c r="L500"/>
  <c r="N500" s="1"/>
  <c r="P500" s="1"/>
  <c r="L501"/>
  <c r="N501" s="1"/>
  <c r="P501" s="1"/>
  <c r="L502"/>
  <c r="N502" s="1"/>
  <c r="P502" s="1"/>
  <c r="L503"/>
  <c r="N503" s="1"/>
  <c r="P503" s="1"/>
  <c r="L504"/>
  <c r="N504" s="1"/>
  <c r="P504" s="1"/>
  <c r="L505"/>
  <c r="N505" s="1"/>
  <c r="P505" s="1"/>
  <c r="L506"/>
  <c r="N506" s="1"/>
  <c r="P506" s="1"/>
  <c r="L507"/>
  <c r="N507" s="1"/>
  <c r="P507" s="1"/>
  <c r="L508"/>
  <c r="N508" s="1"/>
  <c r="P508" s="1"/>
  <c r="L509"/>
  <c r="N509" s="1"/>
  <c r="P509" s="1"/>
  <c r="L510"/>
  <c r="N510" s="1"/>
  <c r="P510" s="1"/>
  <c r="L511"/>
  <c r="N511" s="1"/>
  <c r="P511" s="1"/>
  <c r="L512"/>
  <c r="N512" s="1"/>
  <c r="P512" s="1"/>
  <c r="L513"/>
  <c r="N513" s="1"/>
  <c r="P513" s="1"/>
  <c r="L514"/>
  <c r="N514" s="1"/>
  <c r="P514" s="1"/>
  <c r="L515"/>
  <c r="N515" s="1"/>
  <c r="P515" s="1"/>
  <c r="L516"/>
  <c r="N516" s="1"/>
  <c r="P516" s="1"/>
  <c r="L517"/>
  <c r="N517" s="1"/>
  <c r="P517" s="1"/>
  <c r="L518"/>
  <c r="N518" s="1"/>
  <c r="P518" s="1"/>
  <c r="L519"/>
  <c r="N519" s="1"/>
  <c r="P519" s="1"/>
  <c r="L520"/>
  <c r="N520" s="1"/>
  <c r="P520" s="1"/>
  <c r="L521"/>
  <c r="N521" s="1"/>
  <c r="P521" s="1"/>
  <c r="L522"/>
  <c r="N522" s="1"/>
  <c r="P522" s="1"/>
  <c r="L523"/>
  <c r="N523" s="1"/>
  <c r="P523" s="1"/>
  <c r="L524"/>
  <c r="N524" s="1"/>
  <c r="P524" s="1"/>
  <c r="L525"/>
  <c r="N525" s="1"/>
  <c r="P525" s="1"/>
  <c r="L526"/>
  <c r="N526" s="1"/>
  <c r="P526" s="1"/>
  <c r="L527"/>
  <c r="N527" s="1"/>
  <c r="P527" s="1"/>
  <c r="L528"/>
  <c r="N528" s="1"/>
  <c r="P528" s="1"/>
  <c r="L529"/>
  <c r="N529" s="1"/>
  <c r="P529" s="1"/>
  <c r="L530"/>
  <c r="N530" s="1"/>
  <c r="P530" s="1"/>
  <c r="L531"/>
  <c r="N531" s="1"/>
  <c r="P531" s="1"/>
  <c r="L532"/>
  <c r="N532" s="1"/>
  <c r="P532" s="1"/>
  <c r="L533"/>
  <c r="N533" s="1"/>
  <c r="P533" s="1"/>
  <c r="L534"/>
  <c r="N534" s="1"/>
  <c r="P534" s="1"/>
  <c r="L535"/>
  <c r="N535" s="1"/>
  <c r="P535" s="1"/>
  <c r="L536"/>
  <c r="N536" s="1"/>
  <c r="P536" s="1"/>
  <c r="L537"/>
  <c r="N537" s="1"/>
  <c r="P537" s="1"/>
  <c r="L538"/>
  <c r="N538" s="1"/>
  <c r="P538" s="1"/>
  <c r="L539"/>
  <c r="N539" s="1"/>
  <c r="P539" s="1"/>
  <c r="L540"/>
  <c r="N540" s="1"/>
  <c r="P540" s="1"/>
  <c r="L541"/>
  <c r="N541" s="1"/>
  <c r="P541" s="1"/>
  <c r="L542"/>
  <c r="N542" s="1"/>
  <c r="P542" s="1"/>
  <c r="L543"/>
  <c r="N543" s="1"/>
  <c r="P543" s="1"/>
  <c r="L544"/>
  <c r="N544" s="1"/>
  <c r="P544" s="1"/>
  <c r="L545"/>
  <c r="N545" s="1"/>
  <c r="P545" s="1"/>
  <c r="L546"/>
  <c r="N546" s="1"/>
  <c r="P546" s="1"/>
  <c r="L547"/>
  <c r="N547" s="1"/>
  <c r="P547" s="1"/>
  <c r="L548"/>
  <c r="N548" s="1"/>
  <c r="P548" s="1"/>
  <c r="L549"/>
  <c r="N549" s="1"/>
  <c r="P549" s="1"/>
  <c r="L550"/>
  <c r="N550" s="1"/>
  <c r="P550" s="1"/>
  <c r="L551"/>
  <c r="N551" s="1"/>
  <c r="P551" s="1"/>
  <c r="L552"/>
  <c r="N552" s="1"/>
  <c r="P552" s="1"/>
  <c r="L553"/>
  <c r="N553" s="1"/>
  <c r="P553" s="1"/>
  <c r="L554"/>
  <c r="N554" s="1"/>
  <c r="P554" s="1"/>
  <c r="L555"/>
  <c r="N555" s="1"/>
  <c r="P555" s="1"/>
  <c r="L556"/>
  <c r="N556" s="1"/>
  <c r="P556" s="1"/>
  <c r="L557"/>
  <c r="N557" s="1"/>
  <c r="P557" s="1"/>
  <c r="L558"/>
  <c r="N558" s="1"/>
  <c r="P558" s="1"/>
  <c r="L559"/>
  <c r="N559" s="1"/>
  <c r="P559" s="1"/>
  <c r="L560"/>
  <c r="N560" s="1"/>
  <c r="P560" s="1"/>
  <c r="L561"/>
  <c r="N561" s="1"/>
  <c r="P561" s="1"/>
  <c r="L562"/>
  <c r="N562" s="1"/>
  <c r="P562" s="1"/>
  <c r="L563"/>
  <c r="N563" s="1"/>
  <c r="P563" s="1"/>
  <c r="L564"/>
  <c r="N564" s="1"/>
  <c r="P564" s="1"/>
  <c r="L565"/>
  <c r="N565" s="1"/>
  <c r="P565" s="1"/>
  <c r="L566"/>
  <c r="N566" s="1"/>
  <c r="P566" s="1"/>
  <c r="L567"/>
  <c r="N567" s="1"/>
  <c r="P567" s="1"/>
  <c r="L568"/>
  <c r="N568" s="1"/>
  <c r="P568" s="1"/>
  <c r="L569"/>
  <c r="N569" s="1"/>
  <c r="P569" s="1"/>
  <c r="L570"/>
  <c r="N570" s="1"/>
  <c r="P570" s="1"/>
  <c r="L571"/>
  <c r="N571" s="1"/>
  <c r="P571" s="1"/>
  <c r="L572"/>
  <c r="N572" s="1"/>
  <c r="P572" s="1"/>
  <c r="L573"/>
  <c r="N573" s="1"/>
  <c r="P573" s="1"/>
  <c r="L574"/>
  <c r="N574" s="1"/>
  <c r="P574" s="1"/>
  <c r="L575"/>
  <c r="N575" s="1"/>
  <c r="P575" s="1"/>
  <c r="L576"/>
  <c r="N576" s="1"/>
  <c r="P576" s="1"/>
  <c r="L577"/>
  <c r="N577" s="1"/>
  <c r="P577" s="1"/>
  <c r="L578"/>
  <c r="N578" s="1"/>
  <c r="P578" s="1"/>
  <c r="L579"/>
  <c r="N579" s="1"/>
  <c r="P579" s="1"/>
  <c r="L580"/>
  <c r="N580" s="1"/>
  <c r="P580" s="1"/>
  <c r="L581"/>
  <c r="N581" s="1"/>
  <c r="P581" s="1"/>
  <c r="L582"/>
  <c r="N582" s="1"/>
  <c r="P582" s="1"/>
  <c r="L583"/>
  <c r="N583" s="1"/>
  <c r="P583" s="1"/>
  <c r="L584"/>
  <c r="N584" s="1"/>
  <c r="P584" s="1"/>
  <c r="L585"/>
  <c r="N585" s="1"/>
  <c r="P585" s="1"/>
  <c r="L586"/>
  <c r="N586" s="1"/>
  <c r="P586" s="1"/>
  <c r="L587"/>
  <c r="N587" s="1"/>
  <c r="P587" s="1"/>
  <c r="L588"/>
  <c r="N588" s="1"/>
  <c r="P588" s="1"/>
  <c r="L589"/>
  <c r="N589" s="1"/>
  <c r="P589" s="1"/>
  <c r="L590"/>
  <c r="N590" s="1"/>
  <c r="P590" s="1"/>
  <c r="L591"/>
  <c r="N591" s="1"/>
  <c r="P591" s="1"/>
  <c r="L592"/>
  <c r="N592" s="1"/>
  <c r="P592" s="1"/>
  <c r="L593"/>
  <c r="N593" s="1"/>
  <c r="P593" s="1"/>
  <c r="L594"/>
  <c r="N594" s="1"/>
  <c r="P594" s="1"/>
  <c r="L595"/>
  <c r="N595" s="1"/>
  <c r="P595" s="1"/>
  <c r="L596"/>
  <c r="N596" s="1"/>
  <c r="P596" s="1"/>
  <c r="L597"/>
  <c r="N597" s="1"/>
  <c r="P597" s="1"/>
  <c r="L598"/>
  <c r="N598" s="1"/>
  <c r="P598" s="1"/>
  <c r="L599"/>
  <c r="N599" s="1"/>
  <c r="P599" s="1"/>
  <c r="L600"/>
  <c r="N600" s="1"/>
  <c r="P600" s="1"/>
  <c r="L601"/>
  <c r="N601" s="1"/>
  <c r="P601" s="1"/>
  <c r="L602"/>
  <c r="N602" s="1"/>
  <c r="P602" s="1"/>
  <c r="L603"/>
  <c r="N603" s="1"/>
  <c r="P603" s="1"/>
  <c r="L604"/>
  <c r="N604" s="1"/>
  <c r="P604" s="1"/>
  <c r="L605"/>
  <c r="N605" s="1"/>
  <c r="P605" s="1"/>
  <c r="L606"/>
  <c r="N606" s="1"/>
  <c r="P606" s="1"/>
  <c r="L607"/>
  <c r="N607" s="1"/>
  <c r="P607" s="1"/>
  <c r="L608"/>
  <c r="N608" s="1"/>
  <c r="P608" s="1"/>
  <c r="L609"/>
  <c r="N609" s="1"/>
  <c r="P609" s="1"/>
  <c r="L610"/>
  <c r="N610" s="1"/>
  <c r="P610" s="1"/>
  <c r="L611"/>
  <c r="N611" s="1"/>
  <c r="P611" s="1"/>
  <c r="L612"/>
  <c r="N612" s="1"/>
  <c r="P612" s="1"/>
  <c r="L613"/>
  <c r="N613" s="1"/>
  <c r="P613" s="1"/>
  <c r="L614"/>
  <c r="N614" s="1"/>
  <c r="P614" s="1"/>
  <c r="L615"/>
  <c r="N615" s="1"/>
  <c r="P615" s="1"/>
  <c r="L616"/>
  <c r="N616" s="1"/>
  <c r="P616" s="1"/>
  <c r="L617"/>
  <c r="N617" s="1"/>
  <c r="P617" s="1"/>
  <c r="L618"/>
  <c r="N618" s="1"/>
  <c r="P618" s="1"/>
  <c r="L619"/>
  <c r="N619" s="1"/>
  <c r="P619" s="1"/>
  <c r="L620"/>
  <c r="N620" s="1"/>
  <c r="P620" s="1"/>
  <c r="L621"/>
  <c r="N621" s="1"/>
  <c r="P621" s="1"/>
  <c r="L622"/>
  <c r="N622" s="1"/>
  <c r="P622" s="1"/>
  <c r="L623"/>
  <c r="N623" s="1"/>
  <c r="P623" s="1"/>
  <c r="L624"/>
  <c r="N624" s="1"/>
  <c r="P624" s="1"/>
  <c r="L625"/>
  <c r="N625" s="1"/>
  <c r="P625" s="1"/>
  <c r="L626"/>
  <c r="N626" s="1"/>
  <c r="P626" s="1"/>
  <c r="L627"/>
  <c r="N627" s="1"/>
  <c r="P627" s="1"/>
  <c r="L628"/>
  <c r="N628" s="1"/>
  <c r="P628" s="1"/>
  <c r="L629"/>
  <c r="N629" s="1"/>
  <c r="P629" s="1"/>
  <c r="L630"/>
  <c r="N630" s="1"/>
  <c r="P630" s="1"/>
  <c r="L631"/>
  <c r="N631" s="1"/>
  <c r="P631" s="1"/>
  <c r="L632"/>
  <c r="N632" s="1"/>
  <c r="P632" s="1"/>
  <c r="L633"/>
  <c r="N633" s="1"/>
  <c r="P633" s="1"/>
  <c r="L634"/>
  <c r="N634" s="1"/>
  <c r="P634" s="1"/>
  <c r="L635"/>
  <c r="N635" s="1"/>
  <c r="P635" s="1"/>
  <c r="L636"/>
  <c r="N636" s="1"/>
  <c r="P636" s="1"/>
  <c r="L637"/>
  <c r="N637" s="1"/>
  <c r="P637" s="1"/>
  <c r="L638"/>
  <c r="N638" s="1"/>
  <c r="P638" s="1"/>
  <c r="L639"/>
  <c r="N639" s="1"/>
  <c r="P639" s="1"/>
  <c r="L640"/>
  <c r="N640" s="1"/>
  <c r="P640" s="1"/>
  <c r="L641"/>
  <c r="N641" s="1"/>
  <c r="P641" s="1"/>
  <c r="L642"/>
  <c r="N642" s="1"/>
  <c r="P642" s="1"/>
  <c r="L643"/>
  <c r="N643" s="1"/>
  <c r="P643" s="1"/>
  <c r="L644"/>
  <c r="N644" s="1"/>
  <c r="P644" s="1"/>
  <c r="L645"/>
  <c r="N645" s="1"/>
  <c r="P645" s="1"/>
  <c r="L646"/>
  <c r="N646" s="1"/>
  <c r="P646" s="1"/>
  <c r="L647"/>
  <c r="N647" s="1"/>
  <c r="P647" s="1"/>
  <c r="L648"/>
  <c r="N648" s="1"/>
  <c r="P648" s="1"/>
  <c r="L649"/>
  <c r="N649" s="1"/>
  <c r="P649" s="1"/>
  <c r="L650"/>
  <c r="N650" s="1"/>
  <c r="P650" s="1"/>
  <c r="L651"/>
  <c r="N651" s="1"/>
  <c r="P651" s="1"/>
  <c r="L652"/>
  <c r="N652" s="1"/>
  <c r="P652" s="1"/>
  <c r="L653"/>
  <c r="N653" s="1"/>
  <c r="P653" s="1"/>
  <c r="L654"/>
  <c r="N654" s="1"/>
  <c r="P654" s="1"/>
  <c r="L655"/>
  <c r="N655" s="1"/>
  <c r="P655" s="1"/>
  <c r="L656"/>
  <c r="N656" s="1"/>
  <c r="P656" s="1"/>
  <c r="L657"/>
  <c r="N657" s="1"/>
  <c r="P657" s="1"/>
  <c r="L658"/>
  <c r="N658" s="1"/>
  <c r="P658" s="1"/>
  <c r="L659"/>
  <c r="N659" s="1"/>
  <c r="P659" s="1"/>
  <c r="L660"/>
  <c r="N660" s="1"/>
  <c r="P660" s="1"/>
  <c r="L661"/>
  <c r="N661" s="1"/>
  <c r="P661" s="1"/>
  <c r="L662"/>
  <c r="N662" s="1"/>
  <c r="P662" s="1"/>
  <c r="L663"/>
  <c r="N663" s="1"/>
  <c r="P663" s="1"/>
  <c r="L664"/>
  <c r="N664" s="1"/>
  <c r="P664" s="1"/>
  <c r="L665"/>
  <c r="N665" s="1"/>
  <c r="P665" s="1"/>
  <c r="L666"/>
  <c r="N666" s="1"/>
  <c r="P666" s="1"/>
  <c r="L667"/>
  <c r="N667" s="1"/>
  <c r="P667" s="1"/>
  <c r="L668"/>
  <c r="N668" s="1"/>
  <c r="P668" s="1"/>
  <c r="L669"/>
  <c r="N669" s="1"/>
  <c r="P669" s="1"/>
  <c r="L670"/>
  <c r="N670" s="1"/>
  <c r="P670" s="1"/>
  <c r="L671"/>
  <c r="N671" s="1"/>
  <c r="P671" s="1"/>
  <c r="L672"/>
  <c r="N672" s="1"/>
  <c r="P672" s="1"/>
  <c r="L673"/>
  <c r="N673" s="1"/>
  <c r="P673" s="1"/>
  <c r="L674"/>
  <c r="N674" s="1"/>
  <c r="P674" s="1"/>
  <c r="L675"/>
  <c r="N675" s="1"/>
  <c r="P675" s="1"/>
  <c r="L676"/>
  <c r="N676" s="1"/>
  <c r="P676" s="1"/>
  <c r="L677"/>
  <c r="N677" s="1"/>
  <c r="P677" s="1"/>
  <c r="L678"/>
  <c r="N678" s="1"/>
  <c r="P678" s="1"/>
  <c r="L679"/>
  <c r="N679" s="1"/>
  <c r="P679" s="1"/>
  <c r="L680"/>
  <c r="N680" s="1"/>
  <c r="P680" s="1"/>
  <c r="L681"/>
  <c r="N681" s="1"/>
  <c r="P681" s="1"/>
  <c r="L682"/>
  <c r="N682" s="1"/>
  <c r="P682" s="1"/>
  <c r="L683"/>
  <c r="N683" s="1"/>
  <c r="P683" s="1"/>
  <c r="L684"/>
  <c r="N684" s="1"/>
  <c r="P684" s="1"/>
  <c r="L685"/>
  <c r="N685" s="1"/>
  <c r="P685" s="1"/>
  <c r="L686"/>
  <c r="N686" s="1"/>
  <c r="P686" s="1"/>
  <c r="L687"/>
  <c r="N687" s="1"/>
  <c r="P687" s="1"/>
  <c r="L688"/>
  <c r="N688" s="1"/>
  <c r="P688" s="1"/>
  <c r="L689"/>
  <c r="N689" s="1"/>
  <c r="P689" s="1"/>
  <c r="L690"/>
  <c r="N690" s="1"/>
  <c r="P690" s="1"/>
  <c r="L691"/>
  <c r="N691" s="1"/>
  <c r="P691" s="1"/>
  <c r="L692"/>
  <c r="N692" s="1"/>
  <c r="P692" s="1"/>
  <c r="L693"/>
  <c r="N693" s="1"/>
  <c r="P693" s="1"/>
  <c r="L694"/>
  <c r="N694" s="1"/>
  <c r="P694" s="1"/>
  <c r="L695"/>
  <c r="N695" s="1"/>
  <c r="P695" s="1"/>
  <c r="L696"/>
  <c r="N696" s="1"/>
  <c r="P696" s="1"/>
  <c r="L697"/>
  <c r="N697" s="1"/>
  <c r="P697" s="1"/>
  <c r="L698"/>
  <c r="N698" s="1"/>
  <c r="P698" s="1"/>
  <c r="L699"/>
  <c r="N699" s="1"/>
  <c r="P699" s="1"/>
  <c r="L700"/>
  <c r="N700" s="1"/>
  <c r="P700" s="1"/>
  <c r="L701"/>
  <c r="N701" s="1"/>
  <c r="P701" s="1"/>
  <c r="L702"/>
  <c r="N702" s="1"/>
  <c r="P702" s="1"/>
  <c r="L703"/>
  <c r="N703" s="1"/>
  <c r="P703" s="1"/>
  <c r="L704"/>
  <c r="N704" s="1"/>
  <c r="P704" s="1"/>
  <c r="L705"/>
  <c r="N705" s="1"/>
  <c r="P705" s="1"/>
  <c r="L706"/>
  <c r="N706" s="1"/>
  <c r="P706" s="1"/>
  <c r="L707"/>
  <c r="N707" s="1"/>
  <c r="P707" s="1"/>
  <c r="L708"/>
  <c r="N708" s="1"/>
  <c r="P708" s="1"/>
  <c r="L709"/>
  <c r="N709" s="1"/>
  <c r="P709" s="1"/>
  <c r="L710"/>
  <c r="N710" s="1"/>
  <c r="P710" s="1"/>
  <c r="L711"/>
  <c r="N711" s="1"/>
  <c r="P711" s="1"/>
  <c r="L712"/>
  <c r="N712" s="1"/>
  <c r="P712" s="1"/>
  <c r="L713"/>
  <c r="N713" s="1"/>
  <c r="P713" s="1"/>
  <c r="L714"/>
  <c r="N714" s="1"/>
  <c r="P714" s="1"/>
  <c r="L715"/>
  <c r="N715" s="1"/>
  <c r="P715" s="1"/>
  <c r="L716"/>
  <c r="N716" s="1"/>
  <c r="P716" s="1"/>
  <c r="L717"/>
  <c r="N717" s="1"/>
  <c r="P717" s="1"/>
  <c r="L718"/>
  <c r="N718" s="1"/>
  <c r="P718" s="1"/>
  <c r="L719"/>
  <c r="N719" s="1"/>
  <c r="P719" s="1"/>
  <c r="L720"/>
  <c r="N720" s="1"/>
  <c r="P720" s="1"/>
  <c r="L721"/>
  <c r="N721" s="1"/>
  <c r="P721" s="1"/>
  <c r="L722"/>
  <c r="N722" s="1"/>
  <c r="P722" s="1"/>
  <c r="L723"/>
  <c r="N723" s="1"/>
  <c r="P723" s="1"/>
  <c r="L724"/>
  <c r="N724" s="1"/>
  <c r="P724" s="1"/>
  <c r="L725"/>
  <c r="N725" s="1"/>
  <c r="P725" s="1"/>
  <c r="L726"/>
  <c r="N726" s="1"/>
  <c r="P726" s="1"/>
  <c r="L727"/>
  <c r="N727" s="1"/>
  <c r="P727" s="1"/>
  <c r="L728"/>
  <c r="N728" s="1"/>
  <c r="P728" s="1"/>
  <c r="L729"/>
  <c r="N729" s="1"/>
  <c r="P729" s="1"/>
  <c r="L730"/>
  <c r="N730" s="1"/>
  <c r="P730" s="1"/>
  <c r="L731"/>
  <c r="N731" s="1"/>
  <c r="P731" s="1"/>
  <c r="L732"/>
  <c r="N732" s="1"/>
  <c r="P732" s="1"/>
  <c r="L733"/>
  <c r="N733" s="1"/>
  <c r="P733" s="1"/>
  <c r="L734"/>
  <c r="N734" s="1"/>
  <c r="P734" s="1"/>
  <c r="L735"/>
  <c r="N735" s="1"/>
  <c r="P735" s="1"/>
  <c r="L736"/>
  <c r="N736" s="1"/>
  <c r="P736" s="1"/>
  <c r="L737"/>
  <c r="N737" s="1"/>
  <c r="P737" s="1"/>
  <c r="L738"/>
  <c r="N738" s="1"/>
  <c r="P738" s="1"/>
  <c r="L739"/>
  <c r="N739" s="1"/>
  <c r="P739" s="1"/>
  <c r="L740"/>
  <c r="N740" s="1"/>
  <c r="P740" s="1"/>
  <c r="L741"/>
  <c r="N741" s="1"/>
  <c r="P741" s="1"/>
  <c r="L742"/>
  <c r="N742" s="1"/>
  <c r="P742" s="1"/>
  <c r="L743"/>
  <c r="N743" s="1"/>
  <c r="P743" s="1"/>
  <c r="L744"/>
  <c r="N744" s="1"/>
  <c r="P744" s="1"/>
  <c r="L745"/>
  <c r="N745" s="1"/>
  <c r="P745" s="1"/>
  <c r="L746"/>
  <c r="N746" s="1"/>
  <c r="P746" s="1"/>
  <c r="L747"/>
  <c r="N747" s="1"/>
  <c r="P747" s="1"/>
  <c r="L748"/>
  <c r="N748" s="1"/>
  <c r="P748" s="1"/>
  <c r="L749"/>
  <c r="N749" s="1"/>
  <c r="P749" s="1"/>
  <c r="L750"/>
  <c r="N750" s="1"/>
  <c r="P750" s="1"/>
  <c r="L751"/>
  <c r="N751" s="1"/>
  <c r="P751" s="1"/>
  <c r="L752"/>
  <c r="N752" s="1"/>
  <c r="P752" s="1"/>
  <c r="L753"/>
  <c r="N753" s="1"/>
  <c r="P753" s="1"/>
  <c r="L754"/>
  <c r="N754" s="1"/>
  <c r="P754" s="1"/>
  <c r="L755"/>
  <c r="N755" s="1"/>
  <c r="P755" s="1"/>
  <c r="L756"/>
  <c r="N756" s="1"/>
  <c r="P756" s="1"/>
  <c r="L757"/>
  <c r="N757" s="1"/>
  <c r="P757" s="1"/>
  <c r="L758"/>
  <c r="N758" s="1"/>
  <c r="P758" s="1"/>
  <c r="L759"/>
  <c r="N759" s="1"/>
  <c r="P759" s="1"/>
  <c r="L760"/>
  <c r="N760" s="1"/>
  <c r="P760" s="1"/>
  <c r="L761"/>
  <c r="N761" s="1"/>
  <c r="P761" s="1"/>
  <c r="L762"/>
  <c r="N762" s="1"/>
  <c r="P762" s="1"/>
  <c r="L763"/>
  <c r="N763" s="1"/>
  <c r="P763" s="1"/>
  <c r="L764"/>
  <c r="N764" s="1"/>
  <c r="P764" s="1"/>
  <c r="L765"/>
  <c r="N765" s="1"/>
  <c r="P765" s="1"/>
  <c r="L766"/>
  <c r="N766" s="1"/>
  <c r="P766" s="1"/>
  <c r="L767"/>
  <c r="N767" s="1"/>
  <c r="P767" s="1"/>
  <c r="L768"/>
  <c r="N768" s="1"/>
  <c r="P768" s="1"/>
  <c r="L769"/>
  <c r="N769" s="1"/>
  <c r="P769" s="1"/>
  <c r="L770"/>
  <c r="N770" s="1"/>
  <c r="P770" s="1"/>
  <c r="L771"/>
  <c r="N771" s="1"/>
  <c r="P771" s="1"/>
  <c r="L772"/>
  <c r="N772" s="1"/>
  <c r="P772" s="1"/>
  <c r="L773"/>
  <c r="N773" s="1"/>
  <c r="P773" s="1"/>
  <c r="L774"/>
  <c r="N774" s="1"/>
  <c r="P774" s="1"/>
  <c r="L775"/>
  <c r="N775" s="1"/>
  <c r="P775" s="1"/>
  <c r="L776"/>
  <c r="N776" s="1"/>
  <c r="P776" s="1"/>
  <c r="L777"/>
  <c r="N777" s="1"/>
  <c r="P777" s="1"/>
  <c r="L778"/>
  <c r="N778" s="1"/>
  <c r="P778" s="1"/>
  <c r="L779"/>
  <c r="N779" s="1"/>
  <c r="P779" s="1"/>
  <c r="L780"/>
  <c r="N780" s="1"/>
  <c r="P780" s="1"/>
  <c r="L781"/>
  <c r="N781" s="1"/>
  <c r="P781" s="1"/>
  <c r="L782"/>
  <c r="N782" s="1"/>
  <c r="P782" s="1"/>
  <c r="L783"/>
  <c r="N783" s="1"/>
  <c r="P783" s="1"/>
  <c r="L784"/>
  <c r="N784" s="1"/>
  <c r="P784" s="1"/>
  <c r="L785"/>
  <c r="N785" s="1"/>
  <c r="P785" s="1"/>
  <c r="L786"/>
  <c r="N786" s="1"/>
  <c r="P786" s="1"/>
  <c r="L787"/>
  <c r="N787" s="1"/>
  <c r="P787" s="1"/>
  <c r="L788"/>
  <c r="N788" s="1"/>
  <c r="P788" s="1"/>
  <c r="L789"/>
  <c r="N789" s="1"/>
  <c r="P789" s="1"/>
  <c r="L790"/>
  <c r="N790" s="1"/>
  <c r="P790" s="1"/>
  <c r="L791"/>
  <c r="N791" s="1"/>
  <c r="P791" s="1"/>
  <c r="L792"/>
  <c r="N792" s="1"/>
  <c r="P792" s="1"/>
  <c r="L793"/>
  <c r="N793" s="1"/>
  <c r="P793" s="1"/>
  <c r="L794"/>
  <c r="N794" s="1"/>
  <c r="P794" s="1"/>
  <c r="L795"/>
  <c r="N795" s="1"/>
  <c r="P795" s="1"/>
  <c r="L796"/>
  <c r="N796" s="1"/>
  <c r="P796" s="1"/>
  <c r="L797"/>
  <c r="N797" s="1"/>
  <c r="P797" s="1"/>
  <c r="L798"/>
  <c r="N798" s="1"/>
  <c r="P798" s="1"/>
  <c r="L799"/>
  <c r="N799" s="1"/>
  <c r="P799" s="1"/>
  <c r="L800"/>
  <c r="N800" s="1"/>
  <c r="P800" s="1"/>
  <c r="L801"/>
  <c r="N801" s="1"/>
  <c r="P801" s="1"/>
  <c r="L802"/>
  <c r="N802" s="1"/>
  <c r="P802" s="1"/>
  <c r="L803"/>
  <c r="N803" s="1"/>
  <c r="P803" s="1"/>
  <c r="L804"/>
  <c r="N804" s="1"/>
  <c r="P804" s="1"/>
  <c r="L805"/>
  <c r="N805" s="1"/>
  <c r="P805" s="1"/>
  <c r="L806"/>
  <c r="N806" s="1"/>
  <c r="P806" s="1"/>
  <c r="L807"/>
  <c r="N807" s="1"/>
  <c r="P807" s="1"/>
  <c r="L808"/>
  <c r="N808" s="1"/>
  <c r="P808" s="1"/>
  <c r="L809"/>
  <c r="N809" s="1"/>
  <c r="P809" s="1"/>
  <c r="L810"/>
  <c r="N810" s="1"/>
  <c r="P810" s="1"/>
  <c r="L811"/>
  <c r="N811" s="1"/>
  <c r="P811" s="1"/>
  <c r="L812"/>
  <c r="N812" s="1"/>
  <c r="P812" s="1"/>
  <c r="L813"/>
  <c r="N813" s="1"/>
  <c r="P813" s="1"/>
  <c r="L814"/>
  <c r="N814" s="1"/>
  <c r="P814" s="1"/>
  <c r="L815"/>
  <c r="N815" s="1"/>
  <c r="P815" s="1"/>
  <c r="L816"/>
  <c r="N816" s="1"/>
  <c r="P816" s="1"/>
  <c r="L817"/>
  <c r="N817" s="1"/>
  <c r="P817" s="1"/>
  <c r="L818"/>
  <c r="N818" s="1"/>
  <c r="P818" s="1"/>
  <c r="L819"/>
  <c r="N819" s="1"/>
  <c r="P819" s="1"/>
  <c r="L820"/>
  <c r="N820" s="1"/>
  <c r="P820" s="1"/>
  <c r="L821"/>
  <c r="N821" s="1"/>
  <c r="P821" s="1"/>
  <c r="L822"/>
  <c r="N822" s="1"/>
  <c r="P822" s="1"/>
  <c r="L823"/>
  <c r="N823" s="1"/>
  <c r="P823" s="1"/>
  <c r="L824"/>
  <c r="N824" s="1"/>
  <c r="P824" s="1"/>
  <c r="L825"/>
  <c r="N825" s="1"/>
  <c r="P825" s="1"/>
  <c r="L826"/>
  <c r="N826" s="1"/>
  <c r="P826" s="1"/>
  <c r="L827"/>
  <c r="N827" s="1"/>
  <c r="P827" s="1"/>
  <c r="L828"/>
  <c r="N828" s="1"/>
  <c r="P828" s="1"/>
  <c r="L829"/>
  <c r="N829" s="1"/>
  <c r="P829" s="1"/>
  <c r="L830"/>
  <c r="N830" s="1"/>
  <c r="P830" s="1"/>
  <c r="L831"/>
  <c r="N831" s="1"/>
  <c r="P831" s="1"/>
  <c r="L832"/>
  <c r="N832" s="1"/>
  <c r="P832" s="1"/>
  <c r="L833"/>
  <c r="N833" s="1"/>
  <c r="P833" s="1"/>
  <c r="L834"/>
  <c r="N834" s="1"/>
  <c r="P834" s="1"/>
  <c r="L835"/>
  <c r="N835" s="1"/>
  <c r="P835" s="1"/>
  <c r="L836"/>
  <c r="N836" s="1"/>
  <c r="P836" s="1"/>
  <c r="L837"/>
  <c r="N837" s="1"/>
  <c r="P837" s="1"/>
  <c r="L838"/>
  <c r="N838" s="1"/>
  <c r="P838" s="1"/>
  <c r="L839"/>
  <c r="N839" s="1"/>
  <c r="P839" s="1"/>
  <c r="L840"/>
  <c r="N840" s="1"/>
  <c r="P840" s="1"/>
  <c r="L841"/>
  <c r="N841" s="1"/>
  <c r="P841" s="1"/>
  <c r="L842"/>
  <c r="N842" s="1"/>
  <c r="P842" s="1"/>
  <c r="L843"/>
  <c r="N843" s="1"/>
  <c r="P843" s="1"/>
  <c r="L844"/>
  <c r="N844" s="1"/>
  <c r="P844" s="1"/>
  <c r="L845"/>
  <c r="N845" s="1"/>
  <c r="P845" s="1"/>
  <c r="L846"/>
  <c r="N846" s="1"/>
  <c r="P846" s="1"/>
  <c r="L847"/>
  <c r="N847" s="1"/>
  <c r="P847" s="1"/>
  <c r="L848"/>
  <c r="N848" s="1"/>
  <c r="P848" s="1"/>
  <c r="L849"/>
  <c r="N849" s="1"/>
  <c r="P849" s="1"/>
  <c r="L850"/>
  <c r="N850" s="1"/>
  <c r="P850" s="1"/>
  <c r="L851"/>
  <c r="N851" s="1"/>
  <c r="P851" s="1"/>
  <c r="L852"/>
  <c r="N852" s="1"/>
  <c r="P852" s="1"/>
  <c r="L853"/>
  <c r="N853" s="1"/>
  <c r="P853" s="1"/>
  <c r="L854"/>
  <c r="N854" s="1"/>
  <c r="P854" s="1"/>
  <c r="L855"/>
  <c r="N855" s="1"/>
  <c r="P855" s="1"/>
  <c r="L856"/>
  <c r="N856" s="1"/>
  <c r="P856" s="1"/>
  <c r="L857"/>
  <c r="N857" s="1"/>
  <c r="P857" s="1"/>
  <c r="L858"/>
  <c r="N858" s="1"/>
  <c r="P858" s="1"/>
  <c r="L859"/>
  <c r="N859" s="1"/>
  <c r="P859" s="1"/>
  <c r="L860"/>
  <c r="N860" s="1"/>
  <c r="P860" s="1"/>
  <c r="L861"/>
  <c r="N861" s="1"/>
  <c r="P861" s="1"/>
  <c r="L862"/>
  <c r="N862" s="1"/>
  <c r="P862" s="1"/>
  <c r="L863"/>
  <c r="N863" s="1"/>
  <c r="P863" s="1"/>
  <c r="L864"/>
  <c r="N864" s="1"/>
  <c r="P864" s="1"/>
  <c r="L865"/>
  <c r="N865" s="1"/>
  <c r="P865" s="1"/>
  <c r="L866"/>
  <c r="N866" s="1"/>
  <c r="P866" s="1"/>
  <c r="L867"/>
  <c r="N867" s="1"/>
  <c r="P867" s="1"/>
  <c r="L868"/>
  <c r="N868" s="1"/>
  <c r="P868" s="1"/>
  <c r="L869"/>
  <c r="N869" s="1"/>
  <c r="P869" s="1"/>
  <c r="L870"/>
  <c r="N870" s="1"/>
  <c r="P870" s="1"/>
  <c r="L871"/>
  <c r="N871" s="1"/>
  <c r="P871" s="1"/>
  <c r="L872"/>
  <c r="N872" s="1"/>
  <c r="P872" s="1"/>
  <c r="L873"/>
  <c r="N873" s="1"/>
  <c r="P873" s="1"/>
  <c r="L874"/>
  <c r="N874" s="1"/>
  <c r="P874" s="1"/>
  <c r="L875"/>
  <c r="N875" s="1"/>
  <c r="P875" s="1"/>
  <c r="L876"/>
  <c r="N876" s="1"/>
  <c r="P876" s="1"/>
  <c r="L877"/>
  <c r="N877" s="1"/>
  <c r="P877" s="1"/>
  <c r="L878"/>
  <c r="N878" s="1"/>
  <c r="P878" s="1"/>
  <c r="L879"/>
  <c r="N879" s="1"/>
  <c r="P879" s="1"/>
  <c r="L880"/>
  <c r="N880" s="1"/>
  <c r="P880" s="1"/>
  <c r="L881"/>
  <c r="N881" s="1"/>
  <c r="P881" s="1"/>
  <c r="L882"/>
  <c r="N882" s="1"/>
  <c r="P882" s="1"/>
  <c r="L883"/>
  <c r="N883" s="1"/>
  <c r="P883" s="1"/>
  <c r="L884"/>
  <c r="N884" s="1"/>
  <c r="P884" s="1"/>
  <c r="L885"/>
  <c r="N885" s="1"/>
  <c r="P885" s="1"/>
  <c r="L886"/>
  <c r="N886" s="1"/>
  <c r="P886" s="1"/>
  <c r="L887"/>
  <c r="N887" s="1"/>
  <c r="P887" s="1"/>
  <c r="L888"/>
  <c r="N888" s="1"/>
  <c r="P888" s="1"/>
  <c r="L889"/>
  <c r="N889" s="1"/>
  <c r="P889" s="1"/>
  <c r="L890"/>
  <c r="N890" s="1"/>
  <c r="P890" s="1"/>
  <c r="L891"/>
  <c r="N891" s="1"/>
  <c r="P891" s="1"/>
  <c r="L892"/>
  <c r="N892" s="1"/>
  <c r="P892" s="1"/>
  <c r="L893"/>
  <c r="N893" s="1"/>
  <c r="P893" s="1"/>
  <c r="L894"/>
  <c r="N894" s="1"/>
  <c r="P894" s="1"/>
  <c r="L895"/>
  <c r="N895" s="1"/>
  <c r="P895" s="1"/>
  <c r="L896"/>
  <c r="N896" s="1"/>
  <c r="P896" s="1"/>
  <c r="L897"/>
  <c r="N897" s="1"/>
  <c r="P897" s="1"/>
  <c r="L898"/>
  <c r="N898" s="1"/>
  <c r="P898" s="1"/>
  <c r="L899"/>
  <c r="N899" s="1"/>
  <c r="P899" s="1"/>
  <c r="L900"/>
  <c r="N900" s="1"/>
  <c r="P900" s="1"/>
  <c r="L901"/>
  <c r="N901" s="1"/>
  <c r="P901" s="1"/>
  <c r="L902"/>
  <c r="N902" s="1"/>
  <c r="P902" s="1"/>
  <c r="L903"/>
  <c r="N903" s="1"/>
  <c r="P903" s="1"/>
  <c r="L904"/>
  <c r="N904" s="1"/>
  <c r="P904" s="1"/>
  <c r="L905"/>
  <c r="N905" s="1"/>
  <c r="P905" s="1"/>
  <c r="L906"/>
  <c r="N906" s="1"/>
  <c r="P906" s="1"/>
  <c r="L907"/>
  <c r="N907" s="1"/>
  <c r="P907" s="1"/>
  <c r="L908"/>
  <c r="N908" s="1"/>
  <c r="P908" s="1"/>
  <c r="L909"/>
  <c r="N909" s="1"/>
  <c r="P909" s="1"/>
  <c r="L910"/>
  <c r="N910" s="1"/>
  <c r="P910" s="1"/>
  <c r="L911"/>
  <c r="N911" s="1"/>
  <c r="P911" s="1"/>
  <c r="L912"/>
  <c r="N912" s="1"/>
  <c r="P912" s="1"/>
  <c r="L913"/>
  <c r="N913" s="1"/>
  <c r="P913" s="1"/>
  <c r="L914"/>
  <c r="N914" s="1"/>
  <c r="P914" s="1"/>
  <c r="L915"/>
  <c r="N915" s="1"/>
  <c r="P915" s="1"/>
  <c r="L916"/>
  <c r="N916" s="1"/>
  <c r="P916" s="1"/>
  <c r="L917"/>
  <c r="N917" s="1"/>
  <c r="P917" s="1"/>
  <c r="L918"/>
  <c r="N918" s="1"/>
  <c r="P918" s="1"/>
  <c r="L919"/>
  <c r="N919" s="1"/>
  <c r="P919" s="1"/>
  <c r="L920"/>
  <c r="N920" s="1"/>
  <c r="P920" s="1"/>
  <c r="L921"/>
  <c r="N921" s="1"/>
  <c r="P921" s="1"/>
  <c r="L922"/>
  <c r="N922" s="1"/>
  <c r="P922" s="1"/>
  <c r="L923"/>
  <c r="N923" s="1"/>
  <c r="P923" s="1"/>
  <c r="L924"/>
  <c r="N924" s="1"/>
  <c r="P924" s="1"/>
  <c r="L925"/>
  <c r="N925" s="1"/>
  <c r="P925" s="1"/>
  <c r="L926"/>
  <c r="N926" s="1"/>
  <c r="P926" s="1"/>
  <c r="L927"/>
  <c r="N927" s="1"/>
  <c r="P927" s="1"/>
  <c r="L928"/>
  <c r="N928" s="1"/>
  <c r="P928" s="1"/>
  <c r="L929"/>
  <c r="N929" s="1"/>
  <c r="P929" s="1"/>
  <c r="L930"/>
  <c r="N930" s="1"/>
  <c r="P930" s="1"/>
  <c r="L931"/>
  <c r="N931" s="1"/>
  <c r="P931" s="1"/>
  <c r="L932"/>
  <c r="N932" s="1"/>
  <c r="P932" s="1"/>
  <c r="L933"/>
  <c r="N933" s="1"/>
  <c r="P933" s="1"/>
  <c r="L934"/>
  <c r="N934" s="1"/>
  <c r="P934" s="1"/>
  <c r="L935"/>
  <c r="N935" s="1"/>
  <c r="P935" s="1"/>
  <c r="L936"/>
  <c r="N936" s="1"/>
  <c r="P936" s="1"/>
  <c r="L937"/>
  <c r="N937" s="1"/>
  <c r="P937" s="1"/>
  <c r="L938"/>
  <c r="N938" s="1"/>
  <c r="P938" s="1"/>
  <c r="L939"/>
  <c r="N939" s="1"/>
  <c r="P939" s="1"/>
  <c r="L940"/>
  <c r="N940" s="1"/>
  <c r="P940" s="1"/>
  <c r="L941"/>
  <c r="N941" s="1"/>
  <c r="P941" s="1"/>
  <c r="L942"/>
  <c r="N942" s="1"/>
  <c r="P942" s="1"/>
  <c r="L943"/>
  <c r="N943" s="1"/>
  <c r="P943" s="1"/>
  <c r="L944"/>
  <c r="N944" s="1"/>
  <c r="P944" s="1"/>
  <c r="L945"/>
  <c r="N945" s="1"/>
  <c r="P945" s="1"/>
  <c r="L946"/>
  <c r="N946" s="1"/>
  <c r="P946" s="1"/>
  <c r="L947"/>
  <c r="N947" s="1"/>
  <c r="P947" s="1"/>
  <c r="L948"/>
  <c r="N948" s="1"/>
  <c r="P948" s="1"/>
  <c r="L949"/>
  <c r="N949" s="1"/>
  <c r="P949" s="1"/>
  <c r="L950"/>
  <c r="N950" s="1"/>
  <c r="P950" s="1"/>
  <c r="L951"/>
  <c r="N951" s="1"/>
  <c r="P951" s="1"/>
  <c r="L952"/>
  <c r="N952" s="1"/>
  <c r="P952" s="1"/>
  <c r="L953"/>
  <c r="N953" s="1"/>
  <c r="P953" s="1"/>
  <c r="L954"/>
  <c r="N954" s="1"/>
  <c r="P954" s="1"/>
  <c r="L955"/>
  <c r="N955" s="1"/>
  <c r="P955" s="1"/>
  <c r="L956"/>
  <c r="N956" s="1"/>
  <c r="P956" s="1"/>
  <c r="L957"/>
  <c r="N957" s="1"/>
  <c r="P957" s="1"/>
  <c r="L958"/>
  <c r="N958" s="1"/>
  <c r="P958" s="1"/>
  <c r="L959"/>
  <c r="N959" s="1"/>
  <c r="P959" s="1"/>
  <c r="L960"/>
  <c r="N960" s="1"/>
  <c r="P960" s="1"/>
  <c r="L961"/>
  <c r="N961" s="1"/>
  <c r="P961" s="1"/>
  <c r="L962"/>
  <c r="N962" s="1"/>
  <c r="P962" s="1"/>
  <c r="L963"/>
  <c r="N963" s="1"/>
  <c r="P963" s="1"/>
  <c r="L964"/>
  <c r="N964" s="1"/>
  <c r="P964" s="1"/>
  <c r="L965"/>
  <c r="N965" s="1"/>
  <c r="P965" s="1"/>
  <c r="L966"/>
  <c r="N966" s="1"/>
  <c r="P966" s="1"/>
  <c r="L967"/>
  <c r="N967" s="1"/>
  <c r="P967" s="1"/>
  <c r="L968"/>
  <c r="N968" s="1"/>
  <c r="P968" s="1"/>
  <c r="L969"/>
  <c r="N969" s="1"/>
  <c r="P969" s="1"/>
  <c r="L970"/>
  <c r="N970" s="1"/>
  <c r="P970" s="1"/>
  <c r="L971"/>
  <c r="N971" s="1"/>
  <c r="P971" s="1"/>
  <c r="L972"/>
  <c r="N972" s="1"/>
  <c r="P972" s="1"/>
  <c r="L973"/>
  <c r="N973" s="1"/>
  <c r="P973" s="1"/>
  <c r="L974"/>
  <c r="N974" s="1"/>
  <c r="P974" s="1"/>
  <c r="L975"/>
  <c r="N975" s="1"/>
  <c r="P975" s="1"/>
  <c r="L976"/>
  <c r="N976" s="1"/>
  <c r="P976" s="1"/>
  <c r="L977"/>
  <c r="N977" s="1"/>
  <c r="P977" s="1"/>
  <c r="L978"/>
  <c r="N978" s="1"/>
  <c r="P978" s="1"/>
  <c r="L979"/>
  <c r="N979" s="1"/>
  <c r="P979" s="1"/>
  <c r="L980"/>
  <c r="N980" s="1"/>
  <c r="P980" s="1"/>
  <c r="L981"/>
  <c r="N981" s="1"/>
  <c r="P981" s="1"/>
  <c r="L982"/>
  <c r="N982" s="1"/>
  <c r="P982" s="1"/>
  <c r="L983"/>
  <c r="N983" s="1"/>
  <c r="P983" s="1"/>
  <c r="L984"/>
  <c r="N984" s="1"/>
  <c r="P984" s="1"/>
  <c r="L985"/>
  <c r="N985" s="1"/>
  <c r="P985" s="1"/>
  <c r="L986"/>
  <c r="N986" s="1"/>
  <c r="P986" s="1"/>
  <c r="L987"/>
  <c r="N987" s="1"/>
  <c r="P987" s="1"/>
  <c r="L988"/>
  <c r="N988" s="1"/>
  <c r="P988" s="1"/>
  <c r="L989"/>
  <c r="N989" s="1"/>
  <c r="P989" s="1"/>
  <c r="L990"/>
  <c r="N990" s="1"/>
  <c r="P990" s="1"/>
  <c r="L991"/>
  <c r="N991" s="1"/>
  <c r="P991" s="1"/>
  <c r="L992"/>
  <c r="N992" s="1"/>
  <c r="P992" s="1"/>
  <c r="L993"/>
  <c r="N993" s="1"/>
  <c r="P993" s="1"/>
  <c r="L994"/>
  <c r="N994" s="1"/>
  <c r="P994" s="1"/>
  <c r="L995"/>
  <c r="N995" s="1"/>
  <c r="P995" s="1"/>
  <c r="L996"/>
  <c r="N996" s="1"/>
  <c r="P996" s="1"/>
  <c r="L997"/>
  <c r="N997" s="1"/>
  <c r="P997" s="1"/>
  <c r="L998"/>
  <c r="N998" s="1"/>
  <c r="P998" s="1"/>
  <c r="L999"/>
  <c r="N999" s="1"/>
  <c r="P999" s="1"/>
  <c r="L1000"/>
  <c r="N1000" s="1"/>
  <c r="P1000" s="1"/>
  <c r="L1001"/>
  <c r="N1001" s="1"/>
  <c r="P1001" s="1"/>
  <c r="L1002"/>
  <c r="N1002" s="1"/>
  <c r="P1002" s="1"/>
  <c r="L1003"/>
  <c r="N1003" s="1"/>
  <c r="P1003" s="1"/>
  <c r="L1004"/>
  <c r="N1004" s="1"/>
  <c r="P1004" s="1"/>
  <c r="L1005"/>
  <c r="N1005" s="1"/>
  <c r="P1005" s="1"/>
  <c r="N10" l="1"/>
  <c r="P10" s="1"/>
  <c r="AJ990"/>
  <c r="AK990" s="1"/>
  <c r="AJ986"/>
  <c r="AK986" s="1"/>
  <c r="AJ970"/>
  <c r="AK970" s="1"/>
  <c r="AJ966"/>
  <c r="AK966" s="1"/>
  <c r="AJ954"/>
  <c r="AK954" s="1"/>
  <c r="AJ946"/>
  <c r="AK946" s="1"/>
  <c r="AJ942"/>
  <c r="AK942" s="1"/>
  <c r="AJ938"/>
  <c r="AK938" s="1"/>
  <c r="AJ926"/>
  <c r="AK926" s="1"/>
  <c r="AJ918"/>
  <c r="AK918" s="1"/>
  <c r="AJ914"/>
  <c r="AK914" s="1"/>
  <c r="AJ910"/>
  <c r="AK910" s="1"/>
  <c r="AJ894"/>
  <c r="AK894" s="1"/>
  <c r="AJ890"/>
  <c r="AK890" s="1"/>
  <c r="AJ878"/>
  <c r="AK878" s="1"/>
  <c r="AJ874"/>
  <c r="AK874" s="1"/>
  <c r="AJ870"/>
  <c r="AK870" s="1"/>
  <c r="AJ862"/>
  <c r="AK862" s="1"/>
  <c r="AJ858"/>
  <c r="AK858" s="1"/>
  <c r="AJ854"/>
  <c r="AK854" s="1"/>
  <c r="AJ850"/>
  <c r="AK850" s="1"/>
  <c r="AJ846"/>
  <c r="AK846" s="1"/>
  <c r="AJ845"/>
  <c r="AK845" s="1"/>
  <c r="AJ838"/>
  <c r="AK838" s="1"/>
  <c r="AJ834"/>
  <c r="AK834" s="1"/>
  <c r="AJ830"/>
  <c r="AK830" s="1"/>
  <c r="AJ826"/>
  <c r="AK826" s="1"/>
  <c r="AJ822"/>
  <c r="AK822" s="1"/>
  <c r="AJ818"/>
  <c r="AK818" s="1"/>
  <c r="AJ814"/>
  <c r="AK814" s="1"/>
  <c r="AJ813"/>
  <c r="AK813" s="1"/>
  <c r="AJ798"/>
  <c r="AK798" s="1"/>
  <c r="AJ794"/>
  <c r="AK794" s="1"/>
  <c r="AJ790"/>
  <c r="AK790" s="1"/>
  <c r="AJ778"/>
  <c r="AK778" s="1"/>
  <c r="AJ774"/>
  <c r="AK774" s="1"/>
  <c r="AJ766"/>
  <c r="AK766" s="1"/>
  <c r="AJ765"/>
  <c r="AK765" s="1"/>
  <c r="AJ746"/>
  <c r="AK746" s="1"/>
  <c r="AJ726"/>
  <c r="AK726" s="1"/>
  <c r="AJ722"/>
  <c r="AK722" s="1"/>
  <c r="AJ718"/>
  <c r="AK718" s="1"/>
  <c r="AJ717"/>
  <c r="AK717" s="1"/>
  <c r="AJ714"/>
  <c r="AK714" s="1"/>
  <c r="AJ701"/>
  <c r="AK701" s="1"/>
  <c r="AJ698"/>
  <c r="AK698" s="1"/>
  <c r="AJ694"/>
  <c r="AK694" s="1"/>
  <c r="AJ690"/>
  <c r="AK690" s="1"/>
  <c r="AJ686"/>
  <c r="AK686" s="1"/>
  <c r="AJ685"/>
  <c r="AK685" s="1"/>
  <c r="AJ674"/>
  <c r="AK674" s="1"/>
  <c r="AJ662"/>
  <c r="AK662" s="1"/>
  <c r="AJ654"/>
  <c r="AK654" s="1"/>
  <c r="AJ653"/>
  <c r="AK653" s="1"/>
  <c r="AJ650"/>
  <c r="AK650" s="1"/>
  <c r="AJ646"/>
  <c r="AK646" s="1"/>
  <c r="AJ638"/>
  <c r="AK638" s="1"/>
  <c r="AJ634"/>
  <c r="AK634" s="1"/>
  <c r="AJ630"/>
  <c r="AK630" s="1"/>
  <c r="AJ626"/>
  <c r="AK626" s="1"/>
  <c r="AJ622"/>
  <c r="AK622" s="1"/>
  <c r="AJ621"/>
  <c r="AK621" s="1"/>
  <c r="AJ602"/>
  <c r="AK602" s="1"/>
  <c r="AJ598"/>
  <c r="AK598" s="1"/>
  <c r="AJ594"/>
  <c r="AK594" s="1"/>
  <c r="AJ590"/>
  <c r="AK590" s="1"/>
  <c r="AJ570"/>
  <c r="AK570" s="1"/>
  <c r="AJ562"/>
  <c r="AK562" s="1"/>
  <c r="AJ554"/>
  <c r="AK554" s="1"/>
  <c r="AJ550"/>
  <c r="AK550" s="1"/>
  <c r="AJ546"/>
  <c r="AK546" s="1"/>
  <c r="AJ538"/>
  <c r="AK538" s="1"/>
  <c r="AJ534"/>
  <c r="AK534" s="1"/>
  <c r="AJ530"/>
  <c r="AK530" s="1"/>
  <c r="AJ526"/>
  <c r="AK526" s="1"/>
  <c r="AJ525"/>
  <c r="AK525" s="1"/>
  <c r="AJ522"/>
  <c r="AK522" s="1"/>
  <c r="AJ518"/>
  <c r="AK518" s="1"/>
  <c r="AJ514"/>
  <c r="AK514" s="1"/>
  <c r="AJ510"/>
  <c r="AK510" s="1"/>
  <c r="AJ490"/>
  <c r="AK490" s="1"/>
  <c r="AJ470"/>
  <c r="AK470" s="1"/>
  <c r="AJ455"/>
  <c r="AK455" s="1"/>
  <c r="AJ454"/>
  <c r="AK454" s="1"/>
  <c r="AJ450"/>
  <c r="AK450" s="1"/>
  <c r="AJ446"/>
  <c r="AK446" s="1"/>
  <c r="AJ442"/>
  <c r="AK442" s="1"/>
  <c r="AJ438"/>
  <c r="AK438" s="1"/>
  <c r="AJ434"/>
  <c r="AK434" s="1"/>
  <c r="AJ433"/>
  <c r="AK433" s="1"/>
  <c r="AJ430"/>
  <c r="AK430" s="1"/>
  <c r="AJ422"/>
  <c r="AK422" s="1"/>
  <c r="AJ418"/>
  <c r="AK418" s="1"/>
  <c r="AJ412"/>
  <c r="AK412" s="1"/>
  <c r="AJ391"/>
  <c r="AK391" s="1"/>
  <c r="AJ382"/>
  <c r="AK382" s="1"/>
  <c r="AJ366"/>
  <c r="AK366" s="1"/>
  <c r="AJ362"/>
  <c r="AK362" s="1"/>
  <c r="AJ358"/>
  <c r="AK358" s="1"/>
  <c r="AJ342"/>
  <c r="AK342" s="1"/>
  <c r="AJ338"/>
  <c r="AK338" s="1"/>
  <c r="AJ334"/>
  <c r="AK334" s="1"/>
  <c r="AJ330"/>
  <c r="AK330" s="1"/>
  <c r="AJ326"/>
  <c r="AK326" s="1"/>
  <c r="AJ310"/>
  <c r="AK310" s="1"/>
  <c r="AJ302"/>
  <c r="AK302" s="1"/>
  <c r="AJ294"/>
  <c r="AK294" s="1"/>
  <c r="AJ287"/>
  <c r="AK287" s="1"/>
  <c r="AJ286"/>
  <c r="AK286" s="1"/>
  <c r="AJ274"/>
  <c r="AK274" s="1"/>
  <c r="AJ266"/>
  <c r="AK266" s="1"/>
  <c r="AJ262"/>
  <c r="AK262" s="1"/>
  <c r="AJ259"/>
  <c r="AK259" s="1"/>
  <c r="AJ254"/>
  <c r="AK254" s="1"/>
  <c r="AJ250"/>
  <c r="AK250" s="1"/>
  <c r="AJ246"/>
  <c r="AK246" s="1"/>
  <c r="AJ244"/>
  <c r="AK244" s="1"/>
  <c r="AJ242"/>
  <c r="AK242" s="1"/>
  <c r="AJ238"/>
  <c r="AK238" s="1"/>
  <c r="AJ236"/>
  <c r="AK236" s="1"/>
  <c r="AJ234"/>
  <c r="AK234" s="1"/>
  <c r="AJ231"/>
  <c r="AK231" s="1"/>
  <c r="AJ206"/>
  <c r="AK206" s="1"/>
  <c r="AJ202"/>
  <c r="AK202" s="1"/>
  <c r="AJ194"/>
  <c r="AK194" s="1"/>
  <c r="AJ186"/>
  <c r="AK186" s="1"/>
  <c r="AJ182"/>
  <c r="AK182" s="1"/>
  <c r="AJ178"/>
  <c r="AK178" s="1"/>
  <c r="AJ174"/>
  <c r="AK174" s="1"/>
  <c r="AJ170"/>
  <c r="AK170" s="1"/>
  <c r="AJ164"/>
  <c r="AK164" s="1"/>
  <c r="AJ162"/>
  <c r="AK162" s="1"/>
  <c r="AJ884"/>
  <c r="AK884" s="1"/>
  <c r="AJ852"/>
  <c r="AK852" s="1"/>
  <c r="AJ820"/>
  <c r="AK820" s="1"/>
  <c r="AJ809"/>
  <c r="AK809" s="1"/>
  <c r="AJ788"/>
  <c r="AK788" s="1"/>
  <c r="AJ776"/>
  <c r="AK776" s="1"/>
  <c r="AJ760"/>
  <c r="AK760" s="1"/>
  <c r="AJ744"/>
  <c r="AK744" s="1"/>
  <c r="AJ728"/>
  <c r="AK728" s="1"/>
  <c r="AJ712"/>
  <c r="AK712" s="1"/>
  <c r="AJ696"/>
  <c r="AK696" s="1"/>
  <c r="AJ680"/>
  <c r="AK680" s="1"/>
  <c r="AJ664"/>
  <c r="AK664" s="1"/>
  <c r="AJ648"/>
  <c r="AK648" s="1"/>
  <c r="AJ632"/>
  <c r="AK632" s="1"/>
  <c r="AJ616"/>
  <c r="AK616" s="1"/>
  <c r="AJ600"/>
  <c r="AK600" s="1"/>
  <c r="AJ584"/>
  <c r="AK584" s="1"/>
  <c r="AJ568"/>
  <c r="AK568" s="1"/>
  <c r="AJ552"/>
  <c r="AK552" s="1"/>
  <c r="AJ536"/>
  <c r="AK536" s="1"/>
  <c r="AJ520"/>
  <c r="AK520" s="1"/>
  <c r="AJ504"/>
  <c r="AK504" s="1"/>
  <c r="AJ488"/>
  <c r="AK488" s="1"/>
  <c r="AJ469"/>
  <c r="AK469" s="1"/>
  <c r="AJ459"/>
  <c r="AK459" s="1"/>
  <c r="AJ448"/>
  <c r="AK448" s="1"/>
  <c r="AJ427"/>
  <c r="AK427" s="1"/>
  <c r="AJ423"/>
  <c r="AK423" s="1"/>
  <c r="AJ405"/>
  <c r="AK405" s="1"/>
  <c r="AJ395"/>
  <c r="AK395" s="1"/>
  <c r="AJ384"/>
  <c r="AK384" s="1"/>
  <c r="AJ363"/>
  <c r="AK363" s="1"/>
  <c r="AJ359"/>
  <c r="AK359" s="1"/>
  <c r="AJ335"/>
  <c r="AK335" s="1"/>
  <c r="AJ307"/>
  <c r="AK307" s="1"/>
  <c r="AJ279"/>
  <c r="AK279" s="1"/>
  <c r="AJ1002"/>
  <c r="AK1002" s="1"/>
  <c r="AJ998"/>
  <c r="AK998" s="1"/>
  <c r="AJ994"/>
  <c r="AK994" s="1"/>
  <c r="AJ982"/>
  <c r="AK982" s="1"/>
  <c r="AJ978"/>
  <c r="AK978" s="1"/>
  <c r="AJ974"/>
  <c r="AK974" s="1"/>
  <c r="AJ962"/>
  <c r="AK962" s="1"/>
  <c r="AJ958"/>
  <c r="AK958" s="1"/>
  <c r="AJ950"/>
  <c r="AK950" s="1"/>
  <c r="AJ934"/>
  <c r="AK934" s="1"/>
  <c r="AJ930"/>
  <c r="AK930" s="1"/>
  <c r="AJ922"/>
  <c r="AK922" s="1"/>
  <c r="AJ906"/>
  <c r="AK906" s="1"/>
  <c r="AJ902"/>
  <c r="AK902" s="1"/>
  <c r="AJ886"/>
  <c r="AK886" s="1"/>
  <c r="AJ882"/>
  <c r="AK882" s="1"/>
  <c r="AJ842"/>
  <c r="AK842" s="1"/>
  <c r="AJ824"/>
  <c r="AK824" s="1"/>
  <c r="AJ810"/>
  <c r="AK810" s="1"/>
  <c r="AJ806"/>
  <c r="AK806" s="1"/>
  <c r="AJ802"/>
  <c r="AK802" s="1"/>
  <c r="AJ792"/>
  <c r="AK792" s="1"/>
  <c r="AJ786"/>
  <c r="AK786" s="1"/>
  <c r="AJ782"/>
  <c r="AK782" s="1"/>
  <c r="AJ781"/>
  <c r="AK781" s="1"/>
  <c r="AJ770"/>
  <c r="AK770" s="1"/>
  <c r="AJ762"/>
  <c r="AK762" s="1"/>
  <c r="AJ758"/>
  <c r="AK758" s="1"/>
  <c r="AJ754"/>
  <c r="AK754" s="1"/>
  <c r="AJ750"/>
  <c r="AK750" s="1"/>
  <c r="AJ749"/>
  <c r="AK749" s="1"/>
  <c r="AJ742"/>
  <c r="AK742" s="1"/>
  <c r="AJ738"/>
  <c r="AK738" s="1"/>
  <c r="AJ734"/>
  <c r="AK734" s="1"/>
  <c r="AJ730"/>
  <c r="AK730" s="1"/>
  <c r="AJ710"/>
  <c r="AK710" s="1"/>
  <c r="AJ706"/>
  <c r="AK706" s="1"/>
  <c r="AJ702"/>
  <c r="AK702" s="1"/>
  <c r="AJ682"/>
  <c r="AK682" s="1"/>
  <c r="AJ678"/>
  <c r="AK678" s="1"/>
  <c r="AJ670"/>
  <c r="AK670" s="1"/>
  <c r="AJ666"/>
  <c r="AK666" s="1"/>
  <c r="AJ658"/>
  <c r="AK658" s="1"/>
  <c r="AJ642"/>
  <c r="AK642" s="1"/>
  <c r="AJ618"/>
  <c r="AK618" s="1"/>
  <c r="AJ614"/>
  <c r="AK614" s="1"/>
  <c r="AJ610"/>
  <c r="AK610" s="1"/>
  <c r="AJ606"/>
  <c r="AK606" s="1"/>
  <c r="AJ605"/>
  <c r="AK605" s="1"/>
  <c r="AJ586"/>
  <c r="AK586" s="1"/>
  <c r="AJ582"/>
  <c r="AK582" s="1"/>
  <c r="AJ578"/>
  <c r="AK578" s="1"/>
  <c r="AJ574"/>
  <c r="AK574" s="1"/>
  <c r="AJ573"/>
  <c r="AK573" s="1"/>
  <c r="AJ566"/>
  <c r="AK566" s="1"/>
  <c r="AJ558"/>
  <c r="AK558" s="1"/>
  <c r="AJ542"/>
  <c r="AK542" s="1"/>
  <c r="AJ509"/>
  <c r="AK509" s="1"/>
  <c r="AJ506"/>
  <c r="AK506" s="1"/>
  <c r="AJ502"/>
  <c r="AK502" s="1"/>
  <c r="AJ498"/>
  <c r="AK498" s="1"/>
  <c r="AJ494"/>
  <c r="AK494" s="1"/>
  <c r="AJ493"/>
  <c r="AK493" s="1"/>
  <c r="AJ486"/>
  <c r="AK486" s="1"/>
  <c r="AJ482"/>
  <c r="AK482" s="1"/>
  <c r="AJ478"/>
  <c r="AK478" s="1"/>
  <c r="AJ476"/>
  <c r="AK476" s="1"/>
  <c r="AJ474"/>
  <c r="AK474" s="1"/>
  <c r="AJ466"/>
  <c r="AK466" s="1"/>
  <c r="AJ462"/>
  <c r="AK462" s="1"/>
  <c r="AJ458"/>
  <c r="AK458" s="1"/>
  <c r="AJ426"/>
  <c r="AK426" s="1"/>
  <c r="AJ414"/>
  <c r="AK414" s="1"/>
  <c r="AJ410"/>
  <c r="AK410" s="1"/>
  <c r="AJ406"/>
  <c r="AK406" s="1"/>
  <c r="AJ402"/>
  <c r="AK402" s="1"/>
  <c r="AJ398"/>
  <c r="AK398" s="1"/>
  <c r="AJ394"/>
  <c r="AK394" s="1"/>
  <c r="AJ390"/>
  <c r="AK390" s="1"/>
  <c r="AJ386"/>
  <c r="AK386" s="1"/>
  <c r="AJ378"/>
  <c r="AK378" s="1"/>
  <c r="AJ374"/>
  <c r="AK374" s="1"/>
  <c r="AJ370"/>
  <c r="AK370" s="1"/>
  <c r="AJ354"/>
  <c r="AK354" s="1"/>
  <c r="AJ350"/>
  <c r="AK350" s="1"/>
  <c r="AJ346"/>
  <c r="AK346" s="1"/>
  <c r="AJ344"/>
  <c r="AK344" s="1"/>
  <c r="AJ322"/>
  <c r="AK322" s="1"/>
  <c r="AJ318"/>
  <c r="AK318" s="1"/>
  <c r="AJ316"/>
  <c r="AK316" s="1"/>
  <c r="AJ314"/>
  <c r="AK314" s="1"/>
  <c r="AJ306"/>
  <c r="AK306" s="1"/>
  <c r="AJ298"/>
  <c r="AK298" s="1"/>
  <c r="AJ290"/>
  <c r="AK290" s="1"/>
  <c r="AJ282"/>
  <c r="AK282" s="1"/>
  <c r="AJ278"/>
  <c r="AK278" s="1"/>
  <c r="AJ270"/>
  <c r="AK270" s="1"/>
  <c r="AJ264"/>
  <c r="AK264" s="1"/>
  <c r="AJ258"/>
  <c r="AK258" s="1"/>
  <c r="AJ230"/>
  <c r="AK230" s="1"/>
  <c r="AJ226"/>
  <c r="AK226" s="1"/>
  <c r="AJ222"/>
  <c r="AK222" s="1"/>
  <c r="AJ218"/>
  <c r="AK218" s="1"/>
  <c r="AJ216"/>
  <c r="AK216" s="1"/>
  <c r="AJ214"/>
  <c r="AK214" s="1"/>
  <c r="AJ210"/>
  <c r="AK210" s="1"/>
  <c r="AJ207"/>
  <c r="AK207" s="1"/>
  <c r="AJ198"/>
  <c r="AK198" s="1"/>
  <c r="AJ190"/>
  <c r="AK190" s="1"/>
  <c r="AJ188"/>
  <c r="AK188" s="1"/>
  <c r="AJ179"/>
  <c r="AK179" s="1"/>
  <c r="AJ159"/>
  <c r="AK159" s="1"/>
  <c r="AJ158"/>
  <c r="AK158" s="1"/>
  <c r="AJ154"/>
  <c r="AK154" s="1"/>
  <c r="AJ150"/>
  <c r="AK150" s="1"/>
  <c r="AJ146"/>
  <c r="AK146" s="1"/>
  <c r="AJ142"/>
  <c r="AK142" s="1"/>
  <c r="AJ138"/>
  <c r="AK138" s="1"/>
  <c r="AJ134"/>
  <c r="AK134" s="1"/>
  <c r="AJ130"/>
  <c r="AK130" s="1"/>
  <c r="AJ127"/>
  <c r="AK127" s="1"/>
  <c r="AJ126"/>
  <c r="AK126" s="1"/>
  <c r="AJ122"/>
  <c r="AK122" s="1"/>
  <c r="AJ119"/>
  <c r="AK119" s="1"/>
  <c r="AJ118"/>
  <c r="AK118" s="1"/>
  <c r="AJ114"/>
  <c r="AK114" s="1"/>
  <c r="AJ110"/>
  <c r="AK110" s="1"/>
  <c r="AJ106"/>
  <c r="AK106" s="1"/>
  <c r="AJ102"/>
  <c r="AK102" s="1"/>
  <c r="AJ98"/>
  <c r="AK98" s="1"/>
  <c r="AJ94"/>
  <c r="AK94" s="1"/>
  <c r="AJ90"/>
  <c r="AK90" s="1"/>
  <c r="AJ86"/>
  <c r="AK86" s="1"/>
  <c r="AJ82"/>
  <c r="AK82" s="1"/>
  <c r="AJ78"/>
  <c r="AK78" s="1"/>
  <c r="AJ74"/>
  <c r="AK74" s="1"/>
  <c r="AJ70"/>
  <c r="AK70" s="1"/>
  <c r="AJ66"/>
  <c r="AK66" s="1"/>
  <c r="AJ63"/>
  <c r="AK63" s="1"/>
  <c r="AJ62"/>
  <c r="AK62" s="1"/>
  <c r="AJ58"/>
  <c r="AK58" s="1"/>
  <c r="AJ55"/>
  <c r="AK55" s="1"/>
  <c r="AJ54"/>
  <c r="AK54" s="1"/>
  <c r="AJ50"/>
  <c r="AK50" s="1"/>
  <c r="AJ46"/>
  <c r="AK46" s="1"/>
  <c r="AJ42"/>
  <c r="AK42" s="1"/>
  <c r="AJ38"/>
  <c r="AK38" s="1"/>
  <c r="AJ34"/>
  <c r="AK34" s="1"/>
  <c r="AJ31"/>
  <c r="AK31" s="1"/>
  <c r="AJ30"/>
  <c r="AK30" s="1"/>
  <c r="AJ26"/>
  <c r="AK26" s="1"/>
  <c r="AJ22"/>
  <c r="AK22" s="1"/>
  <c r="AJ1003"/>
  <c r="AK1003" s="1"/>
  <c r="AJ999"/>
  <c r="AK999" s="1"/>
  <c r="AJ991"/>
  <c r="AK991" s="1"/>
  <c r="AJ987"/>
  <c r="AK987" s="1"/>
  <c r="AJ983"/>
  <c r="AK983" s="1"/>
  <c r="AJ971"/>
  <c r="AK971" s="1"/>
  <c r="AJ963"/>
  <c r="AK963" s="1"/>
  <c r="AJ959"/>
  <c r="AK959" s="1"/>
  <c r="AJ947"/>
  <c r="AK947" s="1"/>
  <c r="AJ927"/>
  <c r="AK927" s="1"/>
  <c r="AJ923"/>
  <c r="AK923" s="1"/>
  <c r="AJ919"/>
  <c r="AK919" s="1"/>
  <c r="AJ915"/>
  <c r="AK915" s="1"/>
  <c r="AJ911"/>
  <c r="AK911" s="1"/>
  <c r="AJ899"/>
  <c r="AK899" s="1"/>
  <c r="AJ895"/>
  <c r="AK895" s="1"/>
  <c r="AJ883"/>
  <c r="AK883" s="1"/>
  <c r="AJ879"/>
  <c r="AK879" s="1"/>
  <c r="AJ875"/>
  <c r="AK875" s="1"/>
  <c r="AJ871"/>
  <c r="AK871" s="1"/>
  <c r="AJ867"/>
  <c r="AK867" s="1"/>
  <c r="AJ863"/>
  <c r="AK863" s="1"/>
  <c r="AJ855"/>
  <c r="AK855" s="1"/>
  <c r="AJ851"/>
  <c r="AK851" s="1"/>
  <c r="AJ843"/>
  <c r="AK843" s="1"/>
  <c r="AJ839"/>
  <c r="AK839" s="1"/>
  <c r="AJ815"/>
  <c r="AK815" s="1"/>
  <c r="AJ811"/>
  <c r="AK811" s="1"/>
  <c r="AJ799"/>
  <c r="AK799" s="1"/>
  <c r="AJ795"/>
  <c r="AK795" s="1"/>
  <c r="AJ775"/>
  <c r="AK775" s="1"/>
  <c r="AJ771"/>
  <c r="AK771" s="1"/>
  <c r="AJ767"/>
  <c r="AK767" s="1"/>
  <c r="AJ763"/>
  <c r="AK763" s="1"/>
  <c r="AJ759"/>
  <c r="AK759" s="1"/>
  <c r="AJ755"/>
  <c r="AK755" s="1"/>
  <c r="AJ747"/>
  <c r="AK747" s="1"/>
  <c r="AJ739"/>
  <c r="AK739" s="1"/>
  <c r="AJ735"/>
  <c r="AK735" s="1"/>
  <c r="AJ731"/>
  <c r="AK731" s="1"/>
  <c r="AJ727"/>
  <c r="AK727" s="1"/>
  <c r="AJ719"/>
  <c r="AK719" s="1"/>
  <c r="AJ711"/>
  <c r="AK711" s="1"/>
  <c r="AJ703"/>
  <c r="AK703" s="1"/>
  <c r="AJ699"/>
  <c r="AK699" s="1"/>
  <c r="AJ695"/>
  <c r="AK695" s="1"/>
  <c r="AJ687"/>
  <c r="AK687" s="1"/>
  <c r="AJ679"/>
  <c r="AK679" s="1"/>
  <c r="AJ671"/>
  <c r="AK671" s="1"/>
  <c r="AJ667"/>
  <c r="AK667" s="1"/>
  <c r="AJ659"/>
  <c r="AK659" s="1"/>
  <c r="AJ651"/>
  <c r="AK651" s="1"/>
  <c r="AJ647"/>
  <c r="AK647" s="1"/>
  <c r="AJ639"/>
  <c r="AK639" s="1"/>
  <c r="AJ631"/>
  <c r="AK631" s="1"/>
  <c r="AJ623"/>
  <c r="AK623" s="1"/>
  <c r="AJ619"/>
  <c r="AK619" s="1"/>
  <c r="AJ611"/>
  <c r="AK611" s="1"/>
  <c r="AJ607"/>
  <c r="AK607" s="1"/>
  <c r="AJ603"/>
  <c r="AK603" s="1"/>
  <c r="AJ595"/>
  <c r="AK595" s="1"/>
  <c r="AJ587"/>
  <c r="AK587" s="1"/>
  <c r="AJ583"/>
  <c r="AK583" s="1"/>
  <c r="AJ575"/>
  <c r="AK575" s="1"/>
  <c r="AJ567"/>
  <c r="AK567" s="1"/>
  <c r="AJ563"/>
  <c r="AK563" s="1"/>
  <c r="AJ555"/>
  <c r="AK555" s="1"/>
  <c r="AJ551"/>
  <c r="AK551" s="1"/>
  <c r="AJ547"/>
  <c r="AK547" s="1"/>
  <c r="AJ543"/>
  <c r="AK543" s="1"/>
  <c r="AJ539"/>
  <c r="AK539" s="1"/>
  <c r="AJ535"/>
  <c r="AK535" s="1"/>
  <c r="AJ527"/>
  <c r="AK527" s="1"/>
  <c r="AJ523"/>
  <c r="AK523" s="1"/>
  <c r="AJ519"/>
  <c r="AK519" s="1"/>
  <c r="AJ507"/>
  <c r="AK507" s="1"/>
  <c r="AJ901"/>
  <c r="AK901" s="1"/>
  <c r="AJ897"/>
  <c r="AK897" s="1"/>
  <c r="AJ885"/>
  <c r="AK885" s="1"/>
  <c r="AJ881"/>
  <c r="AK881" s="1"/>
  <c r="AJ869"/>
  <c r="AK869" s="1"/>
  <c r="AJ865"/>
  <c r="AK865" s="1"/>
  <c r="AJ853"/>
  <c r="AK853" s="1"/>
  <c r="AJ849"/>
  <c r="AK849" s="1"/>
  <c r="AJ837"/>
  <c r="AK837" s="1"/>
  <c r="AJ833"/>
  <c r="AK833" s="1"/>
  <c r="AJ821"/>
  <c r="AK821" s="1"/>
  <c r="AJ817"/>
  <c r="AK817" s="1"/>
  <c r="AJ805"/>
  <c r="AK805" s="1"/>
  <c r="AJ801"/>
  <c r="AK801" s="1"/>
  <c r="AJ789"/>
  <c r="AK789" s="1"/>
  <c r="AJ785"/>
  <c r="AK785" s="1"/>
  <c r="AJ777"/>
  <c r="AK777" s="1"/>
  <c r="AJ769"/>
  <c r="AK769" s="1"/>
  <c r="AJ761"/>
  <c r="AK761" s="1"/>
  <c r="AJ753"/>
  <c r="AK753" s="1"/>
  <c r="AJ745"/>
  <c r="AK745" s="1"/>
  <c r="AJ737"/>
  <c r="AK737" s="1"/>
  <c r="AJ729"/>
  <c r="AK729" s="1"/>
  <c r="AJ721"/>
  <c r="AK721" s="1"/>
  <c r="AJ713"/>
  <c r="AK713" s="1"/>
  <c r="AJ705"/>
  <c r="AK705" s="1"/>
  <c r="AJ697"/>
  <c r="AK697" s="1"/>
  <c r="AJ689"/>
  <c r="AK689" s="1"/>
  <c r="AJ681"/>
  <c r="AK681" s="1"/>
  <c r="AJ673"/>
  <c r="AK673" s="1"/>
  <c r="AJ665"/>
  <c r="AK665" s="1"/>
  <c r="AJ657"/>
  <c r="AK657" s="1"/>
  <c r="AJ649"/>
  <c r="AK649" s="1"/>
  <c r="AJ641"/>
  <c r="AK641" s="1"/>
  <c r="AJ633"/>
  <c r="AK633" s="1"/>
  <c r="AJ625"/>
  <c r="AK625" s="1"/>
  <c r="AJ617"/>
  <c r="AK617" s="1"/>
  <c r="AJ609"/>
  <c r="AK609" s="1"/>
  <c r="AJ601"/>
  <c r="AK601" s="1"/>
  <c r="AJ593"/>
  <c r="AK593" s="1"/>
  <c r="AJ585"/>
  <c r="AK585" s="1"/>
  <c r="AJ577"/>
  <c r="AK577" s="1"/>
  <c r="AJ569"/>
  <c r="AK569" s="1"/>
  <c r="AJ561"/>
  <c r="AK561" s="1"/>
  <c r="AJ553"/>
  <c r="AK553" s="1"/>
  <c r="AJ545"/>
  <c r="AK545" s="1"/>
  <c r="AJ537"/>
  <c r="AK537" s="1"/>
  <c r="AJ529"/>
  <c r="AK529" s="1"/>
  <c r="AJ521"/>
  <c r="AK521" s="1"/>
  <c r="AJ513"/>
  <c r="AK513" s="1"/>
  <c r="AJ505"/>
  <c r="AK505" s="1"/>
  <c r="AJ497"/>
  <c r="AK497" s="1"/>
  <c r="AJ489"/>
  <c r="AK489" s="1"/>
  <c r="AJ481"/>
  <c r="AK481" s="1"/>
  <c r="AJ477"/>
  <c r="AK477" s="1"/>
  <c r="AJ473"/>
  <c r="AK473" s="1"/>
  <c r="AJ461"/>
  <c r="AK461" s="1"/>
  <c r="AJ457"/>
  <c r="AK457" s="1"/>
  <c r="AJ453"/>
  <c r="AK453" s="1"/>
  <c r="AJ449"/>
  <c r="AK449" s="1"/>
  <c r="AJ445"/>
  <c r="AK445" s="1"/>
  <c r="AJ441"/>
  <c r="AK441" s="1"/>
  <c r="AJ429"/>
  <c r="AK429" s="1"/>
  <c r="AJ425"/>
  <c r="AK425" s="1"/>
  <c r="AJ421"/>
  <c r="AK421" s="1"/>
  <c r="AJ417"/>
  <c r="AK417" s="1"/>
  <c r="AJ413"/>
  <c r="AK413" s="1"/>
  <c r="AJ409"/>
  <c r="AK409" s="1"/>
  <c r="AJ397"/>
  <c r="AK397" s="1"/>
  <c r="AJ393"/>
  <c r="AK393" s="1"/>
  <c r="AJ389"/>
  <c r="AK389" s="1"/>
  <c r="AJ385"/>
  <c r="AK385" s="1"/>
  <c r="AJ381"/>
  <c r="AK381" s="1"/>
  <c r="AJ377"/>
  <c r="AK377" s="1"/>
  <c r="AJ365"/>
  <c r="AK365" s="1"/>
  <c r="AJ361"/>
  <c r="AK361" s="1"/>
  <c r="AJ357"/>
  <c r="AK357" s="1"/>
  <c r="AJ353"/>
  <c r="AK353" s="1"/>
  <c r="AJ349"/>
  <c r="AK349" s="1"/>
  <c r="AJ345"/>
  <c r="AK345" s="1"/>
  <c r="AJ341"/>
  <c r="AK341" s="1"/>
  <c r="AJ337"/>
  <c r="AK337" s="1"/>
  <c r="AJ333"/>
  <c r="AK333" s="1"/>
  <c r="AJ329"/>
  <c r="AK329" s="1"/>
  <c r="AJ325"/>
  <c r="AK325" s="1"/>
  <c r="AJ321"/>
  <c r="AK321" s="1"/>
  <c r="AJ317"/>
  <c r="AK317" s="1"/>
  <c r="AJ313"/>
  <c r="AK313" s="1"/>
  <c r="AJ309"/>
  <c r="AK309" s="1"/>
  <c r="AJ305"/>
  <c r="AK305" s="1"/>
  <c r="AJ301"/>
  <c r="AK301" s="1"/>
  <c r="AJ297"/>
  <c r="AK297" s="1"/>
  <c r="AJ293"/>
  <c r="AK293" s="1"/>
  <c r="AJ289"/>
  <c r="AK289" s="1"/>
  <c r="AJ285"/>
  <c r="AK285" s="1"/>
  <c r="AJ281"/>
  <c r="AK281" s="1"/>
  <c r="AJ277"/>
  <c r="AK277" s="1"/>
  <c r="AJ273"/>
  <c r="AK273" s="1"/>
  <c r="AJ269"/>
  <c r="AK269" s="1"/>
  <c r="AJ265"/>
  <c r="AK265" s="1"/>
  <c r="AJ261"/>
  <c r="AK261" s="1"/>
  <c r="AJ257"/>
  <c r="AK257" s="1"/>
  <c r="AJ253"/>
  <c r="AK253" s="1"/>
  <c r="AJ249"/>
  <c r="AK249" s="1"/>
  <c r="AJ245"/>
  <c r="AK245" s="1"/>
  <c r="AJ241"/>
  <c r="AK241" s="1"/>
  <c r="AJ237"/>
  <c r="AK237" s="1"/>
  <c r="AJ233"/>
  <c r="AK233" s="1"/>
  <c r="AJ229"/>
  <c r="AK229" s="1"/>
  <c r="AJ225"/>
  <c r="AK225" s="1"/>
  <c r="AJ221"/>
  <c r="AK221" s="1"/>
  <c r="AJ217"/>
  <c r="AK217" s="1"/>
  <c r="AJ213"/>
  <c r="AK213" s="1"/>
  <c r="AJ209"/>
  <c r="AK209" s="1"/>
  <c r="AJ205"/>
  <c r="AK205" s="1"/>
  <c r="AJ201"/>
  <c r="AK201" s="1"/>
  <c r="AJ197"/>
  <c r="AK197" s="1"/>
  <c r="AJ193"/>
  <c r="AK193" s="1"/>
  <c r="AJ189"/>
  <c r="AK189" s="1"/>
  <c r="AJ185"/>
  <c r="AK185" s="1"/>
  <c r="AJ181"/>
  <c r="AK181" s="1"/>
  <c r="AJ177"/>
  <c r="AK177" s="1"/>
  <c r="AJ173"/>
  <c r="AK173" s="1"/>
  <c r="AJ169"/>
  <c r="AK169" s="1"/>
  <c r="AJ165"/>
  <c r="AK165" s="1"/>
  <c r="AJ161"/>
  <c r="AK161" s="1"/>
  <c r="AJ157"/>
  <c r="AK157" s="1"/>
  <c r="AJ153"/>
  <c r="AK153" s="1"/>
  <c r="AJ149"/>
  <c r="AK149" s="1"/>
  <c r="AJ145"/>
  <c r="AK145" s="1"/>
  <c r="AJ141"/>
  <c r="AK141" s="1"/>
  <c r="AJ137"/>
  <c r="AK137" s="1"/>
  <c r="AJ133"/>
  <c r="AK133" s="1"/>
  <c r="AJ129"/>
  <c r="AK129" s="1"/>
  <c r="AJ125"/>
  <c r="AK125" s="1"/>
  <c r="AJ121"/>
  <c r="AK121" s="1"/>
  <c r="AJ117"/>
  <c r="AK117" s="1"/>
  <c r="AJ113"/>
  <c r="AK113" s="1"/>
  <c r="AJ109"/>
  <c r="AK109" s="1"/>
  <c r="AJ105"/>
  <c r="AK105" s="1"/>
  <c r="AJ101"/>
  <c r="AK101" s="1"/>
  <c r="AJ97"/>
  <c r="AK97" s="1"/>
  <c r="AJ93"/>
  <c r="AK93" s="1"/>
  <c r="AJ89"/>
  <c r="AK89" s="1"/>
  <c r="AJ85"/>
  <c r="AK85" s="1"/>
  <c r="AJ81"/>
  <c r="AK81" s="1"/>
  <c r="AJ77"/>
  <c r="AK77" s="1"/>
  <c r="AJ73"/>
  <c r="AK73" s="1"/>
  <c r="AJ69"/>
  <c r="AK69" s="1"/>
  <c r="AJ65"/>
  <c r="AK65" s="1"/>
  <c r="AJ61"/>
  <c r="AK61" s="1"/>
  <c r="AJ57"/>
  <c r="AK57" s="1"/>
  <c r="AJ53"/>
  <c r="AK53" s="1"/>
  <c r="AJ49"/>
  <c r="AK49" s="1"/>
  <c r="AJ45"/>
  <c r="AK45" s="1"/>
  <c r="AJ41"/>
  <c r="AK41" s="1"/>
  <c r="AJ37"/>
  <c r="AK37" s="1"/>
  <c r="AJ33"/>
  <c r="AK33" s="1"/>
  <c r="AJ29"/>
  <c r="AK29" s="1"/>
  <c r="AJ25"/>
  <c r="AK25" s="1"/>
  <c r="AJ21"/>
  <c r="AK21" s="1"/>
  <c r="AJ995"/>
  <c r="AK995" s="1"/>
  <c r="AJ979"/>
  <c r="AK979" s="1"/>
  <c r="AJ975"/>
  <c r="AK975" s="1"/>
  <c r="AJ967"/>
  <c r="AK967" s="1"/>
  <c r="AJ955"/>
  <c r="AK955" s="1"/>
  <c r="AJ951"/>
  <c r="AK951" s="1"/>
  <c r="AJ943"/>
  <c r="AK943" s="1"/>
  <c r="AJ939"/>
  <c r="AK939" s="1"/>
  <c r="AJ935"/>
  <c r="AK935" s="1"/>
  <c r="AJ931"/>
  <c r="AK931" s="1"/>
  <c r="AJ907"/>
  <c r="AK907" s="1"/>
  <c r="AJ903"/>
  <c r="AK903" s="1"/>
  <c r="AJ891"/>
  <c r="AK891" s="1"/>
  <c r="AJ887"/>
  <c r="AK887" s="1"/>
  <c r="AJ859"/>
  <c r="AK859" s="1"/>
  <c r="AJ847"/>
  <c r="AK847" s="1"/>
  <c r="AJ835"/>
  <c r="AK835" s="1"/>
  <c r="AJ831"/>
  <c r="AK831" s="1"/>
  <c r="AJ827"/>
  <c r="AK827" s="1"/>
  <c r="AJ823"/>
  <c r="AK823" s="1"/>
  <c r="AJ819"/>
  <c r="AK819" s="1"/>
  <c r="AJ807"/>
  <c r="AK807" s="1"/>
  <c r="AJ803"/>
  <c r="AK803" s="1"/>
  <c r="AJ791"/>
  <c r="AK791" s="1"/>
  <c r="AJ787"/>
  <c r="AK787" s="1"/>
  <c r="AJ783"/>
  <c r="AK783" s="1"/>
  <c r="AJ779"/>
  <c r="AK779" s="1"/>
  <c r="AJ751"/>
  <c r="AK751" s="1"/>
  <c r="AJ743"/>
  <c r="AK743" s="1"/>
  <c r="AJ723"/>
  <c r="AK723" s="1"/>
  <c r="AJ715"/>
  <c r="AK715" s="1"/>
  <c r="AJ707"/>
  <c r="AK707" s="1"/>
  <c r="AJ691"/>
  <c r="AK691" s="1"/>
  <c r="AJ683"/>
  <c r="AK683" s="1"/>
  <c r="AJ675"/>
  <c r="AK675" s="1"/>
  <c r="AJ663"/>
  <c r="AK663" s="1"/>
  <c r="AJ655"/>
  <c r="AK655" s="1"/>
  <c r="AJ643"/>
  <c r="AK643" s="1"/>
  <c r="AJ635"/>
  <c r="AK635" s="1"/>
  <c r="AJ627"/>
  <c r="AK627" s="1"/>
  <c r="AJ615"/>
  <c r="AK615" s="1"/>
  <c r="AJ599"/>
  <c r="AK599" s="1"/>
  <c r="AJ591"/>
  <c r="AK591" s="1"/>
  <c r="AJ579"/>
  <c r="AK579" s="1"/>
  <c r="AJ571"/>
  <c r="AK571" s="1"/>
  <c r="AJ559"/>
  <c r="AK559" s="1"/>
  <c r="AJ531"/>
  <c r="AK531" s="1"/>
  <c r="AJ515"/>
  <c r="AK515" s="1"/>
  <c r="AJ511"/>
  <c r="AK511" s="1"/>
  <c r="AJ503"/>
  <c r="AK503" s="1"/>
  <c r="AJ499"/>
  <c r="AK499" s="1"/>
  <c r="AJ495"/>
  <c r="AK495" s="1"/>
  <c r="AJ491"/>
  <c r="AK491" s="1"/>
  <c r="AJ487"/>
  <c r="AK487" s="1"/>
  <c r="AJ483"/>
  <c r="AK483" s="1"/>
  <c r="AJ479"/>
  <c r="AK479" s="1"/>
  <c r="AJ475"/>
  <c r="AK475" s="1"/>
  <c r="AJ471"/>
  <c r="AK471" s="1"/>
  <c r="AJ467"/>
  <c r="AK467" s="1"/>
  <c r="AJ463"/>
  <c r="AK463" s="1"/>
  <c r="AJ451"/>
  <c r="AK451" s="1"/>
  <c r="AJ447"/>
  <c r="AK447" s="1"/>
  <c r="AJ443"/>
  <c r="AK443" s="1"/>
  <c r="AJ439"/>
  <c r="AK439" s="1"/>
  <c r="AJ435"/>
  <c r="AK435" s="1"/>
  <c r="AJ431"/>
  <c r="AK431" s="1"/>
  <c r="AJ419"/>
  <c r="AK419" s="1"/>
  <c r="AJ415"/>
  <c r="AK415" s="1"/>
  <c r="AJ411"/>
  <c r="AK411" s="1"/>
  <c r="AJ407"/>
  <c r="AK407" s="1"/>
  <c r="AJ403"/>
  <c r="AK403" s="1"/>
  <c r="AJ399"/>
  <c r="AK399" s="1"/>
  <c r="AJ387"/>
  <c r="AK387" s="1"/>
  <c r="AJ383"/>
  <c r="AK383" s="1"/>
  <c r="AJ379"/>
  <c r="AK379" s="1"/>
  <c r="AJ375"/>
  <c r="AK375" s="1"/>
  <c r="AJ371"/>
  <c r="AK371" s="1"/>
  <c r="AJ367"/>
  <c r="AK367" s="1"/>
  <c r="AJ355"/>
  <c r="AK355" s="1"/>
  <c r="AJ351"/>
  <c r="AK351" s="1"/>
  <c r="AJ347"/>
  <c r="AK347" s="1"/>
  <c r="AJ343"/>
  <c r="AK343" s="1"/>
  <c r="AJ339"/>
  <c r="AK339" s="1"/>
  <c r="AJ331"/>
  <c r="AK331" s="1"/>
  <c r="AJ327"/>
  <c r="AK327" s="1"/>
  <c r="AJ323"/>
  <c r="AK323" s="1"/>
  <c r="AJ319"/>
  <c r="AK319" s="1"/>
  <c r="AJ315"/>
  <c r="AK315" s="1"/>
  <c r="AJ311"/>
  <c r="AK311" s="1"/>
  <c r="AJ303"/>
  <c r="AK303" s="1"/>
  <c r="AJ299"/>
  <c r="AK299" s="1"/>
  <c r="AJ295"/>
  <c r="AK295" s="1"/>
  <c r="AJ291"/>
  <c r="AK291" s="1"/>
  <c r="AJ283"/>
  <c r="AK283" s="1"/>
  <c r="AJ275"/>
  <c r="AK275" s="1"/>
  <c r="AJ271"/>
  <c r="AK271" s="1"/>
  <c r="AJ267"/>
  <c r="AK267" s="1"/>
  <c r="AJ243"/>
  <c r="AK243" s="1"/>
  <c r="AJ223"/>
  <c r="AK223" s="1"/>
  <c r="AJ215"/>
  <c r="AK215" s="1"/>
  <c r="AJ195"/>
  <c r="AK195" s="1"/>
  <c r="AJ167"/>
  <c r="AK167" s="1"/>
  <c r="AJ151"/>
  <c r="AK151" s="1"/>
  <c r="AJ95"/>
  <c r="AK95" s="1"/>
  <c r="AJ87"/>
  <c r="AK87" s="1"/>
  <c r="AJ896"/>
  <c r="AK896" s="1"/>
  <c r="AJ892"/>
  <c r="AK892" s="1"/>
  <c r="AJ880"/>
  <c r="AK880" s="1"/>
  <c r="AJ876"/>
  <c r="AK876" s="1"/>
  <c r="AJ864"/>
  <c r="AK864" s="1"/>
  <c r="AJ860"/>
  <c r="AK860" s="1"/>
  <c r="AJ848"/>
  <c r="AK848" s="1"/>
  <c r="AJ844"/>
  <c r="AK844" s="1"/>
  <c r="AJ832"/>
  <c r="AK832" s="1"/>
  <c r="AJ828"/>
  <c r="AK828" s="1"/>
  <c r="AJ816"/>
  <c r="AK816" s="1"/>
  <c r="AJ812"/>
  <c r="AK812" s="1"/>
  <c r="AJ800"/>
  <c r="AK800" s="1"/>
  <c r="AJ796"/>
  <c r="AK796" s="1"/>
  <c r="AJ784"/>
  <c r="AK784" s="1"/>
  <c r="AJ780"/>
  <c r="AK780" s="1"/>
  <c r="AJ772"/>
  <c r="AK772" s="1"/>
  <c r="AJ764"/>
  <c r="AK764" s="1"/>
  <c r="AJ756"/>
  <c r="AK756" s="1"/>
  <c r="AJ748"/>
  <c r="AK748" s="1"/>
  <c r="AJ740"/>
  <c r="AK740" s="1"/>
  <c r="AJ732"/>
  <c r="AK732" s="1"/>
  <c r="AJ724"/>
  <c r="AK724" s="1"/>
  <c r="AJ716"/>
  <c r="AK716" s="1"/>
  <c r="AJ708"/>
  <c r="AK708" s="1"/>
  <c r="AJ700"/>
  <c r="AK700" s="1"/>
  <c r="AJ692"/>
  <c r="AK692" s="1"/>
  <c r="AJ684"/>
  <c r="AK684" s="1"/>
  <c r="AJ676"/>
  <c r="AK676" s="1"/>
  <c r="AJ668"/>
  <c r="AK668" s="1"/>
  <c r="AJ660"/>
  <c r="AK660" s="1"/>
  <c r="AJ652"/>
  <c r="AK652" s="1"/>
  <c r="AJ644"/>
  <c r="AK644" s="1"/>
  <c r="AJ636"/>
  <c r="AK636" s="1"/>
  <c r="AJ628"/>
  <c r="AK628" s="1"/>
  <c r="AJ620"/>
  <c r="AK620" s="1"/>
  <c r="AJ612"/>
  <c r="AK612" s="1"/>
  <c r="AJ604"/>
  <c r="AK604" s="1"/>
  <c r="AJ596"/>
  <c r="AK596" s="1"/>
  <c r="AJ588"/>
  <c r="AK588" s="1"/>
  <c r="AJ580"/>
  <c r="AK580" s="1"/>
  <c r="AJ572"/>
  <c r="AK572" s="1"/>
  <c r="AJ564"/>
  <c r="AK564" s="1"/>
  <c r="AJ556"/>
  <c r="AK556" s="1"/>
  <c r="AJ548"/>
  <c r="AK548" s="1"/>
  <c r="AJ540"/>
  <c r="AK540" s="1"/>
  <c r="AJ532"/>
  <c r="AK532" s="1"/>
  <c r="AJ524"/>
  <c r="AK524" s="1"/>
  <c r="AJ516"/>
  <c r="AK516" s="1"/>
  <c r="AJ508"/>
  <c r="AK508" s="1"/>
  <c r="AJ500"/>
  <c r="AK500" s="1"/>
  <c r="AJ492"/>
  <c r="AK492" s="1"/>
  <c r="AJ484"/>
  <c r="AK484" s="1"/>
  <c r="AJ472"/>
  <c r="AK472" s="1"/>
  <c r="AJ468"/>
  <c r="AK468" s="1"/>
  <c r="AJ464"/>
  <c r="AK464" s="1"/>
  <c r="AJ460"/>
  <c r="AK460" s="1"/>
  <c r="AJ456"/>
  <c r="AK456" s="1"/>
  <c r="AJ452"/>
  <c r="AK452" s="1"/>
  <c r="AJ440"/>
  <c r="AK440" s="1"/>
  <c r="AJ436"/>
  <c r="AK436" s="1"/>
  <c r="AJ432"/>
  <c r="AK432" s="1"/>
  <c r="AJ428"/>
  <c r="AK428" s="1"/>
  <c r="AJ424"/>
  <c r="AK424" s="1"/>
  <c r="AJ420"/>
  <c r="AK420" s="1"/>
  <c r="AJ408"/>
  <c r="AK408" s="1"/>
  <c r="AJ404"/>
  <c r="AK404" s="1"/>
  <c r="AJ400"/>
  <c r="AK400" s="1"/>
  <c r="AJ396"/>
  <c r="AK396" s="1"/>
  <c r="AJ392"/>
  <c r="AK392" s="1"/>
  <c r="AJ388"/>
  <c r="AK388" s="1"/>
  <c r="AJ376"/>
  <c r="AK376" s="1"/>
  <c r="AJ372"/>
  <c r="AK372" s="1"/>
  <c r="AJ368"/>
  <c r="AK368" s="1"/>
  <c r="AJ364"/>
  <c r="AK364" s="1"/>
  <c r="AJ360"/>
  <c r="AK360" s="1"/>
  <c r="AJ356"/>
  <c r="AK356" s="1"/>
  <c r="AJ352"/>
  <c r="AK352" s="1"/>
  <c r="AJ348"/>
  <c r="AK348" s="1"/>
  <c r="AJ340"/>
  <c r="AK340" s="1"/>
  <c r="AJ336"/>
  <c r="AK336" s="1"/>
  <c r="AJ332"/>
  <c r="AK332" s="1"/>
  <c r="AJ328"/>
  <c r="AK328" s="1"/>
  <c r="AJ324"/>
  <c r="AK324" s="1"/>
  <c r="AJ320"/>
  <c r="AK320" s="1"/>
  <c r="AJ312"/>
  <c r="AK312" s="1"/>
  <c r="AJ308"/>
  <c r="AK308" s="1"/>
  <c r="AJ304"/>
  <c r="AK304" s="1"/>
  <c r="AJ300"/>
  <c r="AK300" s="1"/>
  <c r="AJ296"/>
  <c r="AK296" s="1"/>
  <c r="AJ288"/>
  <c r="AK288" s="1"/>
  <c r="AJ284"/>
  <c r="AK284" s="1"/>
  <c r="AJ280"/>
  <c r="AK280" s="1"/>
  <c r="AJ252"/>
  <c r="AK252" s="1"/>
  <c r="AJ228"/>
  <c r="AK228" s="1"/>
  <c r="AJ200"/>
  <c r="AK200" s="1"/>
  <c r="AJ180"/>
  <c r="AK180" s="1"/>
  <c r="AJ172"/>
  <c r="AK172" s="1"/>
  <c r="AJ276"/>
  <c r="AK276" s="1"/>
  <c r="AJ272"/>
  <c r="AK272" s="1"/>
  <c r="AJ268"/>
  <c r="AK268" s="1"/>
  <c r="AJ260"/>
  <c r="AK260" s="1"/>
  <c r="AJ256"/>
  <c r="AK256" s="1"/>
  <c r="AJ248"/>
  <c r="AK248" s="1"/>
  <c r="AJ240"/>
  <c r="AK240" s="1"/>
  <c r="AJ232"/>
  <c r="AK232" s="1"/>
  <c r="AJ224"/>
  <c r="AK224" s="1"/>
  <c r="AJ220"/>
  <c r="AK220" s="1"/>
  <c r="AJ212"/>
  <c r="AK212" s="1"/>
  <c r="AJ208"/>
  <c r="AK208" s="1"/>
  <c r="AJ204"/>
  <c r="AK204" s="1"/>
  <c r="AJ196"/>
  <c r="AK196" s="1"/>
  <c r="AJ192"/>
  <c r="AK192" s="1"/>
  <c r="AJ184"/>
  <c r="AK184" s="1"/>
  <c r="AJ176"/>
  <c r="AK176" s="1"/>
  <c r="AJ168"/>
  <c r="AK168" s="1"/>
  <c r="AJ160"/>
  <c r="AK160" s="1"/>
  <c r="AJ156"/>
  <c r="AK156" s="1"/>
  <c r="AJ152"/>
  <c r="AK152" s="1"/>
  <c r="AJ148"/>
  <c r="AK148" s="1"/>
  <c r="AJ144"/>
  <c r="AK144" s="1"/>
  <c r="AJ140"/>
  <c r="AK140" s="1"/>
  <c r="AJ136"/>
  <c r="AK136" s="1"/>
  <c r="AJ132"/>
  <c r="AK132" s="1"/>
  <c r="AJ128"/>
  <c r="AK128" s="1"/>
  <c r="AJ124"/>
  <c r="AK124" s="1"/>
  <c r="AJ120"/>
  <c r="AK120" s="1"/>
  <c r="AJ116"/>
  <c r="AK116" s="1"/>
  <c r="AJ112"/>
  <c r="AK112" s="1"/>
  <c r="AJ108"/>
  <c r="AK108" s="1"/>
  <c r="AJ104"/>
  <c r="AK104" s="1"/>
  <c r="AJ100"/>
  <c r="AK100" s="1"/>
  <c r="AJ96"/>
  <c r="AK96" s="1"/>
  <c r="AJ92"/>
  <c r="AK92" s="1"/>
  <c r="AJ88"/>
  <c r="AK88" s="1"/>
  <c r="AJ84"/>
  <c r="AK84" s="1"/>
  <c r="AJ80"/>
  <c r="AK80" s="1"/>
  <c r="AJ76"/>
  <c r="AK76" s="1"/>
  <c r="AJ72"/>
  <c r="AK72" s="1"/>
  <c r="AJ68"/>
  <c r="AK68" s="1"/>
  <c r="AJ64"/>
  <c r="AK64" s="1"/>
  <c r="AJ60"/>
  <c r="AK60" s="1"/>
  <c r="AJ56"/>
  <c r="AK56" s="1"/>
  <c r="AJ52"/>
  <c r="AK52" s="1"/>
  <c r="AJ48"/>
  <c r="AK48" s="1"/>
  <c r="AJ44"/>
  <c r="AK44" s="1"/>
  <c r="AJ40"/>
  <c r="AK40" s="1"/>
  <c r="AJ36"/>
  <c r="AK36" s="1"/>
  <c r="AJ32"/>
  <c r="AK32" s="1"/>
  <c r="AJ28"/>
  <c r="AK28" s="1"/>
  <c r="AJ24"/>
  <c r="AK24" s="1"/>
  <c r="AJ263"/>
  <c r="AK263" s="1"/>
  <c r="AJ255"/>
  <c r="AK255" s="1"/>
  <c r="AJ251"/>
  <c r="AK251" s="1"/>
  <c r="AJ247"/>
  <c r="AK247" s="1"/>
  <c r="AJ239"/>
  <c r="AK239" s="1"/>
  <c r="AJ235"/>
  <c r="AK235" s="1"/>
  <c r="AJ227"/>
  <c r="AK227" s="1"/>
  <c r="AJ219"/>
  <c r="AK219" s="1"/>
  <c r="AJ211"/>
  <c r="AK211" s="1"/>
  <c r="AJ203"/>
  <c r="AK203" s="1"/>
  <c r="AJ199"/>
  <c r="AK199" s="1"/>
  <c r="AJ191"/>
  <c r="AK191" s="1"/>
  <c r="AJ187"/>
  <c r="AK187" s="1"/>
  <c r="AJ183"/>
  <c r="AK183" s="1"/>
  <c r="AJ175"/>
  <c r="AK175" s="1"/>
  <c r="AJ171"/>
  <c r="AK171" s="1"/>
  <c r="AJ163"/>
  <c r="AK163" s="1"/>
  <c r="AJ155"/>
  <c r="AK155" s="1"/>
  <c r="AJ147"/>
  <c r="AK147" s="1"/>
  <c r="AJ143"/>
  <c r="AK143" s="1"/>
  <c r="AJ139"/>
  <c r="AK139" s="1"/>
  <c r="AJ135"/>
  <c r="AK135" s="1"/>
  <c r="AJ131"/>
  <c r="AK131" s="1"/>
  <c r="AJ123"/>
  <c r="AK123" s="1"/>
  <c r="AJ115"/>
  <c r="AK115" s="1"/>
  <c r="AJ111"/>
  <c r="AK111" s="1"/>
  <c r="AJ107"/>
  <c r="AK107" s="1"/>
  <c r="AJ103"/>
  <c r="AK103" s="1"/>
  <c r="AJ99"/>
  <c r="AK99" s="1"/>
  <c r="AJ91"/>
  <c r="AK91" s="1"/>
  <c r="AJ83"/>
  <c r="AK83" s="1"/>
  <c r="AJ79"/>
  <c r="AK79" s="1"/>
  <c r="AJ75"/>
  <c r="AK75" s="1"/>
  <c r="AJ71"/>
  <c r="AK71" s="1"/>
  <c r="AJ67"/>
  <c r="AK67" s="1"/>
  <c r="AJ59"/>
  <c r="AK59" s="1"/>
  <c r="AJ51"/>
  <c r="AK51" s="1"/>
  <c r="AJ47"/>
  <c r="AK47" s="1"/>
  <c r="AJ43"/>
  <c r="AK43" s="1"/>
  <c r="AJ39"/>
  <c r="AK39" s="1"/>
  <c r="AJ35"/>
  <c r="AK35" s="1"/>
  <c r="AJ27"/>
  <c r="AK27" s="1"/>
  <c r="AJ23"/>
  <c r="AK23" s="1"/>
  <c r="AK10" l="1"/>
  <c r="F8" i="3"/>
  <c r="G8" s="1"/>
  <c r="F7"/>
  <c r="G7" s="1"/>
  <c r="F6"/>
  <c r="G6" s="1"/>
  <c r="AJ8" i="1"/>
  <c r="AJ9"/>
  <c r="A6" i="7"/>
  <c r="L9" i="1"/>
  <c r="N9" s="1"/>
  <c r="P9" s="1"/>
  <c r="A4" i="7"/>
  <c r="A2"/>
  <c r="E11" i="6"/>
  <c r="A5" i="7"/>
  <c r="L8" i="1"/>
  <c r="N8" s="1"/>
  <c r="P8" s="1"/>
  <c r="A3" i="7"/>
  <c r="A1"/>
  <c r="C4" s="1"/>
  <c r="B3175" s="1"/>
  <c r="B22" l="1"/>
  <c r="B36" i="6" s="1"/>
  <c r="B12" i="7"/>
  <c r="B26" i="6" s="1"/>
  <c r="B15" i="7"/>
  <c r="B29" i="6" s="1"/>
  <c r="B19" i="7"/>
  <c r="B33" i="6" s="1"/>
  <c r="B13" i="7"/>
  <c r="B27" i="6" s="1"/>
  <c r="AK9" i="1"/>
  <c r="B4982" i="7"/>
  <c r="B4541"/>
  <c r="B4927"/>
  <c r="B4832"/>
  <c r="B2594"/>
  <c r="B4089"/>
  <c r="B4115"/>
  <c r="B4691"/>
  <c r="B4031"/>
  <c r="B2532"/>
  <c r="B4606"/>
  <c r="B2795"/>
  <c r="B4435"/>
  <c r="B4292"/>
  <c r="B4579"/>
  <c r="B4405"/>
  <c r="B4819"/>
  <c r="B4491"/>
  <c r="B4319"/>
  <c r="B4674"/>
  <c r="B4287"/>
  <c r="B3120"/>
  <c r="B4647"/>
  <c r="B4186"/>
  <c r="B4760"/>
  <c r="B4447"/>
  <c r="B4971"/>
  <c r="B3619"/>
  <c r="B3491"/>
  <c r="B331"/>
  <c r="B512"/>
  <c r="B963"/>
  <c r="B631"/>
  <c r="B3320"/>
  <c r="B4324"/>
  <c r="B3899"/>
  <c r="B3659"/>
  <c r="B100"/>
  <c r="B2167"/>
  <c r="B645"/>
  <c r="B1168"/>
  <c r="B3270"/>
  <c r="B4033"/>
  <c r="B2859"/>
  <c r="B1674"/>
  <c r="B2930"/>
  <c r="B2928"/>
  <c r="B3157"/>
  <c r="B2918"/>
  <c r="B4549"/>
  <c r="B3571"/>
  <c r="B4412"/>
  <c r="B1055"/>
  <c r="B2266"/>
  <c r="B1197"/>
  <c r="B1419"/>
  <c r="B2857"/>
  <c r="B3176"/>
  <c r="B3854"/>
  <c r="B3346"/>
  <c r="B3948"/>
  <c r="B3769"/>
  <c r="B1428"/>
  <c r="B1133"/>
  <c r="B2061"/>
  <c r="B2131"/>
  <c r="B3069"/>
  <c r="B3316"/>
  <c r="B1443"/>
  <c r="B3534"/>
  <c r="B2658"/>
  <c r="B4081"/>
  <c r="B4329"/>
  <c r="B2976"/>
  <c r="B3567"/>
  <c r="B4070"/>
  <c r="B4198"/>
  <c r="B4344"/>
  <c r="B4646"/>
  <c r="B4940"/>
  <c r="B3621"/>
  <c r="B3315"/>
  <c r="B4149"/>
  <c r="B4413"/>
  <c r="B4471"/>
  <c r="B4983"/>
  <c r="B4547"/>
  <c r="B4713"/>
  <c r="B3337"/>
  <c r="B2442"/>
  <c r="B3880"/>
  <c r="B3654"/>
  <c r="B3428"/>
  <c r="B898"/>
  <c r="B1810"/>
  <c r="B1527"/>
  <c r="B2137"/>
  <c r="B2601"/>
  <c r="B2796"/>
  <c r="B3558"/>
  <c r="B2814"/>
  <c r="B3722"/>
  <c r="B3321"/>
  <c r="B759"/>
  <c r="B2186"/>
  <c r="B765"/>
  <c r="B861"/>
  <c r="B2813"/>
  <c r="B532"/>
  <c r="B1658"/>
  <c r="B1151"/>
  <c r="B1465"/>
  <c r="B2033"/>
  <c r="B2540"/>
  <c r="B3462"/>
  <c r="B2638"/>
  <c r="B3648"/>
  <c r="B3153"/>
  <c r="B1200"/>
  <c r="B2036"/>
  <c r="B2039"/>
  <c r="B2517"/>
  <c r="B2729"/>
  <c r="B3052"/>
  <c r="B3708"/>
  <c r="B3070"/>
  <c r="B3834"/>
  <c r="B3577"/>
  <c r="B4205"/>
  <c r="B1985"/>
  <c r="B3311"/>
  <c r="B3823"/>
  <c r="B4134"/>
  <c r="B4264"/>
  <c r="B4490"/>
  <c r="B4792"/>
  <c r="B3034"/>
  <c r="B2177"/>
  <c r="B3867"/>
  <c r="B4283"/>
  <c r="B4595"/>
  <c r="B4727"/>
  <c r="B4741"/>
  <c r="B4457"/>
  <c r="B4969"/>
  <c r="B3026"/>
  <c r="B3994"/>
  <c r="B3766"/>
  <c r="B3542"/>
  <c r="B3314"/>
  <c r="B1163"/>
  <c r="B2416"/>
  <c r="B1549"/>
  <c r="B2107"/>
  <c r="B2941"/>
  <c r="B3220"/>
  <c r="B3950"/>
  <c r="B3420"/>
  <c r="B4026"/>
  <c r="B482"/>
  <c r="B1584"/>
  <c r="B643"/>
  <c r="B931"/>
  <c r="B1361"/>
  <c r="B1697"/>
  <c r="B3414"/>
  <c r="B2526"/>
  <c r="B3608"/>
  <c r="B2994"/>
  <c r="B4111"/>
  <c r="B4359"/>
  <c r="B3104"/>
  <c r="B3631"/>
  <c r="B4086"/>
  <c r="B4214"/>
  <c r="B4380"/>
  <c r="B4682"/>
  <c r="B4978"/>
  <c r="B3757"/>
  <c r="B3451"/>
  <c r="B4181"/>
  <c r="B4613"/>
  <c r="B4535"/>
  <c r="B4477"/>
  <c r="B4675"/>
  <c r="B4777"/>
  <c r="B3273"/>
  <c r="B1475"/>
  <c r="B3852"/>
  <c r="B3628"/>
  <c r="B3400"/>
  <c r="B2870"/>
  <c r="B1251"/>
  <c r="B3790"/>
  <c r="B3494"/>
  <c r="B3234"/>
  <c r="B3028"/>
  <c r="B2444"/>
  <c r="B3011"/>
  <c r="B2841"/>
  <c r="B2669"/>
  <c r="B1777"/>
  <c r="B1191"/>
  <c r="B1291"/>
  <c r="B2457"/>
  <c r="B1337"/>
  <c r="B1821"/>
  <c r="B1061"/>
  <c r="B1807"/>
  <c r="B969"/>
  <c r="B819"/>
  <c r="B2236"/>
  <c r="B1930"/>
  <c r="B1628"/>
  <c r="B1328"/>
  <c r="B935"/>
  <c r="B1090"/>
  <c r="B364"/>
  <c r="B2652"/>
  <c r="B3057"/>
  <c r="B2885"/>
  <c r="B2715"/>
  <c r="B2419"/>
  <c r="B1907"/>
  <c r="B1354"/>
  <c r="B909"/>
  <c r="B1885"/>
  <c r="B1459"/>
  <c r="B3027"/>
  <c r="B3266"/>
  <c r="B4050"/>
  <c r="B3496"/>
  <c r="B2243"/>
  <c r="B752"/>
  <c r="B1732"/>
  <c r="B1359"/>
  <c r="B1801"/>
  <c r="B2470"/>
  <c r="B2692"/>
  <c r="B3508"/>
  <c r="B2726"/>
  <c r="B3686"/>
  <c r="B3233"/>
  <c r="B4143"/>
  <c r="B4391"/>
  <c r="B3183"/>
  <c r="B3695"/>
  <c r="B4102"/>
  <c r="B4230"/>
  <c r="B4416"/>
  <c r="B4718"/>
  <c r="B2051"/>
  <c r="B3893"/>
  <c r="B3587"/>
  <c r="B4215"/>
  <c r="B4853"/>
  <c r="B4599"/>
  <c r="B4557"/>
  <c r="B4803"/>
  <c r="B4841"/>
  <c r="B3209"/>
  <c r="B4052"/>
  <c r="B3824"/>
  <c r="B3598"/>
  <c r="B3370"/>
  <c r="B176"/>
  <c r="B2112"/>
  <c r="B2207"/>
  <c r="B2561"/>
  <c r="B2771"/>
  <c r="B3134"/>
  <c r="B3758"/>
  <c r="B3268"/>
  <c r="B3874"/>
  <c r="B3641"/>
  <c r="B1276"/>
  <c r="B685"/>
  <c r="B1717"/>
  <c r="B2383"/>
  <c r="B2985"/>
  <c r="B3240"/>
  <c r="B4000"/>
  <c r="B3460"/>
  <c r="B4062"/>
  <c r="B3995"/>
  <c r="B4297"/>
  <c r="B2848"/>
  <c r="B3503"/>
  <c r="B4015"/>
  <c r="B4182"/>
  <c r="B4314"/>
  <c r="B4608"/>
  <c r="B4904"/>
  <c r="B3485"/>
  <c r="B3179"/>
  <c r="B4117"/>
  <c r="B4381"/>
  <c r="B4979"/>
  <c r="B4919"/>
  <c r="B4997"/>
  <c r="B4649"/>
  <c r="B3401"/>
  <c r="B2642"/>
  <c r="B3910"/>
  <c r="B3682"/>
  <c r="B3458"/>
  <c r="B2998"/>
  <c r="B2275"/>
  <c r="B3864"/>
  <c r="B3568"/>
  <c r="B3274"/>
  <c r="B3138"/>
  <c r="B2644"/>
  <c r="B3053"/>
  <c r="B2883"/>
  <c r="B2713"/>
  <c r="B2387"/>
  <c r="B1875"/>
  <c r="B1643"/>
  <c r="B2499"/>
  <c r="B1673"/>
  <c r="B1997"/>
  <c r="B1309"/>
  <c r="B1975"/>
  <c r="B1295"/>
  <c r="B1043"/>
  <c r="B2312"/>
  <c r="B2010"/>
  <c r="B1704"/>
  <c r="B1402"/>
  <c r="B609"/>
  <c r="B1174"/>
  <c r="B696"/>
  <c r="B60"/>
  <c r="B3099"/>
  <c r="B2929"/>
  <c r="B2757"/>
  <c r="B2584"/>
  <c r="B2456"/>
  <c r="B1995"/>
  <c r="B2547"/>
  <c r="B2041"/>
  <c r="B2173"/>
  <c r="B1493"/>
  <c r="B2159"/>
  <c r="B1471"/>
  <c r="B368"/>
  <c r="B2394"/>
  <c r="B2088"/>
  <c r="B2503"/>
  <c r="B2005"/>
  <c r="B1983"/>
  <c r="B1069"/>
  <c r="B2012"/>
  <c r="B1712"/>
  <c r="B3804"/>
  <c r="B3912"/>
  <c r="B4235"/>
  <c r="B3375"/>
  <c r="B4150"/>
  <c r="B4528"/>
  <c r="B3213"/>
  <c r="B4003"/>
  <c r="B4731"/>
  <c r="B4821"/>
  <c r="B3529"/>
  <c r="B3966"/>
  <c r="B3514"/>
  <c r="B2614"/>
  <c r="B3640"/>
  <c r="B3170"/>
  <c r="B3097"/>
  <c r="B2755"/>
  <c r="B2440"/>
  <c r="B2545"/>
  <c r="B2165"/>
  <c r="B2143"/>
  <c r="B288"/>
  <c r="B2084"/>
  <c r="B1476"/>
  <c r="B470"/>
  <c r="B193"/>
  <c r="B2971"/>
  <c r="B2629"/>
  <c r="B1124"/>
  <c r="B1871"/>
  <c r="B2685"/>
  <c r="B3656"/>
  <c r="B3798"/>
  <c r="B769"/>
  <c r="B1373"/>
  <c r="B2899"/>
  <c r="B3904"/>
  <c r="B3988"/>
  <c r="B4265"/>
  <c r="B3439"/>
  <c r="B4166"/>
  <c r="B4568"/>
  <c r="B3349"/>
  <c r="B4083"/>
  <c r="B4851"/>
  <c r="B4909"/>
  <c r="B3465"/>
  <c r="B3938"/>
  <c r="B3484"/>
  <c r="B1504"/>
  <c r="B2229"/>
  <c r="B3113"/>
  <c r="B2147"/>
  <c r="B2818"/>
  <c r="B1884"/>
  <c r="B2413"/>
  <c r="B2884"/>
  <c r="B2894"/>
  <c r="B3409"/>
  <c r="B873"/>
  <c r="B3759"/>
  <c r="B4246"/>
  <c r="B4754"/>
  <c r="B4021"/>
  <c r="B4249"/>
  <c r="B4663"/>
  <c r="B4947"/>
  <c r="B3145"/>
  <c r="B3796"/>
  <c r="B3342"/>
  <c r="B4010"/>
  <c r="B3422"/>
  <c r="B2900"/>
  <c r="B2969"/>
  <c r="B2627"/>
  <c r="B2315"/>
  <c r="B2349"/>
  <c r="B1653"/>
  <c r="B1631"/>
  <c r="B584"/>
  <c r="B1856"/>
  <c r="B1248"/>
  <c r="B988"/>
  <c r="B2460"/>
  <c r="B2843"/>
  <c r="B1809"/>
  <c r="B1323"/>
  <c r="B1353"/>
  <c r="B1067"/>
  <c r="B1027"/>
  <c r="B2240"/>
  <c r="B1689"/>
  <c r="B1303"/>
  <c r="B1860"/>
  <c r="B1404"/>
  <c r="B641"/>
  <c r="B1180"/>
  <c r="B698"/>
  <c r="B86"/>
  <c r="B427"/>
  <c r="B2432"/>
  <c r="B2204"/>
  <c r="B1978"/>
  <c r="B1748"/>
  <c r="B1522"/>
  <c r="B1296"/>
  <c r="B1119"/>
  <c r="B214"/>
  <c r="B936"/>
  <c r="B308"/>
  <c r="B175"/>
  <c r="B3111"/>
  <c r="B2983"/>
  <c r="B2855"/>
  <c r="B2727"/>
  <c r="B2599"/>
  <c r="B1329"/>
  <c r="B1427"/>
  <c r="B1755"/>
  <c r="B2559"/>
  <c r="B2405"/>
  <c r="B1449"/>
  <c r="B2053"/>
  <c r="B1253"/>
  <c r="B4320"/>
  <c r="B4548"/>
  <c r="B4770"/>
  <c r="B4994"/>
  <c r="B3605"/>
  <c r="B3275"/>
  <c r="B244"/>
  <c r="B903"/>
  <c r="B1618"/>
  <c r="B2226"/>
  <c r="B945"/>
  <c r="B997"/>
  <c r="B1289"/>
  <c r="B1259"/>
  <c r="B1681"/>
  <c r="B2835"/>
  <c r="B2395"/>
  <c r="B3166"/>
  <c r="B3436"/>
  <c r="B3832"/>
  <c r="B2598"/>
  <c r="B3326"/>
  <c r="B3630"/>
  <c r="B3930"/>
  <c r="B3074"/>
  <c r="B3737"/>
  <c r="B4392"/>
  <c r="B4614"/>
  <c r="B4840"/>
  <c r="B2794"/>
  <c r="B3917"/>
  <c r="B3579"/>
  <c r="B4191"/>
  <c r="B1473"/>
  <c r="B3279"/>
  <c r="B3791"/>
  <c r="B4126"/>
  <c r="B4256"/>
  <c r="B4472"/>
  <c r="B4774"/>
  <c r="B2906"/>
  <c r="B681"/>
  <c r="B3795"/>
  <c r="B4267"/>
  <c r="B4539"/>
  <c r="B4695"/>
  <c r="B4701"/>
  <c r="B4425"/>
  <c r="B4937"/>
  <c r="B3090"/>
  <c r="B4008"/>
  <c r="B3780"/>
  <c r="B3556"/>
  <c r="B3330"/>
  <c r="B2934"/>
  <c r="B1763"/>
  <c r="B3826"/>
  <c r="B3530"/>
  <c r="B3252"/>
  <c r="B3092"/>
  <c r="B2572"/>
  <c r="B3033"/>
  <c r="B2861"/>
  <c r="B2691"/>
  <c r="B2129"/>
  <c r="B1523"/>
  <c r="B1467"/>
  <c r="B2479"/>
  <c r="B1497"/>
  <c r="B1909"/>
  <c r="B1229"/>
  <c r="B1887"/>
  <c r="B1199"/>
  <c r="B941"/>
  <c r="B2272"/>
  <c r="B1970"/>
  <c r="B1668"/>
  <c r="B1362"/>
  <c r="B1095"/>
  <c r="B1136"/>
  <c r="B610"/>
  <c r="B2716"/>
  <c r="B3077"/>
  <c r="B2907"/>
  <c r="B2737"/>
  <c r="B2502"/>
  <c r="B2259"/>
  <c r="B1835"/>
  <c r="B2525"/>
  <c r="B1865"/>
  <c r="B2093"/>
  <c r="B1405"/>
  <c r="B366"/>
  <c r="B256"/>
  <c r="B2327"/>
  <c r="B741"/>
  <c r="B2164"/>
  <c r="B1786"/>
  <c r="B1482"/>
  <c r="B1045"/>
  <c r="B486"/>
  <c r="B856"/>
  <c r="B217"/>
  <c r="B378"/>
  <c r="B142"/>
  <c r="B2260"/>
  <c r="B2034"/>
  <c r="B1808"/>
  <c r="B1578"/>
  <c r="B1352"/>
  <c r="B757"/>
  <c r="B586"/>
  <c r="B1020"/>
  <c r="B588"/>
  <c r="B327"/>
  <c r="B1313"/>
  <c r="B3015"/>
  <c r="B2887"/>
  <c r="B2759"/>
  <c r="B2631"/>
  <c r="B1841"/>
  <c r="B1939"/>
  <c r="B2011"/>
  <c r="B464"/>
  <c r="B2461"/>
  <c r="B1705"/>
  <c r="B2181"/>
  <c r="B1509"/>
  <c r="B3961"/>
  <c r="B4492"/>
  <c r="B4712"/>
  <c r="B3156"/>
  <c r="B3308"/>
  <c r="B3705"/>
  <c r="B2592"/>
  <c r="B3887"/>
  <c r="B4280"/>
  <c r="B4826"/>
  <c r="B2664"/>
  <c r="B4315"/>
  <c r="B4791"/>
  <c r="B4521"/>
  <c r="B2898"/>
  <c r="B3738"/>
  <c r="B3126"/>
  <c r="B3936"/>
  <c r="B3348"/>
  <c r="B2772"/>
  <c r="B2925"/>
  <c r="B2576"/>
  <c r="B1979"/>
  <c r="B2009"/>
  <c r="B1485"/>
  <c r="B1463"/>
  <c r="B2386"/>
  <c r="B1780"/>
  <c r="B1013"/>
  <c r="B840"/>
  <c r="B1249"/>
  <c r="B2801"/>
  <c r="B995"/>
  <c r="B1960"/>
  <c r="B2473"/>
  <c r="B2972"/>
  <c r="B2982"/>
  <c r="B3489"/>
  <c r="B2340"/>
  <c r="B1771"/>
  <c r="B3198"/>
  <c r="B3382"/>
  <c r="B3833"/>
  <c r="B2720"/>
  <c r="B3951"/>
  <c r="B4296"/>
  <c r="B4866"/>
  <c r="B2984"/>
  <c r="B4347"/>
  <c r="B4855"/>
  <c r="B4585"/>
  <c r="B2770"/>
  <c r="B3710"/>
  <c r="B305"/>
  <c r="B582"/>
  <c r="B2504"/>
  <c r="B3362"/>
  <c r="B3574"/>
  <c r="B1026"/>
  <c r="B1695"/>
  <c r="B2643"/>
  <c r="B3610"/>
  <c r="B3760"/>
  <c r="B4175"/>
  <c r="B3247"/>
  <c r="B4118"/>
  <c r="B4454"/>
  <c r="B2746"/>
  <c r="B3723"/>
  <c r="B4483"/>
  <c r="B4653"/>
  <c r="B4905"/>
  <c r="B4024"/>
  <c r="B3570"/>
  <c r="B2742"/>
  <c r="B3716"/>
  <c r="B3202"/>
  <c r="B1157"/>
  <c r="B2797"/>
  <c r="B925"/>
  <c r="B2587"/>
  <c r="B2333"/>
  <c r="B2319"/>
  <c r="B721"/>
  <c r="B2160"/>
  <c r="B1554"/>
  <c r="B639"/>
  <c r="B497"/>
  <c r="B3013"/>
  <c r="B2673"/>
  <c r="B1235"/>
  <c r="B2459"/>
  <c r="B1837"/>
  <c r="B1815"/>
  <c r="B825"/>
  <c r="B1659"/>
  <c r="B1325"/>
  <c r="B2314"/>
  <c r="B1556"/>
  <c r="B1256"/>
  <c r="B647"/>
  <c r="B994"/>
  <c r="B202"/>
  <c r="B591"/>
  <c r="B121"/>
  <c r="B2320"/>
  <c r="B2090"/>
  <c r="B1864"/>
  <c r="B1636"/>
  <c r="B1408"/>
  <c r="B1051"/>
  <c r="B671"/>
  <c r="B1096"/>
  <c r="B708"/>
  <c r="B475"/>
  <c r="B2363"/>
  <c r="B3047"/>
  <c r="B2919"/>
  <c r="B2791"/>
  <c r="B2663"/>
  <c r="B2339"/>
  <c r="B2393"/>
  <c r="B2267"/>
  <c r="B1243"/>
  <c r="B2493"/>
  <c r="B1961"/>
  <c r="B2309"/>
  <c r="B1765"/>
  <c r="B2087"/>
  <c r="B4434"/>
  <c r="B4656"/>
  <c r="B4882"/>
  <c r="B3141"/>
  <c r="B1921"/>
  <c r="B3763"/>
  <c r="B1074"/>
  <c r="B1316"/>
  <c r="B1924"/>
  <c r="B787"/>
  <c r="B1783"/>
  <c r="B1805"/>
  <c r="B2451"/>
  <c r="B1001"/>
  <c r="B2665"/>
  <c r="B3005"/>
  <c r="B2924"/>
  <c r="B3254"/>
  <c r="B3632"/>
  <c r="B4022"/>
  <c r="B2942"/>
  <c r="B3478"/>
  <c r="B3778"/>
  <c r="B1603"/>
  <c r="B3449"/>
  <c r="B3993"/>
  <c r="B4506"/>
  <c r="B4728"/>
  <c r="B4952"/>
  <c r="B3429"/>
  <c r="B3048"/>
  <c r="B4059"/>
  <c r="B4313"/>
  <c r="B2912"/>
  <c r="B3535"/>
  <c r="B4047"/>
  <c r="B4190"/>
  <c r="B4326"/>
  <c r="B4626"/>
  <c r="B4922"/>
  <c r="B3549"/>
  <c r="B3243"/>
  <c r="B4133"/>
  <c r="B4397"/>
  <c r="B4439"/>
  <c r="B4951"/>
  <c r="B4475"/>
  <c r="B4681"/>
  <c r="B3369"/>
  <c r="B2566"/>
  <c r="B3894"/>
  <c r="B3668"/>
  <c r="B3442"/>
  <c r="B3286"/>
  <c r="B2678"/>
  <c r="B3972"/>
  <c r="B3678"/>
  <c r="B3384"/>
  <c r="B3186"/>
  <c r="B2836"/>
  <c r="B3117"/>
  <c r="B2947"/>
  <c r="B2777"/>
  <c r="B2605"/>
  <c r="B2530"/>
  <c r="B2155"/>
  <c r="B2565"/>
  <c r="B2185"/>
  <c r="B2253"/>
  <c r="B1565"/>
  <c r="B2231"/>
  <c r="B1551"/>
  <c r="B613"/>
  <c r="B2426"/>
  <c r="B2122"/>
  <c r="B1818"/>
  <c r="B1514"/>
  <c r="B1203"/>
  <c r="B222"/>
  <c r="B922"/>
  <c r="B345"/>
  <c r="B1953"/>
  <c r="B2993"/>
  <c r="B2821"/>
  <c r="B2651"/>
  <c r="B1489"/>
  <c r="B2415"/>
  <c r="B1065"/>
  <c r="B2439"/>
  <c r="B1093"/>
  <c r="B1749"/>
  <c r="B2337"/>
  <c r="B2357"/>
  <c r="B1661"/>
  <c r="B1647"/>
  <c r="B601"/>
  <c r="B1938"/>
  <c r="B1632"/>
  <c r="B1330"/>
  <c r="B967"/>
  <c r="B1092"/>
  <c r="B436"/>
  <c r="B360"/>
  <c r="B273"/>
  <c r="B2376"/>
  <c r="B2148"/>
  <c r="B1920"/>
  <c r="B1692"/>
  <c r="B1466"/>
  <c r="B1236"/>
  <c r="B895"/>
  <c r="B1164"/>
  <c r="B824"/>
  <c r="B517"/>
  <c r="B118"/>
  <c r="B3079"/>
  <c r="B2951"/>
  <c r="B2823"/>
  <c r="B2695"/>
  <c r="B2510"/>
  <c r="B2546"/>
  <c r="B2423"/>
  <c r="B1499"/>
  <c r="B2527"/>
  <c r="B2217"/>
  <c r="B1173"/>
  <c r="B1925"/>
  <c r="B566"/>
  <c r="B4378"/>
  <c r="B4600"/>
  <c r="B4828"/>
  <c r="B2682"/>
  <c r="B3853"/>
  <c r="B3523"/>
  <c r="B3373"/>
  <c r="B155"/>
  <c r="B374"/>
  <c r="B1468"/>
  <c r="B2074"/>
  <c r="B192"/>
  <c r="B2127"/>
  <c r="B2141"/>
  <c r="B2539"/>
  <c r="B2409"/>
  <c r="B2749"/>
  <c r="B3091"/>
  <c r="B3100"/>
  <c r="B3338"/>
  <c r="B3730"/>
  <c r="B1827"/>
  <c r="B3110"/>
  <c r="B3552"/>
  <c r="B3856"/>
  <c r="B2738"/>
  <c r="B3609"/>
  <c r="B4336"/>
  <c r="B4558"/>
  <c r="B4784"/>
  <c r="B1411"/>
  <c r="B3669"/>
  <c r="B3339"/>
  <c r="B4127"/>
  <c r="B4375"/>
  <c r="B3151"/>
  <c r="B3663"/>
  <c r="B4094"/>
  <c r="B4222"/>
  <c r="B4398"/>
  <c r="B4700"/>
  <c r="B4996"/>
  <c r="B3821"/>
  <c r="B3515"/>
  <c r="B4199"/>
  <c r="B4717"/>
  <c r="B4567"/>
  <c r="B4517"/>
  <c r="B4747"/>
  <c r="B4809"/>
  <c r="B3241"/>
  <c r="B4066"/>
  <c r="B3838"/>
  <c r="B3612"/>
  <c r="B3386"/>
  <c r="B3062"/>
  <c r="B2514"/>
  <c r="B3900"/>
  <c r="B3604"/>
  <c r="B3312"/>
  <c r="B3154"/>
  <c r="B2708"/>
  <c r="B3075"/>
  <c r="B2905"/>
  <c r="B2733"/>
  <c r="B2494"/>
  <c r="B2227"/>
  <c r="B1803"/>
  <c r="B2523"/>
  <c r="B1849"/>
  <c r="B2077"/>
  <c r="B1397"/>
  <c r="B2063"/>
  <c r="B1375"/>
  <c r="B1153"/>
  <c r="B2352"/>
  <c r="B2044"/>
  <c r="B1744"/>
  <c r="B1440"/>
  <c r="B821"/>
  <c r="B1212"/>
  <c r="B770"/>
  <c r="B43"/>
  <c r="B3121"/>
  <c r="B2949"/>
  <c r="B2779"/>
  <c r="B2609"/>
  <c r="B2538"/>
  <c r="B2171"/>
  <c r="B2569"/>
  <c r="B2201"/>
  <c r="B2261"/>
  <c r="B1581"/>
  <c r="B2239"/>
  <c r="B1559"/>
  <c r="B625"/>
  <c r="B2428"/>
  <c r="B2128"/>
  <c r="B1824"/>
  <c r="B1520"/>
  <c r="B1216"/>
  <c r="B350"/>
  <c r="B1391"/>
  <c r="B2354"/>
  <c r="B1746"/>
  <c r="B833"/>
  <c r="B1048"/>
  <c r="B549"/>
  <c r="B372"/>
  <c r="B199"/>
  <c r="B2346"/>
  <c r="B2120"/>
  <c r="B1892"/>
  <c r="B1664"/>
  <c r="B1436"/>
  <c r="B1195"/>
  <c r="B775"/>
  <c r="B1134"/>
  <c r="B764"/>
  <c r="B314"/>
  <c r="B44"/>
  <c r="B3063"/>
  <c r="B2935"/>
  <c r="B2807"/>
  <c r="B2679"/>
  <c r="B2446"/>
  <c r="B2480"/>
  <c r="B2359"/>
  <c r="B1371"/>
  <c r="B2509"/>
  <c r="B2089"/>
  <c r="B803"/>
  <c r="B1861"/>
  <c r="B2215"/>
  <c r="B4406"/>
  <c r="B4628"/>
  <c r="B4854"/>
  <c r="B2890"/>
  <c r="B3981"/>
  <c r="B3643"/>
  <c r="B976"/>
  <c r="B1242"/>
  <c r="B1844"/>
  <c r="B448"/>
  <c r="B1615"/>
  <c r="B1629"/>
  <c r="B2313"/>
  <c r="B2283"/>
  <c r="B2621"/>
  <c r="B2963"/>
  <c r="B2844"/>
  <c r="B3230"/>
  <c r="B3582"/>
  <c r="B3976"/>
  <c r="B2854"/>
  <c r="B3438"/>
  <c r="B3742"/>
  <c r="B4044"/>
  <c r="B3361"/>
  <c r="B3929"/>
  <c r="B4478"/>
  <c r="B4698"/>
  <c r="B4924"/>
  <c r="B3309"/>
  <c r="B2792"/>
  <c r="B3939"/>
  <c r="B4281"/>
  <c r="B2784"/>
  <c r="B3471"/>
  <c r="B3983"/>
  <c r="B4174"/>
  <c r="B4304"/>
  <c r="B4588"/>
  <c r="B4886"/>
  <c r="B3421"/>
  <c r="B3096"/>
  <c r="B4101"/>
  <c r="B4365"/>
  <c r="B4907"/>
  <c r="B4887"/>
  <c r="B4949"/>
  <c r="B4617"/>
  <c r="B3433"/>
  <c r="B2706"/>
  <c r="B3924"/>
  <c r="B3696"/>
  <c r="B3472"/>
  <c r="B3030"/>
  <c r="B2450"/>
  <c r="B3882"/>
  <c r="B3586"/>
  <c r="B3292"/>
  <c r="B3146"/>
  <c r="B2676"/>
  <c r="B3065"/>
  <c r="B2893"/>
  <c r="B2723"/>
  <c r="B2454"/>
  <c r="B2035"/>
  <c r="B1723"/>
  <c r="B2511"/>
  <c r="B1753"/>
  <c r="B2037"/>
  <c r="B1357"/>
  <c r="B2015"/>
  <c r="B1335"/>
  <c r="B1107"/>
  <c r="B2330"/>
  <c r="B2026"/>
  <c r="B1724"/>
  <c r="B1418"/>
  <c r="B705"/>
  <c r="B1196"/>
  <c r="B728"/>
  <c r="B134"/>
  <c r="B3109"/>
  <c r="B2939"/>
  <c r="B2769"/>
  <c r="B2597"/>
  <c r="B2496"/>
  <c r="B2091"/>
  <c r="B2557"/>
  <c r="B2121"/>
  <c r="B2221"/>
  <c r="B1533"/>
  <c r="B2199"/>
  <c r="B1519"/>
  <c r="B528"/>
  <c r="B2410"/>
  <c r="B2108"/>
  <c r="B1802"/>
  <c r="B1500"/>
  <c r="B1155"/>
  <c r="B570"/>
  <c r="B892"/>
  <c r="B291"/>
  <c r="B266"/>
  <c r="B28"/>
  <c r="B2218"/>
  <c r="B1992"/>
  <c r="B1764"/>
  <c r="B1536"/>
  <c r="B1308"/>
  <c r="B432"/>
  <c r="B310"/>
  <c r="B964"/>
  <c r="B412"/>
  <c r="B215"/>
  <c r="B3119"/>
  <c r="B2991"/>
  <c r="B2863"/>
  <c r="B2735"/>
  <c r="B2607"/>
  <c r="B1457"/>
  <c r="B1555"/>
  <c r="B1819"/>
  <c r="B2567"/>
  <c r="B2437"/>
  <c r="B1513"/>
  <c r="B2085"/>
  <c r="B1317"/>
  <c r="B1605"/>
  <c r="B933"/>
  <c r="B1927"/>
  <c r="B1415"/>
  <c r="B657"/>
  <c r="B755"/>
  <c r="B2328"/>
  <c r="B2156"/>
  <c r="B1986"/>
  <c r="B1816"/>
  <c r="B1644"/>
  <c r="B1474"/>
  <c r="B1304"/>
  <c r="B795"/>
  <c r="B703"/>
  <c r="B1172"/>
  <c r="B956"/>
  <c r="B730"/>
  <c r="B396"/>
  <c r="B505"/>
  <c r="B203"/>
  <c r="B34"/>
  <c r="B762"/>
  <c r="B200"/>
  <c r="B290"/>
  <c r="B247"/>
  <c r="B76"/>
  <c r="B2350"/>
  <c r="B2222"/>
  <c r="B2094"/>
  <c r="B1966"/>
  <c r="B1838"/>
  <c r="B1710"/>
  <c r="B1582"/>
  <c r="B1454"/>
  <c r="B1326"/>
  <c r="B1147"/>
  <c r="B1135"/>
  <c r="B623"/>
  <c r="B1194"/>
  <c r="B1044"/>
  <c r="B874"/>
  <c r="B704"/>
  <c r="B508"/>
  <c r="B511"/>
  <c r="B395"/>
  <c r="B167"/>
  <c r="B82"/>
  <c r="B1046"/>
  <c r="B918"/>
  <c r="B790"/>
  <c r="B662"/>
  <c r="B184"/>
  <c r="B555"/>
  <c r="B178"/>
  <c r="B339"/>
  <c r="B169"/>
  <c r="B148"/>
  <c r="B477"/>
  <c r="B349"/>
  <c r="B221"/>
  <c r="B93"/>
  <c r="B120"/>
  <c r="B232"/>
  <c r="B1642"/>
  <c r="B1895"/>
  <c r="B1383"/>
  <c r="B619"/>
  <c r="B717"/>
  <c r="B3094"/>
  <c r="B2574"/>
  <c r="B3918"/>
  <c r="B3622"/>
  <c r="B3328"/>
  <c r="B3162"/>
  <c r="B2740"/>
  <c r="B1727"/>
  <c r="B723"/>
  <c r="B1898"/>
  <c r="B1290"/>
  <c r="B1142"/>
  <c r="B626"/>
  <c r="B612"/>
  <c r="B347"/>
  <c r="B2404"/>
  <c r="B2176"/>
  <c r="B1948"/>
  <c r="B1722"/>
  <c r="B1492"/>
  <c r="B1266"/>
  <c r="B1015"/>
  <c r="B1190"/>
  <c r="B880"/>
  <c r="B573"/>
  <c r="B99"/>
  <c r="B3095"/>
  <c r="B2967"/>
  <c r="B2839"/>
  <c r="B2711"/>
  <c r="B2568"/>
  <c r="B773"/>
  <c r="B1105"/>
  <c r="B1627"/>
  <c r="B2543"/>
  <c r="B2335"/>
  <c r="B1321"/>
  <c r="B1989"/>
  <c r="B1003"/>
  <c r="B4350"/>
  <c r="B4572"/>
  <c r="B4798"/>
  <c r="B2179"/>
  <c r="B3725"/>
  <c r="B3403"/>
  <c r="B668"/>
  <c r="B536"/>
  <c r="B1696"/>
  <c r="B2300"/>
  <c r="B1271"/>
  <c r="B1293"/>
  <c r="B1625"/>
  <c r="B1595"/>
  <c r="B2355"/>
  <c r="B2877"/>
  <c r="B2628"/>
  <c r="B3188"/>
  <c r="B3486"/>
  <c r="B3878"/>
  <c r="B2686"/>
  <c r="B3364"/>
  <c r="B3666"/>
  <c r="B3970"/>
  <c r="B3193"/>
  <c r="B3801"/>
  <c r="B4420"/>
  <c r="B4642"/>
  <c r="B4868"/>
  <c r="B2986"/>
  <c r="B4045"/>
  <c r="B3699"/>
  <c r="B4221"/>
  <c r="B2468"/>
  <c r="B3343"/>
  <c r="B3855"/>
  <c r="B4142"/>
  <c r="B4272"/>
  <c r="B4510"/>
  <c r="B4808"/>
  <c r="B3133"/>
  <c r="B2516"/>
  <c r="B3931"/>
  <c r="B4299"/>
  <c r="B4667"/>
  <c r="B4759"/>
  <c r="B4781"/>
  <c r="B4489"/>
  <c r="B3561"/>
  <c r="B2962"/>
  <c r="B3980"/>
  <c r="B3752"/>
  <c r="B3528"/>
  <c r="B3300"/>
  <c r="B2646"/>
  <c r="B3954"/>
  <c r="B3660"/>
  <c r="B3368"/>
  <c r="B3178"/>
  <c r="B2804"/>
  <c r="B3107"/>
  <c r="B2937"/>
  <c r="B2765"/>
  <c r="B2595"/>
  <c r="B2488"/>
  <c r="B2059"/>
  <c r="B2555"/>
  <c r="B2105"/>
  <c r="B2205"/>
  <c r="B1525"/>
  <c r="B2191"/>
  <c r="B1503"/>
  <c r="B518"/>
  <c r="B2408"/>
  <c r="B2100"/>
  <c r="B1800"/>
  <c r="B1498"/>
  <c r="B1115"/>
  <c r="B562"/>
  <c r="B882"/>
  <c r="B271"/>
  <c r="B1633"/>
  <c r="B2981"/>
  <c r="B2811"/>
  <c r="B2641"/>
  <c r="B1297"/>
  <c r="B2375"/>
  <c r="B843"/>
  <c r="B2397"/>
  <c r="B913"/>
  <c r="B1709"/>
  <c r="B713"/>
  <c r="B1687"/>
  <c r="B617"/>
  <c r="B659"/>
  <c r="B2184"/>
  <c r="B1882"/>
  <c r="B1576"/>
  <c r="B1274"/>
  <c r="B735"/>
  <c r="B1018"/>
  <c r="B442"/>
  <c r="B561"/>
  <c r="B87"/>
  <c r="B2276"/>
  <c r="B2048"/>
  <c r="B1820"/>
  <c r="B1594"/>
  <c r="B1364"/>
  <c r="B827"/>
  <c r="B318"/>
  <c r="B1040"/>
  <c r="B624"/>
  <c r="B363"/>
  <c r="B1569"/>
  <c r="B3023"/>
  <c r="B2895"/>
  <c r="B2767"/>
  <c r="B2639"/>
  <c r="B1969"/>
  <c r="B2067"/>
  <c r="B2075"/>
  <c r="B809"/>
  <c r="B2469"/>
  <c r="B1769"/>
  <c r="B2213"/>
  <c r="B1573"/>
  <c r="B1733"/>
  <c r="B1221"/>
  <c r="B2055"/>
  <c r="B1543"/>
  <c r="B745"/>
  <c r="B921"/>
  <c r="B2370"/>
  <c r="B2200"/>
  <c r="B2028"/>
  <c r="B1858"/>
  <c r="B4938"/>
  <c r="B2936"/>
  <c r="B826"/>
  <c r="B955"/>
  <c r="B1770"/>
  <c r="B2378"/>
  <c r="B1439"/>
  <c r="B1461"/>
  <c r="B1977"/>
  <c r="B1931"/>
  <c r="B2552"/>
  <c r="B2921"/>
  <c r="B2756"/>
  <c r="B3208"/>
  <c r="B3536"/>
  <c r="B3928"/>
  <c r="B2766"/>
  <c r="B3402"/>
  <c r="B3704"/>
  <c r="B4004"/>
  <c r="B3281"/>
  <c r="B3865"/>
  <c r="B4450"/>
  <c r="B4670"/>
  <c r="B4896"/>
  <c r="B3189"/>
  <c r="B2548"/>
  <c r="B3819"/>
  <c r="B4251"/>
  <c r="B2656"/>
  <c r="B3407"/>
  <c r="B3919"/>
  <c r="B4158"/>
  <c r="B4288"/>
  <c r="B4546"/>
  <c r="B4846"/>
  <c r="B3285"/>
  <c r="B2824"/>
  <c r="B4067"/>
  <c r="B4331"/>
  <c r="B4795"/>
  <c r="B4823"/>
  <c r="B4869"/>
  <c r="B4553"/>
  <c r="B3497"/>
  <c r="B2834"/>
  <c r="B3952"/>
  <c r="B3724"/>
  <c r="B3500"/>
  <c r="B3272"/>
  <c r="B2806"/>
  <c r="B4046"/>
  <c r="B3754"/>
  <c r="B3456"/>
  <c r="B3218"/>
  <c r="B2964"/>
  <c r="B1889"/>
  <c r="B2989"/>
  <c r="B2819"/>
  <c r="B2649"/>
  <c r="B1425"/>
  <c r="B2407"/>
  <c r="B989"/>
  <c r="B2429"/>
  <c r="B1059"/>
  <c r="B1741"/>
  <c r="B811"/>
  <c r="B1719"/>
  <c r="B771"/>
  <c r="B697"/>
  <c r="B2196"/>
  <c r="B1896"/>
  <c r="B1588"/>
  <c r="B1288"/>
  <c r="B799"/>
  <c r="B1036"/>
  <c r="B529"/>
  <c r="B2588"/>
  <c r="B3035"/>
  <c r="B2865"/>
  <c r="B2693"/>
  <c r="B2161"/>
  <c r="B1587"/>
  <c r="B1483"/>
  <c r="B2481"/>
  <c r="B1529"/>
  <c r="B1917"/>
  <c r="B1237"/>
  <c r="B1903"/>
  <c r="B1215"/>
  <c r="B947"/>
  <c r="B2280"/>
  <c r="B1972"/>
  <c r="B1672"/>
  <c r="B1370"/>
  <c r="B1111"/>
  <c r="B2071"/>
  <c r="B1161"/>
  <c r="B2052"/>
  <c r="B1444"/>
  <c r="B182"/>
  <c r="B780"/>
  <c r="B65"/>
  <c r="B503"/>
  <c r="B66"/>
  <c r="B2234"/>
  <c r="B2004"/>
  <c r="B1778"/>
  <c r="B1552"/>
  <c r="B1322"/>
  <c r="B603"/>
  <c r="B438"/>
  <c r="B984"/>
  <c r="B216"/>
  <c r="B249"/>
  <c r="B3127"/>
  <c r="B2999"/>
  <c r="B2871"/>
  <c r="B2743"/>
  <c r="B2615"/>
  <c r="B1585"/>
  <c r="B1683"/>
  <c r="B1883"/>
  <c r="B2575"/>
  <c r="B2445"/>
  <c r="B1577"/>
  <c r="B2117"/>
  <c r="B1381"/>
  <c r="B4025"/>
  <c r="B4520"/>
  <c r="B4742"/>
  <c r="B4966"/>
  <c r="B3493"/>
  <c r="B3155"/>
  <c r="B459"/>
  <c r="B599"/>
  <c r="B1544"/>
  <c r="B2152"/>
  <c r="B689"/>
  <c r="B2295"/>
  <c r="B2317"/>
  <c r="B2581"/>
  <c r="B494"/>
  <c r="B2793"/>
  <c r="B384"/>
  <c r="B3144"/>
  <c r="B3390"/>
  <c r="B3782"/>
  <c r="B2433"/>
  <c r="B3290"/>
  <c r="B3590"/>
  <c r="B3892"/>
  <c r="B2914"/>
  <c r="B3673"/>
  <c r="B4364"/>
  <c r="B4586"/>
  <c r="B4812"/>
  <c r="B2518"/>
  <c r="B3789"/>
  <c r="B3459"/>
  <c r="B4159"/>
  <c r="B4407"/>
  <c r="B3215"/>
  <c r="B3727"/>
  <c r="B4110"/>
  <c r="B4238"/>
  <c r="B4436"/>
  <c r="B4736"/>
  <c r="B2618"/>
  <c r="B3949"/>
  <c r="B3651"/>
  <c r="B4233"/>
  <c r="B4989"/>
  <c r="B4631"/>
  <c r="B4605"/>
  <c r="B4883"/>
  <c r="B4873"/>
  <c r="B3177"/>
  <c r="B4038"/>
  <c r="B3810"/>
  <c r="B3584"/>
  <c r="B3356"/>
  <c r="B2774"/>
  <c r="B4028"/>
  <c r="B3734"/>
  <c r="B3440"/>
  <c r="B3210"/>
  <c r="B2932"/>
  <c r="B1505"/>
  <c r="B2979"/>
  <c r="B2809"/>
  <c r="B2637"/>
  <c r="B1265"/>
  <c r="B2367"/>
  <c r="B701"/>
  <c r="B2389"/>
  <c r="B837"/>
  <c r="B1693"/>
  <c r="B637"/>
  <c r="B1679"/>
  <c r="B336"/>
  <c r="B653"/>
  <c r="B2180"/>
  <c r="B1874"/>
  <c r="B1572"/>
  <c r="B1268"/>
  <c r="B711"/>
  <c r="B1010"/>
  <c r="B362"/>
  <c r="B2524"/>
  <c r="B3025"/>
  <c r="B2853"/>
  <c r="B2683"/>
  <c r="B2001"/>
  <c r="B1395"/>
  <c r="B1403"/>
  <c r="B2471"/>
  <c r="B1433"/>
  <c r="B1877"/>
  <c r="B1181"/>
  <c r="B1855"/>
  <c r="B1137"/>
  <c r="B889"/>
  <c r="B2258"/>
  <c r="B1956"/>
  <c r="B1652"/>
  <c r="B1348"/>
  <c r="B1031"/>
  <c r="B1122"/>
  <c r="B472"/>
  <c r="B492"/>
  <c r="B235"/>
  <c r="B2332"/>
  <c r="B2106"/>
  <c r="B1876"/>
  <c r="B1650"/>
  <c r="B1424"/>
  <c r="B1121"/>
  <c r="B727"/>
  <c r="B1116"/>
  <c r="B738"/>
  <c r="B194"/>
  <c r="B78"/>
  <c r="B3055"/>
  <c r="B2927"/>
  <c r="B2799"/>
  <c r="B2671"/>
  <c r="B2403"/>
  <c r="B2448"/>
  <c r="B2331"/>
  <c r="B1307"/>
  <c r="B2501"/>
  <c r="B2025"/>
  <c r="B2341"/>
  <c r="B1829"/>
  <c r="B2151"/>
  <c r="B1349"/>
  <c r="B2183"/>
  <c r="B1671"/>
  <c r="B1091"/>
  <c r="B1101"/>
  <c r="B2412"/>
  <c r="B2242"/>
  <c r="B2072"/>
  <c r="B1900"/>
  <c r="B1730"/>
  <c r="B1560"/>
  <c r="B1388"/>
  <c r="B1218"/>
  <c r="B1047"/>
  <c r="B502"/>
  <c r="B1072"/>
  <c r="B844"/>
  <c r="B616"/>
  <c r="B537"/>
  <c r="B355"/>
  <c r="B49"/>
  <c r="B876"/>
  <c r="B648"/>
  <c r="B569"/>
  <c r="B399"/>
  <c r="B91"/>
  <c r="B2414"/>
  <c r="B2286"/>
  <c r="B2158"/>
  <c r="B2030"/>
  <c r="B1902"/>
  <c r="B1774"/>
  <c r="B1646"/>
  <c r="B1518"/>
  <c r="B1390"/>
  <c r="B1262"/>
  <c r="B801"/>
  <c r="B879"/>
  <c r="B514"/>
  <c r="B1130"/>
  <c r="B960"/>
  <c r="B788"/>
  <c r="B618"/>
  <c r="B172"/>
  <c r="B507"/>
  <c r="B281"/>
  <c r="B55"/>
  <c r="B1110"/>
  <c r="B982"/>
  <c r="B854"/>
  <c r="B726"/>
  <c r="B598"/>
  <c r="B260"/>
  <c r="B434"/>
  <c r="B425"/>
  <c r="B255"/>
  <c r="B83"/>
  <c r="B62"/>
  <c r="B413"/>
  <c r="B285"/>
  <c r="B157"/>
  <c r="B29"/>
  <c r="B56"/>
  <c r="B991"/>
  <c r="B2250"/>
  <c r="B1639"/>
  <c r="B1009"/>
  <c r="B1049"/>
  <c r="B2402"/>
  <c r="B2838"/>
  <c r="B4064"/>
  <c r="B3772"/>
  <c r="B3476"/>
  <c r="B3226"/>
  <c r="B2996"/>
  <c r="B869"/>
  <c r="B777"/>
  <c r="B2202"/>
  <c r="B1596"/>
  <c r="B807"/>
  <c r="B924"/>
  <c r="B369"/>
  <c r="B535"/>
  <c r="B47"/>
  <c r="B2290"/>
  <c r="B2064"/>
  <c r="B1834"/>
  <c r="B1608"/>
  <c r="B1380"/>
  <c r="B897"/>
  <c r="B510"/>
  <c r="B1060"/>
  <c r="B652"/>
  <c r="B401"/>
  <c r="B1825"/>
  <c r="B3031"/>
  <c r="B2903"/>
  <c r="B2775"/>
  <c r="B2647"/>
  <c r="B2097"/>
  <c r="B2195"/>
  <c r="B2139"/>
  <c r="B971"/>
  <c r="B2477"/>
  <c r="B1833"/>
  <c r="B2245"/>
  <c r="B1637"/>
  <c r="B3897"/>
  <c r="B4464"/>
  <c r="B4684"/>
  <c r="B4910"/>
  <c r="B3253"/>
  <c r="B2696"/>
  <c r="B3875"/>
  <c r="B1166"/>
  <c r="B1392"/>
  <c r="B2000"/>
  <c r="B1017"/>
  <c r="B1951"/>
  <c r="B1973"/>
  <c r="B2495"/>
  <c r="B1779"/>
  <c r="B2707"/>
  <c r="B3049"/>
  <c r="B3012"/>
  <c r="B3288"/>
  <c r="B3684"/>
  <c r="B1129"/>
  <c r="B3022"/>
  <c r="B3518"/>
  <c r="B3816"/>
  <c r="B2534"/>
  <c r="B3537"/>
  <c r="B4057"/>
  <c r="B4534"/>
  <c r="B4756"/>
  <c r="B4980"/>
  <c r="B3557"/>
  <c r="B3219"/>
  <c r="B4095"/>
  <c r="B4345"/>
  <c r="B3040"/>
  <c r="B3599"/>
  <c r="B4078"/>
  <c r="B4206"/>
  <c r="B4362"/>
  <c r="B4664"/>
  <c r="B4960"/>
  <c r="B3693"/>
  <c r="B3379"/>
  <c r="B4165"/>
  <c r="B4509"/>
  <c r="B4503"/>
  <c r="B4437"/>
  <c r="B4619"/>
  <c r="B4745"/>
  <c r="B3305"/>
  <c r="B1987"/>
  <c r="B3866"/>
  <c r="B3642"/>
  <c r="B3412"/>
  <c r="B2902"/>
  <c r="B1507"/>
  <c r="B3808"/>
  <c r="B3512"/>
  <c r="B3242"/>
  <c r="B3060"/>
  <c r="B2508"/>
  <c r="B3021"/>
  <c r="B2851"/>
  <c r="B2681"/>
  <c r="B1937"/>
  <c r="B1363"/>
  <c r="B1387"/>
  <c r="B2467"/>
  <c r="B1417"/>
  <c r="B1869"/>
  <c r="B1149"/>
  <c r="B1847"/>
  <c r="B1097"/>
  <c r="B877"/>
  <c r="B2256"/>
  <c r="B1952"/>
  <c r="B1648"/>
  <c r="B1344"/>
  <c r="B1023"/>
  <c r="B1112"/>
  <c r="B328"/>
  <c r="B2684"/>
  <c r="B3067"/>
  <c r="B2897"/>
  <c r="B2725"/>
  <c r="B2462"/>
  <c r="B2099"/>
  <c r="B1739"/>
  <c r="B2513"/>
  <c r="B1785"/>
  <c r="B2045"/>
  <c r="B1365"/>
  <c r="B2031"/>
  <c r="B1343"/>
  <c r="B1113"/>
  <c r="B2336"/>
  <c r="B2032"/>
  <c r="B1728"/>
  <c r="B1426"/>
  <c r="B731"/>
  <c r="B1198"/>
  <c r="B740"/>
  <c r="B162"/>
  <c r="B387"/>
  <c r="B2388"/>
  <c r="B2162"/>
  <c r="B1936"/>
  <c r="B1706"/>
  <c r="B1480"/>
  <c r="B1252"/>
  <c r="B951"/>
  <c r="B1176"/>
  <c r="B850"/>
  <c r="B545"/>
  <c r="B59"/>
  <c r="B3087"/>
  <c r="B2959"/>
  <c r="B2831"/>
  <c r="B2703"/>
  <c r="B2536"/>
  <c r="B2578"/>
  <c r="B779"/>
  <c r="B1563"/>
  <c r="B2535"/>
  <c r="B2281"/>
  <c r="B1257"/>
  <c r="B1957"/>
  <c r="B829"/>
  <c r="B1477"/>
  <c r="B2311"/>
  <c r="B1799"/>
  <c r="B1287"/>
  <c r="B270"/>
  <c r="B544"/>
  <c r="B2284"/>
  <c r="B2114"/>
  <c r="B1944"/>
  <c r="B1772"/>
  <c r="B1602"/>
  <c r="B1432"/>
  <c r="B1260"/>
  <c r="B550"/>
  <c r="B446"/>
  <c r="B1128"/>
  <c r="B900"/>
  <c r="B674"/>
  <c r="B593"/>
  <c r="B431"/>
  <c r="B129"/>
  <c r="B1516"/>
  <c r="B1025"/>
  <c r="B1214"/>
  <c r="B786"/>
  <c r="B394"/>
  <c r="B108"/>
  <c r="B818"/>
  <c r="B580"/>
  <c r="B513"/>
  <c r="B321"/>
  <c r="B150"/>
  <c r="B2382"/>
  <c r="B2254"/>
  <c r="B2126"/>
  <c r="B1998"/>
  <c r="B1870"/>
  <c r="B1742"/>
  <c r="B1614"/>
  <c r="B1486"/>
  <c r="B1358"/>
  <c r="B1230"/>
  <c r="B635"/>
  <c r="B751"/>
  <c r="B262"/>
  <c r="B1088"/>
  <c r="B916"/>
  <c r="B746"/>
  <c r="B516"/>
  <c r="B553"/>
  <c r="B451"/>
  <c r="B225"/>
  <c r="B140"/>
  <c r="B1078"/>
  <c r="B950"/>
  <c r="B822"/>
  <c r="B694"/>
  <c r="B440"/>
  <c r="B587"/>
  <c r="B306"/>
  <c r="B383"/>
  <c r="B211"/>
  <c r="B41"/>
  <c r="B509"/>
  <c r="B381"/>
  <c r="B253"/>
  <c r="B125"/>
  <c r="B152"/>
  <c r="B257"/>
  <c r="B1340"/>
  <c r="B2023"/>
  <c r="B1511"/>
  <c r="B576"/>
  <c r="B883"/>
  <c r="B2360"/>
  <c r="B2710"/>
  <c r="B3990"/>
  <c r="B3698"/>
  <c r="B3404"/>
  <c r="B3194"/>
  <c r="B2868"/>
  <c r="B3129"/>
  <c r="B2957"/>
  <c r="B2787"/>
  <c r="B2617"/>
  <c r="B2570"/>
  <c r="B2235"/>
  <c r="B2577"/>
  <c r="B2265"/>
  <c r="B2293"/>
  <c r="B1613"/>
  <c r="B2271"/>
  <c r="B1591"/>
  <c r="B677"/>
  <c r="B302"/>
  <c r="B2140"/>
  <c r="B1840"/>
  <c r="B1532"/>
  <c r="B1232"/>
  <c r="B542"/>
  <c r="B954"/>
  <c r="B419"/>
  <c r="B2915"/>
  <c r="B2528"/>
  <c r="B1899"/>
  <c r="B1929"/>
  <c r="B1437"/>
  <c r="B1423"/>
  <c r="B2368"/>
  <c r="B1760"/>
  <c r="B923"/>
  <c r="B808"/>
  <c r="B2620"/>
  <c r="B3045"/>
  <c r="B2875"/>
  <c r="B2705"/>
  <c r="B2321"/>
  <c r="B1747"/>
  <c r="B1579"/>
  <c r="B2491"/>
  <c r="B1609"/>
  <c r="B1965"/>
  <c r="B1277"/>
  <c r="B1943"/>
  <c r="B1263"/>
  <c r="B1005"/>
  <c r="B2298"/>
  <c r="B1994"/>
  <c r="B1690"/>
  <c r="B1386"/>
  <c r="B462"/>
  <c r="B1158"/>
  <c r="B666"/>
  <c r="B548"/>
  <c r="B313"/>
  <c r="B2362"/>
  <c r="B2132"/>
  <c r="B1906"/>
  <c r="B1680"/>
  <c r="B1450"/>
  <c r="B1224"/>
  <c r="B839"/>
  <c r="B1148"/>
  <c r="B794"/>
  <c r="B418"/>
  <c r="B156"/>
  <c r="B3071"/>
  <c r="B2943"/>
  <c r="B2815"/>
  <c r="B2687"/>
  <c r="B2478"/>
  <c r="B2512"/>
  <c r="B2391"/>
  <c r="B1435"/>
  <c r="B2519"/>
  <c r="B2153"/>
  <c r="B965"/>
  <c r="B1893"/>
  <c r="B2279"/>
  <c r="B1413"/>
  <c r="B2247"/>
  <c r="B1735"/>
  <c r="B1223"/>
  <c r="B1169"/>
  <c r="B2434"/>
  <c r="B2264"/>
  <c r="B2092"/>
  <c r="B1922"/>
  <c r="B1752"/>
  <c r="B1580"/>
  <c r="B1410"/>
  <c r="B1240"/>
  <c r="B1127"/>
  <c r="B594"/>
  <c r="B1100"/>
  <c r="B872"/>
  <c r="B644"/>
  <c r="B567"/>
  <c r="B391"/>
  <c r="B89"/>
  <c r="B904"/>
  <c r="B676"/>
  <c r="B180"/>
  <c r="B433"/>
  <c r="B131"/>
  <c r="B2430"/>
  <c r="B2302"/>
  <c r="B2174"/>
  <c r="B2046"/>
  <c r="B1918"/>
  <c r="B1790"/>
  <c r="B1662"/>
  <c r="B1534"/>
  <c r="B1406"/>
  <c r="B1278"/>
  <c r="B891"/>
  <c r="B943"/>
  <c r="B578"/>
  <c r="B1146"/>
  <c r="B980"/>
  <c r="B810"/>
  <c r="B640"/>
  <c r="B252"/>
  <c r="B258"/>
  <c r="B311"/>
  <c r="B81"/>
  <c r="B1126"/>
  <c r="B998"/>
  <c r="B870"/>
  <c r="B742"/>
  <c r="B614"/>
  <c r="B324"/>
  <c r="B498"/>
  <c r="B447"/>
  <c r="B275"/>
  <c r="B105"/>
  <c r="B84"/>
  <c r="B429"/>
  <c r="B301"/>
  <c r="B173"/>
  <c r="B45"/>
  <c r="B72"/>
  <c r="B538"/>
  <c r="B2098"/>
  <c r="B1703"/>
  <c r="B1167"/>
  <c r="B1139"/>
  <c r="B2424"/>
  <c r="B2252"/>
  <c r="B2082"/>
  <c r="B1912"/>
  <c r="B1740"/>
  <c r="B1570"/>
  <c r="B1400"/>
  <c r="B1228"/>
  <c r="B1087"/>
  <c r="B554"/>
  <c r="B1084"/>
  <c r="B858"/>
  <c r="B632"/>
  <c r="B551"/>
  <c r="B375"/>
  <c r="B71"/>
  <c r="B890"/>
  <c r="B664"/>
  <c r="B583"/>
  <c r="B417"/>
  <c r="B113"/>
  <c r="B2422"/>
  <c r="B2294"/>
  <c r="B2166"/>
  <c r="B2038"/>
  <c r="B1910"/>
  <c r="B1782"/>
  <c r="B1654"/>
  <c r="B1526"/>
  <c r="B1398"/>
  <c r="B1270"/>
  <c r="B853"/>
  <c r="B911"/>
  <c r="B546"/>
  <c r="B1138"/>
  <c r="B970"/>
  <c r="B800"/>
  <c r="B628"/>
  <c r="B212"/>
  <c r="B218"/>
  <c r="B295"/>
  <c r="B67"/>
  <c r="B1102"/>
  <c r="B974"/>
  <c r="B846"/>
  <c r="B718"/>
  <c r="B572"/>
  <c r="B228"/>
  <c r="B402"/>
  <c r="B415"/>
  <c r="B243"/>
  <c r="B73"/>
  <c r="B52"/>
  <c r="B405"/>
  <c r="B277"/>
  <c r="B149"/>
  <c r="B160"/>
  <c r="B32"/>
  <c r="B699"/>
  <c r="B2324"/>
  <c r="B855"/>
  <c r="B1604"/>
  <c r="B2212"/>
  <c r="B841"/>
  <c r="B893"/>
  <c r="B1225"/>
  <c r="B1175"/>
  <c r="B1553"/>
  <c r="B2827"/>
  <c r="B2145"/>
  <c r="B3164"/>
  <c r="B3432"/>
  <c r="B3822"/>
  <c r="B2590"/>
  <c r="B3322"/>
  <c r="B3624"/>
  <c r="B3926"/>
  <c r="B3058"/>
  <c r="B3729"/>
  <c r="B4388"/>
  <c r="B4610"/>
  <c r="B4838"/>
  <c r="B2778"/>
  <c r="B3901"/>
  <c r="B3563"/>
  <c r="B4187"/>
  <c r="B1345"/>
  <c r="B3271"/>
  <c r="B3783"/>
  <c r="B4124"/>
  <c r="B4252"/>
  <c r="B4468"/>
  <c r="B4768"/>
  <c r="B2874"/>
  <c r="B4061"/>
  <c r="B3779"/>
  <c r="B4263"/>
  <c r="B4523"/>
  <c r="B4687"/>
  <c r="B4685"/>
  <c r="B4995"/>
  <c r="B4929"/>
  <c r="B2193"/>
  <c r="B3468"/>
  <c r="B4540"/>
  <c r="B2580"/>
  <c r="B3167"/>
  <c r="B2888"/>
  <c r="B4533"/>
  <c r="B4274"/>
  <c r="B3863"/>
  <c r="B2500"/>
  <c r="B3715"/>
  <c r="B901"/>
  <c r="B2104"/>
  <c r="B1762"/>
  <c r="B1420"/>
  <c r="B352"/>
  <c r="B1114"/>
  <c r="B658"/>
  <c r="B411"/>
  <c r="B920"/>
  <c r="B236"/>
  <c r="B151"/>
  <c r="B2310"/>
  <c r="B2054"/>
  <c r="B1798"/>
  <c r="B1542"/>
  <c r="B1286"/>
  <c r="B975"/>
  <c r="B1154"/>
  <c r="B3001"/>
  <c r="B2659"/>
  <c r="B733"/>
  <c r="B2447"/>
  <c r="B1781"/>
  <c r="B1759"/>
  <c r="B761"/>
  <c r="B1914"/>
  <c r="B1306"/>
  <c r="B1064"/>
  <c r="B2748"/>
  <c r="B3089"/>
  <c r="B2917"/>
  <c r="B2747"/>
  <c r="B2544"/>
  <c r="B2377"/>
  <c r="B1915"/>
  <c r="B2537"/>
  <c r="B1945"/>
  <c r="B2133"/>
  <c r="B1453"/>
  <c r="B2111"/>
  <c r="B1431"/>
  <c r="B1209"/>
  <c r="B2372"/>
  <c r="B2068"/>
  <c r="B1768"/>
  <c r="B1460"/>
  <c r="B949"/>
  <c r="B358"/>
  <c r="B812"/>
  <c r="B143"/>
  <c r="B463"/>
  <c r="B2418"/>
  <c r="B2192"/>
  <c r="B1962"/>
  <c r="B1736"/>
  <c r="B1508"/>
  <c r="B1280"/>
  <c r="B1063"/>
  <c r="B1206"/>
  <c r="B908"/>
  <c r="B188"/>
  <c r="B135"/>
  <c r="B3103"/>
  <c r="B2975"/>
  <c r="B2847"/>
  <c r="B2719"/>
  <c r="B2591"/>
  <c r="B1189"/>
  <c r="B1299"/>
  <c r="B1691"/>
  <c r="B2551"/>
  <c r="B2373"/>
  <c r="B1385"/>
  <c r="B2021"/>
  <c r="B1165"/>
  <c r="B1541"/>
  <c r="B739"/>
  <c r="B1863"/>
  <c r="B1351"/>
  <c r="B568"/>
  <c r="B665"/>
  <c r="B2306"/>
  <c r="B2136"/>
  <c r="B1964"/>
  <c r="B1794"/>
  <c r="B1624"/>
  <c r="B1452"/>
  <c r="B1282"/>
  <c r="B693"/>
  <c r="B615"/>
  <c r="B1150"/>
  <c r="B930"/>
  <c r="B700"/>
  <c r="B276"/>
  <c r="B471"/>
  <c r="B163"/>
  <c r="B962"/>
  <c r="B732"/>
  <c r="B404"/>
  <c r="B186"/>
  <c r="B207"/>
  <c r="B36"/>
  <c r="B2334"/>
  <c r="B2206"/>
  <c r="B2078"/>
  <c r="B1950"/>
  <c r="B1822"/>
  <c r="B1694"/>
  <c r="B1566"/>
  <c r="B1438"/>
  <c r="B1310"/>
  <c r="B1057"/>
  <c r="B1071"/>
  <c r="B526"/>
  <c r="B1178"/>
  <c r="B1024"/>
  <c r="B852"/>
  <c r="B682"/>
  <c r="B428"/>
  <c r="B426"/>
  <c r="B367"/>
  <c r="B139"/>
  <c r="B54"/>
  <c r="B1030"/>
  <c r="B902"/>
  <c r="B774"/>
  <c r="B646"/>
  <c r="B452"/>
  <c r="B539"/>
  <c r="B489"/>
  <c r="B319"/>
  <c r="B147"/>
  <c r="B126"/>
  <c r="B461"/>
  <c r="B333"/>
  <c r="B205"/>
  <c r="B77"/>
  <c r="B104"/>
  <c r="B868"/>
  <c r="B1796"/>
  <c r="B1831"/>
  <c r="B1319"/>
  <c r="B416"/>
  <c r="B627"/>
  <c r="B2296"/>
  <c r="B2124"/>
  <c r="B1954"/>
  <c r="B1784"/>
  <c r="B1612"/>
  <c r="B1442"/>
  <c r="B1272"/>
  <c r="B629"/>
  <c r="B558"/>
  <c r="B1140"/>
  <c r="B914"/>
  <c r="B688"/>
  <c r="B220"/>
  <c r="B449"/>
  <c r="B145"/>
  <c r="B946"/>
  <c r="B720"/>
  <c r="B348"/>
  <c r="B491"/>
  <c r="B187"/>
  <c r="B534"/>
  <c r="B2326"/>
  <c r="B2198"/>
  <c r="B2070"/>
  <c r="B1942"/>
  <c r="B1814"/>
  <c r="B1686"/>
  <c r="B1558"/>
  <c r="B1430"/>
  <c r="B1302"/>
  <c r="B1019"/>
  <c r="B1039"/>
  <c r="B414"/>
  <c r="B1170"/>
  <c r="B1012"/>
  <c r="B842"/>
  <c r="B672"/>
  <c r="B380"/>
  <c r="B386"/>
  <c r="B353"/>
  <c r="B123"/>
  <c r="B38"/>
  <c r="B1006"/>
  <c r="B878"/>
  <c r="B750"/>
  <c r="B622"/>
  <c r="B356"/>
  <c r="B515"/>
  <c r="B457"/>
  <c r="B1688"/>
  <c r="B1346"/>
  <c r="B871"/>
  <c r="B1016"/>
  <c r="B392"/>
  <c r="B279"/>
  <c r="B932"/>
  <c r="B706"/>
  <c r="B284"/>
  <c r="B473"/>
  <c r="B171"/>
  <c r="B400"/>
  <c r="B2318"/>
  <c r="B2190"/>
  <c r="B2062"/>
  <c r="B1934"/>
  <c r="B1806"/>
  <c r="B1678"/>
  <c r="B1550"/>
  <c r="B1422"/>
  <c r="B1294"/>
  <c r="B981"/>
  <c r="B1007"/>
  <c r="B286"/>
  <c r="B1162"/>
  <c r="B1002"/>
  <c r="B832"/>
  <c r="B660"/>
  <c r="B340"/>
  <c r="B346"/>
  <c r="B337"/>
  <c r="B111"/>
  <c r="B26"/>
  <c r="B1014"/>
  <c r="B886"/>
  <c r="B758"/>
  <c r="B630"/>
  <c r="B388"/>
  <c r="B523"/>
  <c r="B467"/>
  <c r="B297"/>
  <c r="B127"/>
  <c r="B106"/>
  <c r="B445"/>
  <c r="B317"/>
  <c r="B189"/>
  <c r="B61"/>
  <c r="B88"/>
  <c r="B1106"/>
  <c r="B1946"/>
  <c r="B1767"/>
  <c r="B1255"/>
  <c r="B1201"/>
  <c r="B320"/>
  <c r="B2966"/>
  <c r="B2019"/>
  <c r="B3844"/>
  <c r="B3548"/>
  <c r="B3260"/>
  <c r="B3124"/>
  <c r="B2612"/>
  <c r="B3043"/>
  <c r="B2873"/>
  <c r="B2701"/>
  <c r="B2289"/>
  <c r="B1715"/>
  <c r="B1547"/>
  <c r="B2489"/>
  <c r="B1593"/>
  <c r="B1949"/>
  <c r="B1269"/>
  <c r="B1935"/>
  <c r="B1247"/>
  <c r="B985"/>
  <c r="B2292"/>
  <c r="B1988"/>
  <c r="B1684"/>
  <c r="B1384"/>
  <c r="B304"/>
  <c r="B1156"/>
  <c r="B656"/>
  <c r="B3085"/>
  <c r="B2745"/>
  <c r="B2361"/>
  <c r="B2533"/>
  <c r="B2125"/>
  <c r="B2103"/>
  <c r="B1193"/>
  <c r="B2066"/>
  <c r="B1458"/>
  <c r="B294"/>
  <c r="B119"/>
  <c r="B3131"/>
  <c r="B2961"/>
  <c r="B2789"/>
  <c r="B2619"/>
  <c r="B2586"/>
  <c r="B2251"/>
  <c r="B2579"/>
  <c r="B2297"/>
  <c r="B2301"/>
  <c r="B1621"/>
  <c r="B2287"/>
  <c r="B1599"/>
  <c r="B683"/>
  <c r="B430"/>
  <c r="B2144"/>
  <c r="B1842"/>
  <c r="B1540"/>
  <c r="B1234"/>
  <c r="B574"/>
  <c r="B968"/>
  <c r="B443"/>
  <c r="B490"/>
  <c r="B102"/>
  <c r="B2248"/>
  <c r="B2020"/>
  <c r="B1792"/>
  <c r="B1564"/>
  <c r="B1338"/>
  <c r="B667"/>
  <c r="B530"/>
  <c r="B1004"/>
  <c r="B456"/>
  <c r="B289"/>
  <c r="B977"/>
  <c r="B3007"/>
  <c r="B2879"/>
  <c r="B2751"/>
  <c r="B2623"/>
  <c r="B1713"/>
  <c r="B1811"/>
  <c r="B1947"/>
  <c r="B2583"/>
  <c r="B2453"/>
  <c r="B1641"/>
  <c r="B2149"/>
  <c r="B1445"/>
  <c r="B1669"/>
  <c r="B1085"/>
  <c r="B1991"/>
  <c r="B1479"/>
  <c r="B747"/>
  <c r="B845"/>
  <c r="B2348"/>
  <c r="B2178"/>
  <c r="B2008"/>
  <c r="B1836"/>
  <c r="B1666"/>
  <c r="B1496"/>
  <c r="B1324"/>
  <c r="B917"/>
  <c r="B791"/>
  <c r="B1192"/>
  <c r="B986"/>
  <c r="B760"/>
  <c r="B500"/>
  <c r="B282"/>
  <c r="B241"/>
  <c r="B70"/>
  <c r="B792"/>
  <c r="B408"/>
  <c r="B410"/>
  <c r="B283"/>
  <c r="B114"/>
  <c r="B2366"/>
  <c r="B2238"/>
  <c r="B2110"/>
  <c r="B1982"/>
  <c r="B1854"/>
  <c r="B1726"/>
  <c r="B1598"/>
  <c r="B1470"/>
  <c r="B1342"/>
  <c r="B1211"/>
  <c r="B480"/>
  <c r="B687"/>
  <c r="B1210"/>
  <c r="B1066"/>
  <c r="B896"/>
  <c r="B724"/>
  <c r="B344"/>
  <c r="B533"/>
  <c r="B423"/>
  <c r="B195"/>
  <c r="B110"/>
  <c r="B1062"/>
  <c r="B934"/>
  <c r="B806"/>
  <c r="B678"/>
  <c r="B312"/>
  <c r="B571"/>
  <c r="B242"/>
  <c r="B361"/>
  <c r="B191"/>
  <c r="B170"/>
  <c r="B493"/>
  <c r="B365"/>
  <c r="B237"/>
  <c r="B109"/>
  <c r="B136"/>
  <c r="B322"/>
  <c r="B1490"/>
  <c r="B1959"/>
  <c r="B1447"/>
  <c r="B709"/>
  <c r="B793"/>
  <c r="B2338"/>
  <c r="B2168"/>
  <c r="B1996"/>
  <c r="B1826"/>
  <c r="B1656"/>
  <c r="B1484"/>
  <c r="B1314"/>
  <c r="B859"/>
  <c r="B743"/>
  <c r="B1182"/>
  <c r="B972"/>
  <c r="B744"/>
  <c r="B444"/>
  <c r="B226"/>
  <c r="B219"/>
  <c r="B90"/>
  <c r="B776"/>
  <c r="B296"/>
  <c r="B354"/>
  <c r="B263"/>
  <c r="B92"/>
  <c r="B2358"/>
  <c r="B2230"/>
  <c r="B2102"/>
  <c r="B1974"/>
  <c r="B1846"/>
  <c r="B1718"/>
  <c r="B1590"/>
  <c r="B1462"/>
  <c r="B1334"/>
  <c r="B1179"/>
  <c r="B334"/>
  <c r="B655"/>
  <c r="B1202"/>
  <c r="B1056"/>
  <c r="B884"/>
  <c r="B714"/>
  <c r="B264"/>
  <c r="B521"/>
  <c r="B409"/>
  <c r="B183"/>
  <c r="B98"/>
  <c r="B1038"/>
  <c r="B910"/>
  <c r="B782"/>
  <c r="B654"/>
  <c r="B484"/>
  <c r="B547"/>
  <c r="B499"/>
  <c r="B329"/>
  <c r="B159"/>
  <c r="B138"/>
  <c r="B469"/>
  <c r="B341"/>
  <c r="B213"/>
  <c r="B85"/>
  <c r="B96"/>
  <c r="B722"/>
  <c r="B1716"/>
  <c r="B1052"/>
  <c r="B1300"/>
  <c r="B1908"/>
  <c r="B749"/>
  <c r="B1751"/>
  <c r="B1773"/>
  <c r="B2443"/>
  <c r="B552"/>
  <c r="B2657"/>
  <c r="B2997"/>
  <c r="B2916"/>
  <c r="B3250"/>
  <c r="B3626"/>
  <c r="B4018"/>
  <c r="B2926"/>
  <c r="B3474"/>
  <c r="B3774"/>
  <c r="B1347"/>
  <c r="B3441"/>
  <c r="B3985"/>
  <c r="B4502"/>
  <c r="B4724"/>
  <c r="B4948"/>
  <c r="B3413"/>
  <c r="B3000"/>
  <c r="B4043"/>
  <c r="B4309"/>
  <c r="B2896"/>
  <c r="B3527"/>
  <c r="B4039"/>
  <c r="B4188"/>
  <c r="B4322"/>
  <c r="B4622"/>
  <c r="B4918"/>
  <c r="B3533"/>
  <c r="B3227"/>
  <c r="B4129"/>
  <c r="B4393"/>
  <c r="B4431"/>
  <c r="B4943"/>
  <c r="B4459"/>
  <c r="B4673"/>
  <c r="B2080"/>
  <c r="B3692"/>
  <c r="B3201"/>
  <c r="B4944"/>
  <c r="B4135"/>
  <c r="B4594"/>
  <c r="B4401"/>
  <c r="B4514"/>
  <c r="B4144"/>
  <c r="B3351"/>
  <c r="B4225"/>
  <c r="B3957"/>
  <c r="B2274"/>
  <c r="B1932"/>
  <c r="B1592"/>
  <c r="B1250"/>
  <c r="B254"/>
  <c r="B888"/>
  <c r="B581"/>
  <c r="B107"/>
  <c r="B690"/>
  <c r="B455"/>
  <c r="B206"/>
  <c r="B2182"/>
  <c r="B1926"/>
  <c r="B1670"/>
  <c r="B1414"/>
  <c r="B929"/>
  <c r="B208"/>
  <c r="B2209"/>
  <c r="B2829"/>
  <c r="B1617"/>
  <c r="B1207"/>
  <c r="B1241"/>
  <c r="B939"/>
  <c r="B881"/>
  <c r="B2216"/>
  <c r="B1610"/>
  <c r="B863"/>
  <c r="B589"/>
  <c r="B2273"/>
  <c r="B3003"/>
  <c r="B2833"/>
  <c r="B2661"/>
  <c r="B1649"/>
  <c r="B849"/>
  <c r="B1227"/>
  <c r="B2449"/>
  <c r="B1273"/>
  <c r="B1789"/>
  <c r="B957"/>
  <c r="B1775"/>
  <c r="B899"/>
  <c r="B781"/>
  <c r="B2224"/>
  <c r="B1916"/>
  <c r="B1616"/>
  <c r="B1312"/>
  <c r="B887"/>
  <c r="B1068"/>
  <c r="B204"/>
  <c r="B268"/>
  <c r="B161"/>
  <c r="B2304"/>
  <c r="B2076"/>
  <c r="B1850"/>
  <c r="B1620"/>
  <c r="B1394"/>
  <c r="B987"/>
  <c r="B607"/>
  <c r="B1080"/>
  <c r="B680"/>
  <c r="B441"/>
  <c r="B2081"/>
  <c r="B3039"/>
  <c r="B2911"/>
  <c r="B2783"/>
  <c r="B2655"/>
  <c r="B2225"/>
  <c r="B2323"/>
  <c r="B2203"/>
  <c r="B1117"/>
  <c r="B2485"/>
  <c r="B1897"/>
  <c r="B2277"/>
  <c r="B1701"/>
  <c r="B1797"/>
  <c r="B1285"/>
  <c r="B2119"/>
  <c r="B1607"/>
  <c r="B905"/>
  <c r="B1011"/>
  <c r="B2392"/>
  <c r="B2220"/>
  <c r="B2050"/>
  <c r="B1880"/>
  <c r="B1708"/>
  <c r="B1538"/>
  <c r="B1368"/>
  <c r="B1141"/>
  <c r="B959"/>
  <c r="B342"/>
  <c r="B1042"/>
  <c r="B816"/>
  <c r="B564"/>
  <c r="B506"/>
  <c r="B315"/>
  <c r="B146"/>
  <c r="B848"/>
  <c r="B620"/>
  <c r="B541"/>
  <c r="B359"/>
  <c r="B57"/>
  <c r="B2398"/>
  <c r="B2270"/>
  <c r="B2142"/>
  <c r="B2014"/>
  <c r="B1886"/>
  <c r="B1758"/>
  <c r="B1630"/>
  <c r="B1502"/>
  <c r="B1374"/>
  <c r="B1246"/>
  <c r="B725"/>
  <c r="B815"/>
  <c r="B390"/>
  <c r="B1108"/>
  <c r="B938"/>
  <c r="B768"/>
  <c r="B596"/>
  <c r="B575"/>
  <c r="B481"/>
  <c r="B251"/>
  <c r="B166"/>
  <c r="B1094"/>
  <c r="B966"/>
  <c r="B838"/>
  <c r="B710"/>
  <c r="B540"/>
  <c r="B196"/>
  <c r="B370"/>
  <c r="B403"/>
  <c r="B233"/>
  <c r="B63"/>
  <c r="B42"/>
  <c r="B397"/>
  <c r="B269"/>
  <c r="B141"/>
  <c r="B168"/>
  <c r="B40"/>
  <c r="B1089"/>
  <c r="B2400"/>
  <c r="B1575"/>
  <c r="B835"/>
  <c r="B973"/>
  <c r="B2380"/>
  <c r="B2210"/>
  <c r="B2040"/>
  <c r="B1868"/>
  <c r="B1698"/>
  <c r="B1528"/>
  <c r="B1356"/>
  <c r="B1083"/>
  <c r="B919"/>
  <c r="B246"/>
  <c r="B1028"/>
  <c r="B802"/>
  <c r="B488"/>
  <c r="B450"/>
  <c r="B299"/>
  <c r="B164"/>
  <c r="B834"/>
  <c r="B604"/>
  <c r="B527"/>
  <c r="B343"/>
  <c r="B35"/>
  <c r="B2390"/>
  <c r="B2262"/>
  <c r="B2134"/>
  <c r="B2006"/>
  <c r="B1878"/>
  <c r="B1750"/>
  <c r="B1622"/>
  <c r="B1494"/>
  <c r="B1366"/>
  <c r="B1238"/>
  <c r="B673"/>
  <c r="B783"/>
  <c r="B326"/>
  <c r="B1098"/>
  <c r="B928"/>
  <c r="B756"/>
  <c r="B556"/>
  <c r="B565"/>
  <c r="B465"/>
  <c r="B239"/>
  <c r="B154"/>
  <c r="B1070"/>
  <c r="B942"/>
  <c r="B814"/>
  <c r="B686"/>
  <c r="B376"/>
  <c r="B579"/>
  <c r="B274"/>
  <c r="B371"/>
  <c r="B201"/>
  <c r="B31"/>
  <c r="B501"/>
  <c r="B373"/>
  <c r="B245"/>
  <c r="B117"/>
  <c r="B128"/>
  <c r="B407"/>
  <c r="B1416"/>
  <c r="B796"/>
  <c r="B885"/>
  <c r="B1756"/>
  <c r="B2364"/>
  <c r="B1407"/>
  <c r="B1429"/>
  <c r="B1913"/>
  <c r="B1867"/>
  <c r="B2520"/>
  <c r="B2913"/>
  <c r="B2732"/>
  <c r="B3206"/>
  <c r="B3526"/>
  <c r="B3922"/>
  <c r="B2758"/>
  <c r="B3396"/>
  <c r="B115"/>
  <c r="B437"/>
  <c r="B181"/>
  <c r="B64"/>
  <c r="B2024"/>
  <c r="B1456"/>
  <c r="B1185"/>
  <c r="B2109"/>
  <c r="B2345"/>
  <c r="B3083"/>
  <c r="B3334"/>
  <c r="B1699"/>
  <c r="B3550"/>
  <c r="B3848"/>
  <c r="B2722"/>
  <c r="B3601"/>
  <c r="B4332"/>
  <c r="B4556"/>
  <c r="B4780"/>
  <c r="B1283"/>
  <c r="B3661"/>
  <c r="B3323"/>
  <c r="B4123"/>
  <c r="B4371"/>
  <c r="B3143"/>
  <c r="B3655"/>
  <c r="B4092"/>
  <c r="B4220"/>
  <c r="B4394"/>
  <c r="B4696"/>
  <c r="B4992"/>
  <c r="B3813"/>
  <c r="B3499"/>
  <c r="B4193"/>
  <c r="B4693"/>
  <c r="B4559"/>
  <c r="B4501"/>
  <c r="B4723"/>
  <c r="B4801"/>
  <c r="B1725"/>
  <c r="B2694"/>
  <c r="B3977"/>
  <c r="B3277"/>
  <c r="B4301"/>
  <c r="B2634"/>
  <c r="B4511"/>
  <c r="B4366"/>
  <c r="B4080"/>
  <c r="B3056"/>
  <c r="B4099"/>
  <c r="B3325"/>
  <c r="B2188"/>
  <c r="B1848"/>
  <c r="B1506"/>
  <c r="B961"/>
  <c r="B1204"/>
  <c r="B772"/>
  <c r="B330"/>
  <c r="B130"/>
  <c r="B524"/>
  <c r="B303"/>
  <c r="B2374"/>
  <c r="B2118"/>
  <c r="B1862"/>
  <c r="B1606"/>
  <c r="B1350"/>
  <c r="B597"/>
  <c r="B198"/>
  <c r="B906"/>
  <c r="B424"/>
  <c r="B439"/>
  <c r="B124"/>
  <c r="B926"/>
  <c r="B670"/>
  <c r="B563"/>
  <c r="B351"/>
  <c r="B158"/>
  <c r="B357"/>
  <c r="B101"/>
  <c r="B577"/>
  <c r="B952"/>
  <c r="B1832"/>
  <c r="B1583"/>
  <c r="B2249"/>
  <c r="B2613"/>
  <c r="B2828"/>
  <c r="B3578"/>
  <c r="B300"/>
  <c r="B1118"/>
  <c r="B606"/>
  <c r="B265"/>
  <c r="B293"/>
  <c r="B695"/>
  <c r="B2138"/>
  <c r="B2573"/>
  <c r="B3142"/>
  <c r="B2401"/>
  <c r="B3588"/>
  <c r="B2882"/>
  <c r="B4360"/>
  <c r="B4810"/>
  <c r="B3781"/>
  <c r="B4155"/>
  <c r="B3207"/>
  <c r="B4108"/>
  <c r="B4430"/>
  <c r="B2582"/>
  <c r="B3635"/>
  <c r="B4965"/>
  <c r="B4589"/>
  <c r="B4865"/>
  <c r="B3248"/>
  <c r="B3701"/>
  <c r="B3573"/>
  <c r="B4306"/>
  <c r="B2800"/>
  <c r="B2842"/>
  <c r="B4328"/>
  <c r="B3942"/>
  <c r="B2862"/>
  <c r="B3172"/>
  <c r="B1041"/>
  <c r="B4484"/>
  <c r="B2754"/>
  <c r="B3354"/>
  <c r="B3490"/>
  <c r="B633"/>
  <c r="B1663"/>
  <c r="B1685"/>
  <c r="B2381"/>
  <c r="B2351"/>
  <c r="B2635"/>
  <c r="B2977"/>
  <c r="B2876"/>
  <c r="B3238"/>
  <c r="B3600"/>
  <c r="B3996"/>
  <c r="B2886"/>
  <c r="B3454"/>
  <c r="B3756"/>
  <c r="B4058"/>
  <c r="B3393"/>
  <c r="B3953"/>
  <c r="B4488"/>
  <c r="B4708"/>
  <c r="B4934"/>
  <c r="B3365"/>
  <c r="B2872"/>
  <c r="B3979"/>
  <c r="B4293"/>
  <c r="B2832"/>
  <c r="B3495"/>
  <c r="B4007"/>
  <c r="B4180"/>
  <c r="B4310"/>
  <c r="B4604"/>
  <c r="B4898"/>
  <c r="B3469"/>
  <c r="B3163"/>
  <c r="B4113"/>
  <c r="B4377"/>
  <c r="B4955"/>
  <c r="B4911"/>
  <c r="B4981"/>
  <c r="B4641"/>
  <c r="B1524"/>
  <c r="B3498"/>
  <c r="B2786"/>
  <c r="B4900"/>
  <c r="B4087"/>
  <c r="B4408"/>
  <c r="B4335"/>
  <c r="B4881"/>
  <c r="B4160"/>
  <c r="B3415"/>
  <c r="B4253"/>
  <c r="B2305"/>
  <c r="B4734"/>
  <c r="B3681"/>
  <c r="B3694"/>
  <c r="B4036"/>
  <c r="B3037"/>
  <c r="B1455"/>
  <c r="B4041"/>
  <c r="B3902"/>
  <c r="B2782"/>
  <c r="B3148"/>
  <c r="B2101"/>
  <c r="B2712"/>
  <c r="B4914"/>
  <c r="B4466"/>
  <c r="B3329"/>
  <c r="B3728"/>
  <c r="B2822"/>
  <c r="B3562"/>
  <c r="B2812"/>
  <c r="B1843"/>
  <c r="B875"/>
  <c r="B1700"/>
  <c r="B3520"/>
  <c r="B2700"/>
  <c r="B1035"/>
  <c r="B2255"/>
  <c r="B1600"/>
  <c r="B3017"/>
  <c r="B1267"/>
  <c r="B1845"/>
  <c r="B851"/>
  <c r="B1332"/>
  <c r="B1888"/>
  <c r="B1032"/>
  <c r="B1851"/>
  <c r="B3332"/>
  <c r="B4470"/>
  <c r="B3885"/>
  <c r="B4367"/>
  <c r="B3999"/>
  <c r="B4494"/>
  <c r="B3653"/>
  <c r="B1481"/>
  <c r="B177"/>
  <c r="B4942"/>
  <c r="B4496"/>
  <c r="B3417"/>
  <c r="B3764"/>
  <c r="B2910"/>
  <c r="B3614"/>
  <c r="B2892"/>
  <c r="B2522"/>
  <c r="B1301"/>
  <c r="B1852"/>
  <c r="B3572"/>
  <c r="B2820"/>
  <c r="B2163"/>
  <c r="B1021"/>
  <c r="B1754"/>
  <c r="B3059"/>
  <c r="B1971"/>
  <c r="B2013"/>
  <c r="B1075"/>
  <c r="B1412"/>
  <c r="B1968"/>
  <c r="B1132"/>
  <c r="B2475"/>
  <c r="B3046"/>
  <c r="B4396"/>
  <c r="B3685"/>
  <c r="B4333"/>
  <c r="B3903"/>
  <c r="B4444"/>
  <c r="B3381"/>
  <c r="B3245"/>
  <c r="B4035"/>
  <c r="B4755"/>
  <c r="B4845"/>
  <c r="B3667"/>
  <c r="B4184"/>
  <c r="B5000"/>
  <c r="B4303"/>
  <c r="B4627"/>
  <c r="B2585"/>
  <c r="B3280"/>
  <c r="B4428"/>
  <c r="B3765"/>
  <c r="B4353"/>
  <c r="B3940"/>
  <c r="B3519"/>
  <c r="B4894"/>
  <c r="B4373"/>
  <c r="B4633"/>
  <c r="B3397"/>
  <c r="B4300"/>
  <c r="B3331"/>
  <c r="B4991"/>
  <c r="B1159"/>
  <c r="B4543"/>
  <c r="B4720"/>
  <c r="B4636"/>
  <c r="B4963"/>
  <c r="B4758"/>
  <c r="B4569"/>
  <c r="B4856"/>
  <c r="B1082"/>
  <c r="B4941"/>
  <c r="B4581"/>
  <c r="B4857"/>
  <c r="B4098"/>
  <c r="B4852"/>
  <c r="B4137"/>
  <c r="B4709"/>
  <c r="B2303"/>
  <c r="B2369"/>
  <c r="B3817"/>
  <c r="B3098"/>
  <c r="B4229"/>
  <c r="B2421"/>
  <c r="B4321"/>
  <c r="B4672"/>
  <c r="B4173"/>
  <c r="B4651"/>
  <c r="B4566"/>
  <c r="B4170"/>
  <c r="B3909"/>
  <c r="B4607"/>
  <c r="B1515"/>
  <c r="B3467"/>
  <c r="B4725"/>
  <c r="B3002"/>
  <c r="B2425"/>
  <c r="B3501"/>
  <c r="B2558"/>
  <c r="B3861"/>
  <c r="B3042"/>
  <c r="B2232"/>
  <c r="B1548"/>
  <c r="B422"/>
  <c r="B525"/>
  <c r="B634"/>
  <c r="B2406"/>
  <c r="B1894"/>
  <c r="B1382"/>
  <c r="B454"/>
  <c r="B608"/>
  <c r="B39"/>
  <c r="B702"/>
  <c r="B393"/>
  <c r="B389"/>
  <c r="B103"/>
  <c r="B1682"/>
  <c r="B1561"/>
  <c r="B2604"/>
  <c r="B2670"/>
  <c r="B3185"/>
  <c r="B4864"/>
  <c r="B4217"/>
  <c r="B4140"/>
  <c r="B3114"/>
  <c r="B4643"/>
  <c r="B4993"/>
  <c r="B3187"/>
  <c r="B4240"/>
  <c r="B4928"/>
  <c r="B3846"/>
  <c r="B2948"/>
  <c r="B4414"/>
  <c r="B3118"/>
  <c r="B857"/>
  <c r="B1853"/>
  <c r="B1331"/>
  <c r="B3019"/>
  <c r="B3262"/>
  <c r="B4042"/>
  <c r="B3492"/>
  <c r="B2115"/>
  <c r="B4017"/>
  <c r="B4738"/>
  <c r="B3477"/>
  <c r="B4077"/>
  <c r="B2960"/>
  <c r="B4068"/>
  <c r="B4340"/>
  <c r="B4936"/>
  <c r="B3307"/>
  <c r="B4409"/>
  <c r="B4975"/>
  <c r="B4705"/>
  <c r="B3886"/>
  <c r="B4988"/>
  <c r="B4706"/>
  <c r="B4476"/>
  <c r="B3287"/>
  <c r="B3805"/>
  <c r="B3473"/>
  <c r="B3914"/>
  <c r="B953"/>
  <c r="B3806"/>
  <c r="B2852"/>
  <c r="B4005"/>
  <c r="B4410"/>
  <c r="B3652"/>
  <c r="B3466"/>
  <c r="B2123"/>
  <c r="B1396"/>
  <c r="B3123"/>
  <c r="B1791"/>
  <c r="B2931"/>
  <c r="B1501"/>
  <c r="B1077"/>
  <c r="B754"/>
  <c r="B3524"/>
  <c r="B2856"/>
  <c r="B4090"/>
  <c r="B2411"/>
  <c r="B2049"/>
  <c r="B4438"/>
  <c r="B3690"/>
  <c r="B3516"/>
  <c r="B2431"/>
  <c r="B1546"/>
  <c r="B2427"/>
  <c r="B2047"/>
  <c r="B2973"/>
  <c r="B1677"/>
  <c r="B1258"/>
  <c r="B912"/>
  <c r="B3430"/>
  <c r="B1281"/>
  <c r="B4072"/>
  <c r="B3925"/>
  <c r="B4125"/>
  <c r="B4443"/>
  <c r="B4248"/>
  <c r="B4525"/>
  <c r="B2515"/>
  <c r="B4562"/>
  <c r="B1217"/>
  <c r="B3871"/>
  <c r="B4451"/>
  <c r="B3611"/>
  <c r="B3883"/>
  <c r="B3714"/>
  <c r="B4234"/>
  <c r="B4661"/>
  <c r="B4885"/>
  <c r="B4334"/>
  <c r="B4765"/>
  <c r="B4162"/>
  <c r="B4237"/>
  <c r="B1881"/>
  <c r="B4356"/>
  <c r="B4305"/>
  <c r="B3199"/>
  <c r="B4307"/>
  <c r="B4972"/>
  <c r="B3016"/>
  <c r="B3398"/>
  <c r="B4953"/>
  <c r="B4657"/>
  <c r="B4825"/>
  <c r="B1828"/>
  <c r="B1976"/>
  <c r="B1292"/>
  <c r="B944"/>
  <c r="B185"/>
  <c r="B234"/>
  <c r="B2214"/>
  <c r="B1702"/>
  <c r="B1109"/>
  <c r="B1034"/>
  <c r="B474"/>
  <c r="B1022"/>
  <c r="B420"/>
  <c r="B137"/>
  <c r="B197"/>
  <c r="B1872"/>
  <c r="B979"/>
  <c r="B1651"/>
  <c r="B3284"/>
  <c r="B3510"/>
  <c r="B4049"/>
  <c r="B3541"/>
  <c r="B3024"/>
  <c r="B4358"/>
  <c r="B3355"/>
  <c r="B4429"/>
  <c r="B4014"/>
  <c r="B4814"/>
  <c r="B3223"/>
  <c r="B4400"/>
  <c r="B3086"/>
  <c r="B2483"/>
  <c r="B3169"/>
  <c r="B3688"/>
  <c r="B1495"/>
  <c r="B2073"/>
  <c r="B2593"/>
  <c r="B2788"/>
  <c r="B3554"/>
  <c r="B2798"/>
  <c r="B3718"/>
  <c r="B3313"/>
  <c r="B4460"/>
  <c r="B4906"/>
  <c r="B2680"/>
  <c r="B4261"/>
  <c r="B3431"/>
  <c r="B4164"/>
  <c r="B4564"/>
  <c r="B3333"/>
  <c r="B4079"/>
  <c r="B4835"/>
  <c r="B4893"/>
  <c r="B385"/>
  <c r="B3974"/>
  <c r="B3851"/>
  <c r="B4169"/>
  <c r="B4192"/>
  <c r="B4317"/>
  <c r="B4816"/>
  <c r="B3788"/>
  <c r="B2764"/>
  <c r="B4370"/>
  <c r="B3006"/>
  <c r="B2329"/>
  <c r="B4970"/>
  <c r="B3505"/>
  <c r="B2990"/>
  <c r="B2980"/>
  <c r="B1557"/>
  <c r="B3618"/>
  <c r="B2554"/>
  <c r="B1904"/>
  <c r="B2464"/>
  <c r="B398"/>
  <c r="B231"/>
  <c r="B2325"/>
  <c r="B4254"/>
  <c r="B4289"/>
  <c r="B4390"/>
  <c r="B2529"/>
  <c r="B4998"/>
  <c r="B3585"/>
  <c r="B3078"/>
  <c r="B3068"/>
  <c r="B1757"/>
  <c r="B3670"/>
  <c r="B1745"/>
  <c r="B2042"/>
  <c r="B1029"/>
  <c r="B753"/>
  <c r="B250"/>
  <c r="B1421"/>
  <c r="B3913"/>
  <c r="B4243"/>
  <c r="B4348"/>
  <c r="B2810"/>
  <c r="B4507"/>
  <c r="B4921"/>
  <c r="B4890"/>
  <c r="B4877"/>
  <c r="B2702"/>
  <c r="B3341"/>
  <c r="B2867"/>
  <c r="B4744"/>
  <c r="B4915"/>
  <c r="B4216"/>
  <c r="B4735"/>
  <c r="B4185"/>
  <c r="B4930"/>
  <c r="B2762"/>
  <c r="B3317"/>
  <c r="B4421"/>
  <c r="B4729"/>
  <c r="B4740"/>
  <c r="B4445"/>
  <c r="B3890"/>
  <c r="B1667"/>
  <c r="B940"/>
  <c r="B4518"/>
  <c r="B4805"/>
  <c r="B4088"/>
  <c r="B4867"/>
  <c r="B4532"/>
  <c r="B1537"/>
  <c r="B3195"/>
  <c r="B3555"/>
  <c r="B3829"/>
  <c r="B650"/>
  <c r="B97"/>
  <c r="B734"/>
  <c r="B435"/>
  <c r="B421"/>
  <c r="B48"/>
  <c r="B1530"/>
  <c r="B2285"/>
  <c r="B3125"/>
  <c r="B3968"/>
  <c r="B3434"/>
  <c r="B4040"/>
  <c r="B3921"/>
  <c r="B4694"/>
  <c r="B3301"/>
  <c r="B3923"/>
  <c r="B2768"/>
  <c r="B3975"/>
  <c r="B4302"/>
  <c r="B4880"/>
  <c r="B3080"/>
  <c r="B4361"/>
  <c r="B4879"/>
  <c r="B4609"/>
  <c r="B3302"/>
  <c r="B4844"/>
  <c r="B4268"/>
  <c r="B4753"/>
  <c r="B3479"/>
  <c r="B2840"/>
  <c r="B4480"/>
  <c r="B2690"/>
  <c r="B3336"/>
  <c r="B3448"/>
  <c r="B1963"/>
  <c r="B1372"/>
  <c r="B3385"/>
  <c r="B3560"/>
  <c r="B3868"/>
  <c r="B2739"/>
  <c r="B1327"/>
  <c r="B1341"/>
  <c r="B1737"/>
  <c r="B1707"/>
  <c r="B2438"/>
  <c r="B2891"/>
  <c r="B2668"/>
  <c r="B3196"/>
  <c r="B3504"/>
  <c r="B3896"/>
  <c r="B2718"/>
  <c r="B3378"/>
  <c r="B3680"/>
  <c r="B3984"/>
  <c r="B3225"/>
  <c r="B3825"/>
  <c r="B4432"/>
  <c r="B4652"/>
  <c r="B4878"/>
  <c r="B3130"/>
  <c r="B1793"/>
  <c r="B3739"/>
  <c r="B4231"/>
  <c r="B2564"/>
  <c r="B3367"/>
  <c r="B3879"/>
  <c r="B4148"/>
  <c r="B4278"/>
  <c r="B4522"/>
  <c r="B4822"/>
  <c r="B3197"/>
  <c r="B2648"/>
  <c r="B3987"/>
  <c r="B4311"/>
  <c r="B4715"/>
  <c r="B4783"/>
  <c r="B4813"/>
  <c r="B4513"/>
  <c r="B46"/>
  <c r="B2596"/>
  <c r="B3770"/>
  <c r="B4690"/>
  <c r="B3371"/>
  <c r="B4074"/>
  <c r="B3811"/>
  <c r="B4763"/>
  <c r="B4224"/>
  <c r="B3671"/>
  <c r="B4379"/>
  <c r="B3363"/>
  <c r="B4888"/>
  <c r="B4009"/>
  <c r="B3898"/>
  <c r="B2750"/>
  <c r="B3116"/>
  <c r="B1933"/>
  <c r="B4452"/>
  <c r="B2474"/>
  <c r="B3296"/>
  <c r="B3394"/>
  <c r="B1451"/>
  <c r="B993"/>
  <c r="B2307"/>
  <c r="B4576"/>
  <c r="B3649"/>
  <c r="B3876"/>
  <c r="B3276"/>
  <c r="B3762"/>
  <c r="B3136"/>
  <c r="B2603"/>
  <c r="B1981"/>
  <c r="B2208"/>
  <c r="B3720"/>
  <c r="B3076"/>
  <c r="B2486"/>
  <c r="B1813"/>
  <c r="B2130"/>
  <c r="B2476"/>
  <c r="B1873"/>
  <c r="B1369"/>
  <c r="B1033"/>
  <c r="B1640"/>
  <c r="B476"/>
  <c r="B767"/>
  <c r="B1879"/>
  <c r="B1315"/>
  <c r="B3745"/>
  <c r="B2954"/>
  <c r="B4209"/>
  <c r="B3647"/>
  <c r="B4308"/>
  <c r="B4950"/>
  <c r="B2299"/>
  <c r="B1472"/>
  <c r="B2698"/>
  <c r="B4602"/>
  <c r="B3713"/>
  <c r="B3916"/>
  <c r="B3310"/>
  <c r="B3812"/>
  <c r="B3158"/>
  <c r="B2653"/>
  <c r="B2237"/>
  <c r="B2308"/>
  <c r="B3768"/>
  <c r="B3140"/>
  <c r="B2611"/>
  <c r="B2069"/>
  <c r="B2228"/>
  <c r="B2660"/>
  <c r="B2435"/>
  <c r="B1721"/>
  <c r="B1311"/>
  <c r="B1714"/>
  <c r="B712"/>
  <c r="B1079"/>
  <c r="B715"/>
  <c r="B3964"/>
  <c r="B3553"/>
  <c r="B2353"/>
  <c r="B4167"/>
  <c r="B3575"/>
  <c r="B4284"/>
  <c r="B4912"/>
  <c r="B4986"/>
  <c r="B3483"/>
  <c r="B4669"/>
  <c r="B4493"/>
  <c r="B4793"/>
  <c r="B4023"/>
  <c r="B4778"/>
  <c r="B4071"/>
  <c r="B4621"/>
  <c r="B1399"/>
  <c r="B4032"/>
  <c r="B3657"/>
  <c r="B2714"/>
  <c r="B4183"/>
  <c r="B240"/>
  <c r="B4151"/>
  <c r="B4598"/>
  <c r="B4109"/>
  <c r="B4973"/>
  <c r="B4065"/>
  <c r="B4130"/>
  <c r="B3637"/>
  <c r="B4479"/>
  <c r="B1711"/>
  <c r="B3229"/>
  <c r="B4711"/>
  <c r="B3589"/>
  <c r="B3410"/>
  <c r="B4037"/>
  <c r="B3881"/>
  <c r="B2904"/>
  <c r="B4916"/>
  <c r="B4355"/>
  <c r="B4871"/>
  <c r="B4601"/>
  <c r="B3679"/>
  <c r="B4632"/>
  <c r="B3395"/>
  <c r="B4767"/>
  <c r="B1626"/>
  <c r="B3540"/>
  <c r="B2866"/>
  <c r="B4902"/>
  <c r="B4027"/>
  <c r="B3359"/>
  <c r="B3581"/>
  <c r="B4318"/>
  <c r="B3411"/>
  <c r="B4453"/>
  <c r="B3522"/>
  <c r="B3807"/>
  <c r="B2417"/>
  <c r="B4901"/>
  <c r="B4849"/>
  <c r="B3907"/>
  <c r="B3835"/>
  <c r="B4837"/>
  <c r="B3435"/>
  <c r="B4121"/>
  <c r="B4197"/>
  <c r="B4207"/>
  <c r="B4399"/>
  <c r="B4515"/>
  <c r="B1720"/>
  <c r="B999"/>
  <c r="B602"/>
  <c r="B860"/>
  <c r="B75"/>
  <c r="B2022"/>
  <c r="B1510"/>
  <c r="B847"/>
  <c r="B778"/>
  <c r="B267"/>
  <c r="B830"/>
  <c r="B338"/>
  <c r="B30"/>
  <c r="B144"/>
  <c r="B224"/>
  <c r="B1261"/>
  <c r="B2869"/>
  <c r="B3872"/>
  <c r="B3962"/>
  <c r="B4638"/>
  <c r="B3683"/>
  <c r="B3847"/>
  <c r="B4804"/>
  <c r="B4295"/>
  <c r="B4481"/>
  <c r="B4644"/>
  <c r="B4957"/>
  <c r="B3475"/>
  <c r="B3122"/>
  <c r="B3646"/>
  <c r="B1980"/>
  <c r="B3658"/>
  <c r="B2965"/>
  <c r="B1131"/>
  <c r="B1355"/>
  <c r="B2849"/>
  <c r="B3174"/>
  <c r="B3850"/>
  <c r="B3340"/>
  <c r="B3946"/>
  <c r="B3761"/>
  <c r="B4624"/>
  <c r="B2858"/>
  <c r="B3627"/>
  <c r="B1857"/>
  <c r="B3815"/>
  <c r="B4262"/>
  <c r="B4786"/>
  <c r="B1665"/>
  <c r="B4279"/>
  <c r="B4719"/>
  <c r="B4449"/>
  <c r="B2753"/>
  <c r="B4592"/>
  <c r="B3423"/>
  <c r="B4789"/>
  <c r="B3799"/>
  <c r="B3595"/>
  <c r="B4368"/>
  <c r="B2958"/>
  <c r="B1993"/>
  <c r="B2946"/>
  <c r="B3592"/>
  <c r="B1776"/>
  <c r="B4630"/>
  <c r="B3956"/>
  <c r="B3860"/>
  <c r="B2709"/>
  <c r="B2420"/>
  <c r="B3160"/>
  <c r="B2269"/>
  <c r="B2780"/>
  <c r="B2057"/>
  <c r="B1788"/>
  <c r="B789"/>
  <c r="B3836"/>
  <c r="B4984"/>
  <c r="B3487"/>
  <c r="B4876"/>
  <c r="B2056"/>
  <c r="B4660"/>
  <c r="B3992"/>
  <c r="B3908"/>
  <c r="B2773"/>
  <c r="B729"/>
  <c r="B3182"/>
  <c r="B1305"/>
  <c r="B79"/>
  <c r="B2365"/>
  <c r="B1866"/>
  <c r="B1171"/>
  <c r="B3636"/>
  <c r="B4932"/>
  <c r="B3391"/>
  <c r="B4836"/>
  <c r="B3211"/>
  <c r="B4935"/>
  <c r="B3839"/>
  <c r="B3675"/>
  <c r="B2154"/>
  <c r="B3217"/>
  <c r="B4103"/>
  <c r="B3128"/>
  <c r="B3691"/>
  <c r="B3920"/>
  <c r="B3050"/>
  <c r="B4977"/>
  <c r="B4275"/>
  <c r="B3205"/>
  <c r="B3291"/>
  <c r="B4073"/>
  <c r="B4743"/>
  <c r="B3511"/>
  <c r="B2600"/>
  <c r="B316"/>
  <c r="B3978"/>
  <c r="B3731"/>
  <c r="B4820"/>
  <c r="B2616"/>
  <c r="B3794"/>
  <c r="B4872"/>
  <c r="B4593"/>
  <c r="B4686"/>
  <c r="B2944"/>
  <c r="B3551"/>
  <c r="B3775"/>
  <c r="B2146"/>
  <c r="B1464"/>
  <c r="B1160"/>
  <c r="B487"/>
  <c r="B460"/>
  <c r="B2342"/>
  <c r="B1830"/>
  <c r="B1318"/>
  <c r="B1186"/>
  <c r="B468"/>
  <c r="B68"/>
  <c r="B638"/>
  <c r="B307"/>
  <c r="B325"/>
  <c r="B1008"/>
  <c r="B1984"/>
  <c r="B2487"/>
  <c r="B3004"/>
  <c r="B3014"/>
  <c r="B3521"/>
  <c r="B4976"/>
  <c r="B4341"/>
  <c r="B4204"/>
  <c r="B3677"/>
  <c r="B4495"/>
  <c r="B1231"/>
  <c r="B4213"/>
  <c r="B4112"/>
  <c r="B4702"/>
  <c r="B3638"/>
  <c r="B2923"/>
  <c r="B3945"/>
  <c r="B2662"/>
  <c r="B496"/>
  <c r="B2197"/>
  <c r="B2472"/>
  <c r="B3105"/>
  <c r="B3358"/>
  <c r="B2083"/>
  <c r="B3566"/>
  <c r="B2802"/>
  <c r="B4346"/>
  <c r="B4794"/>
  <c r="B3717"/>
  <c r="B4139"/>
  <c r="B287"/>
  <c r="B94"/>
  <c r="B309"/>
  <c r="B53"/>
  <c r="B1188"/>
  <c r="B278"/>
  <c r="B2058"/>
  <c r="B2095"/>
  <c r="B2531"/>
  <c r="B2741"/>
  <c r="B3084"/>
  <c r="B3726"/>
  <c r="B3102"/>
  <c r="B3700"/>
  <c r="B4002"/>
  <c r="B3265"/>
  <c r="B3857"/>
  <c r="B4446"/>
  <c r="B4666"/>
  <c r="B4892"/>
  <c r="B3173"/>
  <c r="B2452"/>
  <c r="B3803"/>
  <c r="B4247"/>
  <c r="B2640"/>
  <c r="B3399"/>
  <c r="B3911"/>
  <c r="B4156"/>
  <c r="B4286"/>
  <c r="B4542"/>
  <c r="B4842"/>
  <c r="B3261"/>
  <c r="B2808"/>
  <c r="B4051"/>
  <c r="B4327"/>
  <c r="B4771"/>
  <c r="B4815"/>
  <c r="B4861"/>
  <c r="B4545"/>
  <c r="B27"/>
  <c r="B3036"/>
  <c r="B3862"/>
  <c r="B4748"/>
  <c r="B3539"/>
  <c r="B4138"/>
  <c r="B4105"/>
  <c r="B4433"/>
  <c r="B4208"/>
  <c r="B3607"/>
  <c r="B4349"/>
  <c r="B3235"/>
  <c r="B4848"/>
  <c r="B2018"/>
  <c r="B1676"/>
  <c r="B1336"/>
  <c r="B831"/>
  <c r="B1000"/>
  <c r="B280"/>
  <c r="B259"/>
  <c r="B804"/>
  <c r="B458"/>
  <c r="B132"/>
  <c r="B2246"/>
  <c r="B1990"/>
  <c r="B1734"/>
  <c r="B1478"/>
  <c r="B1222"/>
  <c r="B719"/>
  <c r="B1076"/>
  <c r="B736"/>
  <c r="B543"/>
  <c r="B209"/>
  <c r="B1054"/>
  <c r="B798"/>
  <c r="B248"/>
  <c r="B210"/>
  <c r="B179"/>
  <c r="B485"/>
  <c r="B229"/>
  <c r="B112"/>
  <c r="B1568"/>
  <c r="B1226"/>
  <c r="B272"/>
  <c r="B1597"/>
  <c r="B2219"/>
  <c r="B2955"/>
  <c r="B3228"/>
  <c r="B820"/>
  <c r="B323"/>
  <c r="B862"/>
  <c r="B466"/>
  <c r="B74"/>
  <c r="B37"/>
  <c r="B478"/>
  <c r="B2263"/>
  <c r="B2785"/>
  <c r="B3776"/>
  <c r="B3282"/>
  <c r="B3888"/>
  <c r="B3665"/>
  <c r="B4582"/>
  <c r="B2490"/>
  <c r="B3443"/>
  <c r="B4403"/>
  <c r="B3719"/>
  <c r="B4236"/>
  <c r="B4730"/>
  <c r="B3941"/>
  <c r="B4227"/>
  <c r="B4623"/>
  <c r="B4859"/>
  <c r="B2541"/>
  <c r="B4424"/>
  <c r="B907"/>
  <c r="B4831"/>
  <c r="B3991"/>
  <c r="B3955"/>
  <c r="B4620"/>
  <c r="B3377"/>
  <c r="B3546"/>
  <c r="B3840"/>
  <c r="B2697"/>
  <c r="B2384"/>
  <c r="B3785"/>
  <c r="B3750"/>
  <c r="B1891"/>
  <c r="B2556"/>
  <c r="B238"/>
  <c r="B611"/>
  <c r="B785"/>
  <c r="B675"/>
  <c r="B1233"/>
  <c r="B2805"/>
  <c r="B1441"/>
  <c r="B3152"/>
  <c r="B3408"/>
  <c r="B3800"/>
  <c r="B2498"/>
  <c r="B3304"/>
  <c r="B3606"/>
  <c r="B3906"/>
  <c r="B2978"/>
  <c r="B3697"/>
  <c r="B4374"/>
  <c r="B4596"/>
  <c r="B4824"/>
  <c r="B2650"/>
  <c r="B3837"/>
  <c r="B3507"/>
  <c r="B4171"/>
  <c r="B4419"/>
  <c r="B3239"/>
  <c r="B3751"/>
  <c r="B4116"/>
  <c r="B4244"/>
  <c r="B4448"/>
  <c r="B4750"/>
  <c r="B2730"/>
  <c r="B3997"/>
  <c r="B3707"/>
  <c r="B4245"/>
  <c r="B4467"/>
  <c r="B4655"/>
  <c r="B4637"/>
  <c r="B4931"/>
  <c r="B4897"/>
  <c r="B2399"/>
  <c r="B3366"/>
  <c r="B4498"/>
  <c r="B3933"/>
  <c r="B2688"/>
  <c r="B3973"/>
  <c r="B4959"/>
  <c r="B4290"/>
  <c r="B3927"/>
  <c r="B2672"/>
  <c r="B3827"/>
  <c r="B2550"/>
  <c r="B4442"/>
  <c r="B1859"/>
  <c r="B3294"/>
  <c r="B3352"/>
  <c r="B937"/>
  <c r="B1143"/>
  <c r="B3289"/>
  <c r="B3506"/>
  <c r="B3786"/>
  <c r="B2625"/>
  <c r="B2268"/>
  <c r="B3269"/>
  <c r="B4688"/>
  <c r="B3905"/>
  <c r="B4030"/>
  <c r="B3424"/>
  <c r="B3958"/>
  <c r="B3222"/>
  <c r="B2825"/>
  <c r="B2169"/>
  <c r="B1037"/>
  <c r="B684"/>
  <c r="B3204"/>
  <c r="B2781"/>
  <c r="B1817"/>
  <c r="B813"/>
  <c r="B559"/>
  <c r="B2675"/>
  <c r="B2463"/>
  <c r="B1823"/>
  <c r="B1940"/>
  <c r="B1104"/>
  <c r="B1284"/>
  <c r="B1320"/>
  <c r="B3444"/>
  <c r="B2610"/>
  <c r="B4874"/>
  <c r="B3963"/>
  <c r="B3319"/>
  <c r="B4218"/>
  <c r="B4800"/>
  <c r="B4157"/>
  <c r="B520"/>
  <c r="B3389"/>
  <c r="B4716"/>
  <c r="B3969"/>
  <c r="B1053"/>
  <c r="B3464"/>
  <c r="B4006"/>
  <c r="B3244"/>
  <c r="B2881"/>
  <c r="B2441"/>
  <c r="B592"/>
  <c r="B978"/>
  <c r="B3224"/>
  <c r="B2837"/>
  <c r="B2233"/>
  <c r="B1145"/>
  <c r="B784"/>
  <c r="B2717"/>
  <c r="B2505"/>
  <c r="B1999"/>
  <c r="B2016"/>
  <c r="B1184"/>
  <c r="B1360"/>
  <c r="B122"/>
  <c r="B3256"/>
  <c r="B4034"/>
  <c r="B4834"/>
  <c r="B3787"/>
  <c r="B3231"/>
  <c r="B4200"/>
  <c r="B4764"/>
  <c r="B4093"/>
  <c r="B2760"/>
  <c r="B4323"/>
  <c r="B4807"/>
  <c r="B4537"/>
  <c r="B3583"/>
  <c r="B4550"/>
  <c r="B3112"/>
  <c r="B4639"/>
  <c r="B927"/>
  <c r="B3344"/>
  <c r="B1731"/>
  <c r="B4860"/>
  <c r="B3891"/>
  <c r="B3263"/>
  <c r="B1795"/>
  <c r="B4276"/>
  <c r="B3147"/>
  <c r="B4903"/>
  <c r="B2790"/>
  <c r="B3639"/>
  <c r="B4946"/>
  <c r="B4417"/>
  <c r="B4721"/>
  <c r="B2860"/>
  <c r="B3773"/>
  <c r="B4799"/>
  <c r="B4239"/>
  <c r="B4255"/>
  <c r="B2752"/>
  <c r="B4339"/>
  <c r="B3383"/>
  <c r="B4967"/>
  <c r="B4615"/>
  <c r="B4843"/>
  <c r="B3255"/>
  <c r="B4352"/>
  <c r="B3845"/>
  <c r="B4811"/>
  <c r="B4817"/>
  <c r="B2724"/>
  <c r="B3784"/>
  <c r="B4704"/>
  <c r="B3419"/>
  <c r="B2880"/>
  <c r="B4386"/>
  <c r="B4146"/>
  <c r="B3733"/>
  <c r="B4519"/>
  <c r="B2645"/>
  <c r="B1729"/>
  <c r="B4722"/>
  <c r="B4219"/>
  <c r="B4827"/>
  <c r="B4456"/>
  <c r="B4363"/>
  <c r="B4011"/>
  <c r="B3959"/>
  <c r="B4987"/>
  <c r="B4106"/>
  <c r="B4583"/>
  <c r="B4168"/>
  <c r="B4141"/>
  <c r="B1890"/>
  <c r="B1187"/>
  <c r="B828"/>
  <c r="B33"/>
  <c r="B377"/>
  <c r="B2150"/>
  <c r="B1638"/>
  <c r="B763"/>
  <c r="B948"/>
  <c r="B495"/>
  <c r="B958"/>
  <c r="B595"/>
  <c r="B51"/>
  <c r="B133"/>
  <c r="B642"/>
  <c r="B1239"/>
  <c r="B2257"/>
  <c r="B3480"/>
  <c r="B3662"/>
  <c r="B4418"/>
  <c r="B4029"/>
  <c r="B3335"/>
  <c r="B4504"/>
  <c r="B3915"/>
  <c r="B4773"/>
  <c r="B3672"/>
  <c r="B3531"/>
  <c r="B4411"/>
  <c r="B3937"/>
  <c r="B2622"/>
  <c r="B1469"/>
  <c r="B4056"/>
  <c r="B3298"/>
  <c r="B1839"/>
  <c r="B2465"/>
  <c r="B2677"/>
  <c r="B2956"/>
  <c r="B3650"/>
  <c r="B2974"/>
  <c r="B3792"/>
  <c r="B3481"/>
  <c r="B4516"/>
  <c r="B4962"/>
  <c r="B3139"/>
  <c r="B4325"/>
  <c r="B3559"/>
  <c r="B4196"/>
  <c r="B4640"/>
  <c r="B3613"/>
  <c r="B4145"/>
  <c r="B4463"/>
  <c r="B4531"/>
  <c r="B691"/>
  <c r="B3425"/>
  <c r="B4179"/>
  <c r="B4749"/>
  <c r="B4128"/>
  <c r="B4195"/>
  <c r="B4662"/>
  <c r="B3594"/>
  <c r="B2817"/>
  <c r="B3873"/>
  <c r="B2482"/>
  <c r="B1213"/>
  <c r="B4858"/>
  <c r="B3161"/>
  <c r="B2654"/>
  <c r="B2017"/>
  <c r="B1967"/>
  <c r="B3426"/>
  <c r="B1787"/>
  <c r="B1298"/>
  <c r="B2027"/>
  <c r="B2396"/>
  <c r="B1738"/>
  <c r="B2689"/>
  <c r="B4580"/>
  <c r="B2113"/>
  <c r="B4578"/>
  <c r="B1645"/>
  <c r="B4884"/>
  <c r="B3249"/>
  <c r="B2734"/>
  <c r="B2636"/>
  <c r="B2223"/>
  <c r="B3470"/>
  <c r="B2187"/>
  <c r="B1448"/>
  <c r="B2343"/>
  <c r="B621"/>
  <c r="B1812"/>
  <c r="B707"/>
  <c r="B4538"/>
  <c r="B4415"/>
  <c r="B4536"/>
  <c r="B3517"/>
  <c r="B4423"/>
  <c r="B2241"/>
  <c r="B3293"/>
  <c r="B4497"/>
  <c r="B3482"/>
  <c r="B2632"/>
  <c r="B3620"/>
  <c r="B2666"/>
  <c r="B4889"/>
  <c r="B4482"/>
  <c r="B4757"/>
  <c r="B4699"/>
  <c r="B4298"/>
  <c r="B4426"/>
  <c r="B4560"/>
  <c r="B4635"/>
  <c r="B4985"/>
  <c r="B4964"/>
  <c r="B4499"/>
  <c r="B2950"/>
  <c r="B3565"/>
  <c r="B3236"/>
  <c r="B4818"/>
  <c r="B4505"/>
  <c r="B4260"/>
  <c r="B4863"/>
  <c r="B4645"/>
  <c r="B4782"/>
  <c r="B4908"/>
  <c r="B867"/>
  <c r="B2316"/>
  <c r="B1634"/>
  <c r="B663"/>
  <c r="B332"/>
  <c r="B748"/>
  <c r="B58"/>
  <c r="B1958"/>
  <c r="B1446"/>
  <c r="B590"/>
  <c r="B692"/>
  <c r="B153"/>
  <c r="B766"/>
  <c r="B479"/>
  <c r="B453"/>
  <c r="B80"/>
  <c r="B1376"/>
  <c r="B1941"/>
  <c r="B3041"/>
  <c r="B797"/>
  <c r="B2506"/>
  <c r="B4752"/>
  <c r="B4091"/>
  <c r="B4076"/>
  <c r="B4954"/>
  <c r="B4469"/>
  <c r="B4737"/>
  <c r="B2602"/>
  <c r="B4440"/>
  <c r="B3645"/>
  <c r="B4048"/>
  <c r="B3258"/>
  <c r="B1144"/>
  <c r="B3450"/>
  <c r="B2065"/>
  <c r="B1517"/>
  <c r="B2043"/>
  <c r="B2933"/>
  <c r="B3216"/>
  <c r="B3944"/>
  <c r="B3416"/>
  <c r="B4020"/>
  <c r="B3889"/>
  <c r="B4680"/>
  <c r="B3237"/>
  <c r="B3859"/>
  <c r="B2704"/>
  <c r="B3943"/>
  <c r="B4294"/>
  <c r="B4862"/>
  <c r="B2920"/>
  <c r="B4343"/>
  <c r="B4847"/>
  <c r="B4577"/>
  <c r="B3192"/>
  <c r="B4790"/>
  <c r="B4202"/>
  <c r="B4561"/>
  <c r="B3543"/>
  <c r="B3064"/>
  <c r="B3849"/>
  <c r="B2466"/>
  <c r="B805"/>
  <c r="B4012"/>
  <c r="B3232"/>
  <c r="B836"/>
  <c r="B4524"/>
  <c r="B3802"/>
  <c r="B3664"/>
  <c r="B1521"/>
  <c r="B2002"/>
  <c r="B2908"/>
  <c r="B1389"/>
  <c r="B3101"/>
  <c r="B2189"/>
  <c r="B1488"/>
  <c r="B1208"/>
  <c r="B2830"/>
  <c r="B3445"/>
  <c r="B3831"/>
  <c r="B3082"/>
  <c r="B406"/>
  <c r="B4552"/>
  <c r="B3842"/>
  <c r="B3712"/>
  <c r="B2371"/>
  <c r="B2116"/>
  <c r="B2988"/>
  <c r="B1589"/>
  <c r="B1377"/>
  <c r="B649"/>
  <c r="B1562"/>
  <c r="B190"/>
  <c r="B2606"/>
  <c r="B3221"/>
  <c r="B3743"/>
  <c r="B2458"/>
  <c r="B3755"/>
  <c r="B4677"/>
  <c r="B4120"/>
  <c r="B4203"/>
  <c r="B1901"/>
  <c r="B4001"/>
  <c r="B4269"/>
  <c r="B2608"/>
  <c r="B4241"/>
  <c r="B4762"/>
  <c r="B2347"/>
  <c r="B3093"/>
  <c r="B4441"/>
  <c r="B4913"/>
  <c r="B1245"/>
  <c r="B3596"/>
  <c r="B4999"/>
  <c r="B3935"/>
  <c r="B3947"/>
  <c r="B915"/>
  <c r="B3457"/>
  <c r="B4147"/>
  <c r="B3771"/>
  <c r="B3971"/>
  <c r="B3297"/>
  <c r="B3357"/>
  <c r="B1220"/>
  <c r="B4571"/>
  <c r="B4526"/>
  <c r="B2826"/>
  <c r="B174"/>
  <c r="B992"/>
  <c r="B298"/>
  <c r="B990"/>
  <c r="B292"/>
  <c r="B95"/>
  <c r="B165"/>
  <c r="B2172"/>
  <c r="B651"/>
  <c r="B2562"/>
  <c r="B3380"/>
  <c r="B2846"/>
  <c r="B3736"/>
  <c r="B3353"/>
  <c r="B4474"/>
  <c r="B4920"/>
  <c r="B2776"/>
  <c r="B4277"/>
  <c r="B3463"/>
  <c r="B4172"/>
  <c r="B4584"/>
  <c r="B3405"/>
  <c r="B4097"/>
  <c r="B4891"/>
  <c r="B4933"/>
  <c r="B382"/>
  <c r="B1219"/>
  <c r="B4019"/>
  <c r="B4271"/>
  <c r="B4176"/>
  <c r="B4285"/>
  <c r="B4776"/>
  <c r="B3753"/>
  <c r="B3746"/>
  <c r="B1635"/>
  <c r="B1761"/>
  <c r="B1911"/>
  <c r="B4338"/>
  <c r="B3960"/>
  <c r="B2878"/>
  <c r="B3190"/>
  <c r="B1081"/>
  <c r="B2007"/>
  <c r="B2029"/>
  <c r="B2507"/>
  <c r="B2003"/>
  <c r="B2721"/>
  <c r="B3061"/>
  <c r="B3044"/>
  <c r="B3306"/>
  <c r="B3702"/>
  <c r="B1379"/>
  <c r="B3054"/>
  <c r="B3532"/>
  <c r="B3830"/>
  <c r="B2626"/>
  <c r="B3569"/>
  <c r="B4312"/>
  <c r="B4544"/>
  <c r="B4766"/>
  <c r="B4990"/>
  <c r="B3597"/>
  <c r="B3259"/>
  <c r="B4107"/>
  <c r="B4357"/>
  <c r="B3088"/>
  <c r="B3623"/>
  <c r="B4084"/>
  <c r="B4212"/>
  <c r="B4376"/>
  <c r="B4678"/>
  <c r="B4974"/>
  <c r="B3741"/>
  <c r="B3427"/>
  <c r="B4177"/>
  <c r="B4597"/>
  <c r="B4527"/>
  <c r="B4461"/>
  <c r="B4659"/>
  <c r="B4769"/>
  <c r="B2135"/>
  <c r="B1955"/>
  <c r="B3809"/>
  <c r="B3066"/>
  <c r="B4257"/>
  <c r="B4926"/>
  <c r="B4923"/>
  <c r="B4404"/>
  <c r="B4096"/>
  <c r="B3159"/>
  <c r="B4131"/>
  <c r="B3461"/>
  <c r="B4590"/>
  <c r="B3257"/>
  <c r="B3488"/>
  <c r="B3744"/>
  <c r="B2560"/>
  <c r="B2194"/>
  <c r="B3689"/>
  <c r="B3706"/>
  <c r="B4060"/>
  <c r="B3081"/>
  <c r="B1623"/>
  <c r="B3749"/>
  <c r="B4802"/>
  <c r="B4354"/>
  <c r="B2850"/>
  <c r="B3576"/>
  <c r="B2211"/>
  <c r="B3372"/>
  <c r="B3051"/>
  <c r="B1099"/>
  <c r="B1535"/>
  <c r="B560"/>
  <c r="B3324"/>
  <c r="B3009"/>
  <c r="B2571"/>
  <c r="B1367"/>
  <c r="B823"/>
  <c r="B2845"/>
  <c r="B1339"/>
  <c r="B1125"/>
  <c r="B2244"/>
  <c r="B983"/>
  <c r="B1586"/>
  <c r="B519"/>
  <c r="B1123"/>
  <c r="B3732"/>
  <c r="B4676"/>
  <c r="B3299"/>
  <c r="B2816"/>
  <c r="B4136"/>
  <c r="B4654"/>
  <c r="B3347"/>
  <c r="B2079"/>
  <c r="B3869"/>
  <c r="B4830"/>
  <c r="B4382"/>
  <c r="B3010"/>
  <c r="B3616"/>
  <c r="B2542"/>
  <c r="B3418"/>
  <c r="B3115"/>
  <c r="B1611"/>
  <c r="B1743"/>
  <c r="B1244"/>
  <c r="B3376"/>
  <c r="B3073"/>
  <c r="B1275"/>
  <c r="B1567"/>
  <c r="B865"/>
  <c r="B2889"/>
  <c r="B1675"/>
  <c r="B1333"/>
  <c r="B2322"/>
  <c r="B661"/>
  <c r="B1660"/>
  <c r="B600"/>
  <c r="B2909"/>
  <c r="B3634"/>
  <c r="B4634"/>
  <c r="B3171"/>
  <c r="B2624"/>
  <c r="B4114"/>
  <c r="B4616"/>
  <c r="B3032"/>
  <c r="B3797"/>
  <c r="B4189"/>
  <c r="B4551"/>
  <c r="B4707"/>
  <c r="B3008"/>
  <c r="B4316"/>
  <c r="B3709"/>
  <c r="B4683"/>
  <c r="B4689"/>
  <c r="B3029"/>
  <c r="B3676"/>
  <c r="B4648"/>
  <c r="B3251"/>
  <c r="B2736"/>
  <c r="B3545"/>
  <c r="B4104"/>
  <c r="B3453"/>
  <c r="B4939"/>
  <c r="B2157"/>
  <c r="B4273"/>
  <c r="B4650"/>
  <c r="B4153"/>
  <c r="B4563"/>
  <c r="B3721"/>
  <c r="B3820"/>
  <c r="B2744"/>
  <c r="B4122"/>
  <c r="B4671"/>
  <c r="B4194"/>
  <c r="B4839"/>
  <c r="B4250"/>
  <c r="B3283"/>
  <c r="B4875"/>
  <c r="B4925"/>
  <c r="B4383"/>
  <c r="B4226"/>
  <c r="B2938"/>
  <c r="B4369"/>
  <c r="B4899"/>
  <c r="B1491"/>
  <c r="B3374"/>
  <c r="B4508"/>
  <c r="B4013"/>
  <c r="B4395"/>
  <c r="B3038"/>
  <c r="B3703"/>
  <c r="B4968"/>
  <c r="B4565"/>
  <c r="B4761"/>
  <c r="B2728"/>
  <c r="B4384"/>
  <c r="B3603"/>
  <c r="B4573"/>
  <c r="B3318"/>
  <c r="B4485"/>
  <c r="B3295"/>
  <c r="B4462"/>
  <c r="B4427"/>
  <c r="B4612"/>
  <c r="B4779"/>
  <c r="B4710"/>
  <c r="B3711"/>
  <c r="B2060"/>
  <c r="B1378"/>
  <c r="B1058"/>
  <c r="B335"/>
  <c r="B557"/>
  <c r="B2278"/>
  <c r="B1766"/>
  <c r="B1254"/>
  <c r="B1120"/>
  <c r="B585"/>
  <c r="B1086"/>
  <c r="B504"/>
  <c r="B223"/>
  <c r="B261"/>
  <c r="B1264"/>
  <c r="B2288"/>
  <c r="B1531"/>
  <c r="B3184"/>
  <c r="B3360"/>
  <c r="B3793"/>
  <c r="B2970"/>
  <c r="B2379"/>
  <c r="B4270"/>
  <c r="B2484"/>
  <c r="B4751"/>
  <c r="B2987"/>
  <c r="B3767"/>
  <c r="B3735"/>
  <c r="B4554"/>
  <c r="B3446"/>
  <c r="B1393"/>
  <c r="B3617"/>
  <c r="B3986"/>
  <c r="B1073"/>
  <c r="B1401"/>
  <c r="B1905"/>
  <c r="B2492"/>
  <c r="B3452"/>
  <c r="B2630"/>
  <c r="B3644"/>
  <c r="B3137"/>
  <c r="B4402"/>
  <c r="B4850"/>
  <c r="B3965"/>
  <c r="B4201"/>
  <c r="B3303"/>
  <c r="B4132"/>
  <c r="B4486"/>
  <c r="B3018"/>
  <c r="B3843"/>
  <c r="B4587"/>
  <c r="B4733"/>
  <c r="B4961"/>
  <c r="B3564"/>
  <c r="B2952"/>
  <c r="B3267"/>
  <c r="B4258"/>
  <c r="B1601"/>
  <c r="B4958"/>
  <c r="B3998"/>
  <c r="B3214"/>
  <c r="B636"/>
  <c r="B3406"/>
  <c r="B2291"/>
  <c r="B2922"/>
  <c r="B3777"/>
  <c r="B3350"/>
  <c r="B3180"/>
  <c r="B1205"/>
  <c r="B3818"/>
  <c r="B2667"/>
  <c r="B2344"/>
  <c r="B2589"/>
  <c r="B1487"/>
  <c r="B866"/>
  <c r="B2356"/>
  <c r="B3345"/>
  <c r="B4119"/>
  <c r="B4266"/>
  <c r="B4291"/>
  <c r="B3149"/>
  <c r="B3841"/>
  <c r="B3388"/>
  <c r="B3200"/>
  <c r="B1657"/>
  <c r="B483"/>
  <c r="B2731"/>
  <c r="B2436"/>
  <c r="B2633"/>
  <c r="B1655"/>
  <c r="B996"/>
  <c r="B1928"/>
  <c r="B3106"/>
  <c r="B4085"/>
  <c r="B4242"/>
  <c r="B4223"/>
  <c r="B4389"/>
  <c r="B4665"/>
  <c r="B4668"/>
  <c r="B4895"/>
  <c r="B3740"/>
  <c r="B4956"/>
  <c r="B3447"/>
  <c r="B4422"/>
  <c r="B4629"/>
  <c r="B3967"/>
  <c r="B4611"/>
  <c r="B4063"/>
  <c r="B4529"/>
  <c r="B3747"/>
  <c r="B4075"/>
  <c r="B4697"/>
  <c r="B4473"/>
  <c r="B4500"/>
  <c r="B4575"/>
  <c r="B3212"/>
  <c r="B4806"/>
  <c r="B3191"/>
  <c r="B4232"/>
  <c r="B4775"/>
  <c r="B3455"/>
  <c r="B4351"/>
  <c r="B4870"/>
  <c r="B4739"/>
  <c r="B4385"/>
  <c r="B4797"/>
  <c r="B4455"/>
  <c r="B1804"/>
  <c r="B737"/>
  <c r="B716"/>
  <c r="B50"/>
  <c r="B227"/>
  <c r="B2086"/>
  <c r="B1574"/>
  <c r="B1103"/>
  <c r="B864"/>
  <c r="B379"/>
  <c r="B894"/>
  <c r="B531"/>
  <c r="B116"/>
  <c r="B69"/>
  <c r="B1152"/>
  <c r="B1919"/>
  <c r="B2699"/>
  <c r="B3674"/>
  <c r="B3814"/>
  <c r="B4530"/>
  <c r="B3203"/>
  <c r="B3591"/>
  <c r="B4658"/>
  <c r="B4161"/>
  <c r="B4603"/>
  <c r="B3625"/>
  <c r="B4555"/>
  <c r="B4163"/>
  <c r="B3593"/>
  <c r="B3982"/>
  <c r="B669"/>
  <c r="B3858"/>
  <c r="B3020"/>
  <c r="B2175"/>
  <c r="B2553"/>
  <c r="B2763"/>
  <c r="B3132"/>
  <c r="B3748"/>
  <c r="B3264"/>
  <c r="B3870"/>
  <c r="B3633"/>
  <c r="B4570"/>
  <c r="B1923"/>
  <c r="B3387"/>
  <c r="B4387"/>
  <c r="B3687"/>
  <c r="B4228"/>
  <c r="B4714"/>
  <c r="B3877"/>
  <c r="B4211"/>
  <c r="B4591"/>
  <c r="B4787"/>
  <c r="B1545"/>
  <c r="B4342"/>
  <c r="B4337"/>
  <c r="B4703"/>
  <c r="B4055"/>
  <c r="B4069"/>
  <c r="B4512"/>
  <c r="B3392"/>
  <c r="B1619"/>
  <c r="B3513"/>
  <c r="B3932"/>
  <c r="B1177"/>
  <c r="B4746"/>
  <c r="B2385"/>
  <c r="B4054"/>
  <c r="B2945"/>
  <c r="B817"/>
  <c r="B3246"/>
  <c r="B2455"/>
  <c r="B1050"/>
  <c r="B2549"/>
  <c r="B2096"/>
  <c r="B1434"/>
  <c r="B3168"/>
  <c r="B4788"/>
  <c r="B3135"/>
  <c r="B4726"/>
  <c r="B1183"/>
  <c r="B4772"/>
  <c r="B2674"/>
  <c r="B1571"/>
  <c r="B2995"/>
  <c r="B1279"/>
  <c r="B3278"/>
  <c r="B2521"/>
  <c r="B230"/>
  <c r="B605"/>
  <c r="B2170"/>
  <c r="B1512"/>
  <c r="B2940"/>
  <c r="B4732"/>
  <c r="B2992"/>
  <c r="B4692"/>
  <c r="B4053"/>
  <c r="B4679"/>
  <c r="B3327"/>
  <c r="B1409"/>
  <c r="B4945"/>
  <c r="B3884"/>
  <c r="B3547"/>
  <c r="B4618"/>
  <c r="B23"/>
  <c r="B37" i="6" s="1"/>
  <c r="B25" i="7"/>
  <c r="B39" i="6" s="1"/>
  <c r="B2" i="7"/>
  <c r="B16" i="6" s="1"/>
  <c r="B7" i="7"/>
  <c r="B21" i="6" s="1"/>
  <c r="B1" i="7"/>
  <c r="B15" i="6" s="1"/>
  <c r="B18" i="7"/>
  <c r="B32" i="6" s="1"/>
  <c r="B10" i="7"/>
  <c r="B24" i="6" s="1"/>
  <c r="B16" i="7"/>
  <c r="B30" i="6" s="1"/>
  <c r="B6" i="7"/>
  <c r="B20" i="6" s="1"/>
  <c r="B11" i="7"/>
  <c r="B25" i="6" s="1"/>
  <c r="B21" i="7"/>
  <c r="B35" i="6" s="1"/>
  <c r="B17" i="7"/>
  <c r="B31" i="6" s="1"/>
  <c r="B20" i="7"/>
  <c r="B34" i="6" s="1"/>
  <c r="B24" i="7"/>
  <c r="B38" i="6" s="1"/>
  <c r="B8" i="7"/>
  <c r="B22" i="6" s="1"/>
  <c r="B14" i="7"/>
  <c r="B28" i="6" s="1"/>
  <c r="B9" i="7"/>
  <c r="B23" i="6" s="1"/>
  <c r="B3" i="7"/>
  <c r="B17" i="6" s="1"/>
  <c r="B5" i="7"/>
  <c r="B19" i="6" s="1"/>
  <c r="B4" i="7"/>
  <c r="B18" i="6" s="1"/>
  <c r="AK8" i="1"/>
  <c r="B4372" i="7"/>
  <c r="B4282"/>
  <c r="B4210"/>
  <c r="B4785"/>
  <c r="B4917"/>
  <c r="B4574"/>
  <c r="B2282"/>
  <c r="B3181"/>
  <c r="B4016"/>
  <c r="B2968"/>
  <c r="B3580"/>
  <c r="B4625"/>
  <c r="B3437"/>
  <c r="B2864"/>
  <c r="B4487"/>
  <c r="B4082"/>
  <c r="B3895"/>
  <c r="B3615"/>
  <c r="B4152"/>
  <c r="B4465"/>
  <c r="B4796"/>
  <c r="B3150"/>
  <c r="B3989"/>
  <c r="B3072"/>
  <c r="B3108"/>
  <c r="B4458"/>
  <c r="B4259"/>
  <c r="B4154"/>
  <c r="B3828"/>
  <c r="B679"/>
  <c r="B2803"/>
  <c r="B2953"/>
  <c r="B2563"/>
  <c r="B3538"/>
  <c r="B3629"/>
  <c r="B4178"/>
  <c r="B3934"/>
  <c r="B522"/>
  <c r="B2761"/>
  <c r="B2901"/>
  <c r="B2497"/>
  <c r="B3502"/>
  <c r="B3509"/>
  <c r="B3602"/>
  <c r="B3544"/>
  <c r="B3165"/>
  <c r="B4330"/>
  <c r="B3525"/>
  <c r="B4833"/>
  <c r="B4829"/>
  <c r="B1539"/>
  <c r="B4100"/>
  <c r="E19" i="6" l="1"/>
  <c r="D19"/>
  <c r="C19" s="1"/>
  <c r="G19"/>
  <c r="F19"/>
  <c r="F28"/>
  <c r="D28"/>
  <c r="C28" s="1"/>
  <c r="G28"/>
  <c r="E28"/>
  <c r="F31"/>
  <c r="D31"/>
  <c r="C31" s="1"/>
  <c r="E31"/>
  <c r="G31"/>
  <c r="G32"/>
  <c r="F32"/>
  <c r="D32"/>
  <c r="C32" s="1"/>
  <c r="E32"/>
  <c r="G27"/>
  <c r="F27"/>
  <c r="E27"/>
  <c r="D27"/>
  <c r="C27" s="1"/>
  <c r="E29"/>
  <c r="F29"/>
  <c r="D29"/>
  <c r="C29" s="1"/>
  <c r="G29"/>
  <c r="E36"/>
  <c r="G36"/>
  <c r="F36"/>
  <c r="D36"/>
  <c r="C36" s="1"/>
  <c r="E18"/>
  <c r="D18"/>
  <c r="C18" s="1"/>
  <c r="G18"/>
  <c r="F18"/>
  <c r="E23"/>
  <c r="D23"/>
  <c r="C23" s="1"/>
  <c r="G23"/>
  <c r="F23"/>
  <c r="F22"/>
  <c r="D22"/>
  <c r="C22" s="1"/>
  <c r="G22"/>
  <c r="E22"/>
  <c r="G34"/>
  <c r="E34"/>
  <c r="F34"/>
  <c r="D34"/>
  <c r="C34" s="1"/>
  <c r="E35"/>
  <c r="D35"/>
  <c r="C35" s="1"/>
  <c r="F35"/>
  <c r="G35"/>
  <c r="G20"/>
  <c r="E20"/>
  <c r="D20"/>
  <c r="C20" s="1"/>
  <c r="F20"/>
  <c r="G24"/>
  <c r="F24"/>
  <c r="D24"/>
  <c r="C24" s="1"/>
  <c r="E24"/>
  <c r="E15"/>
  <c r="E8"/>
  <c r="G15"/>
  <c r="D15"/>
  <c r="C15" s="1"/>
  <c r="H8"/>
  <c r="F15"/>
  <c r="G16"/>
  <c r="F16"/>
  <c r="D16"/>
  <c r="C16" s="1"/>
  <c r="E16"/>
  <c r="E37"/>
  <c r="D37"/>
  <c r="C37" s="1"/>
  <c r="F37"/>
  <c r="G37"/>
  <c r="E33"/>
  <c r="G33"/>
  <c r="D33"/>
  <c r="C33" s="1"/>
  <c r="F33"/>
  <c r="E26"/>
  <c r="G26"/>
  <c r="F26"/>
  <c r="D26"/>
  <c r="C26" s="1"/>
  <c r="G17"/>
  <c r="E17"/>
  <c r="D17"/>
  <c r="C17" s="1"/>
  <c r="F17"/>
  <c r="E38"/>
  <c r="G38"/>
  <c r="F38"/>
  <c r="D38"/>
  <c r="C38" s="1"/>
  <c r="G25"/>
  <c r="D25"/>
  <c r="C25" s="1"/>
  <c r="F25"/>
  <c r="E25"/>
  <c r="G30"/>
  <c r="D30"/>
  <c r="C30" s="1"/>
  <c r="F30"/>
  <c r="E30"/>
  <c r="F21"/>
  <c r="E21"/>
  <c r="D21"/>
  <c r="C21" s="1"/>
  <c r="G21"/>
  <c r="E39"/>
  <c r="F39"/>
  <c r="D39"/>
  <c r="C39" s="1"/>
  <c r="G39"/>
  <c r="E10" l="1"/>
  <c r="E12" s="1"/>
  <c r="AJ12" i="1"/>
  <c r="L12"/>
  <c r="N12" s="1"/>
  <c r="P12" s="1"/>
  <c r="AJ11"/>
  <c r="L11"/>
  <c r="N11" s="1"/>
  <c r="P11" s="1"/>
  <c r="AJ6"/>
  <c r="L6"/>
  <c r="N6" s="1"/>
  <c r="P6" s="1"/>
  <c r="AJ7"/>
  <c r="L7"/>
  <c r="N7" s="1"/>
  <c r="P7" s="1"/>
  <c r="AK6" l="1"/>
  <c r="AK12"/>
  <c r="AK7"/>
  <c r="AK11"/>
  <c r="AL4" l="1"/>
</calcChain>
</file>

<file path=xl/sharedStrings.xml><?xml version="1.0" encoding="utf-8"?>
<sst xmlns="http://schemas.openxmlformats.org/spreadsheetml/2006/main" count="85" uniqueCount="55">
  <si>
    <t>القسط الشهري</t>
  </si>
  <si>
    <t>سعر الجهاز</t>
  </si>
  <si>
    <t>الفائدة</t>
  </si>
  <si>
    <t>السعر الاجمالي</t>
  </si>
  <si>
    <t>المبلغ المدفوع مقدمة</t>
  </si>
  <si>
    <t>المبلغ الخاضع للقسط</t>
  </si>
  <si>
    <t>مدة القسط</t>
  </si>
  <si>
    <t>مجموع القساط المسددة شهرياً</t>
  </si>
  <si>
    <t>البيان</t>
  </si>
  <si>
    <t>تاريخ بداية القسط</t>
  </si>
  <si>
    <t>تاريخ نهاية القسط</t>
  </si>
  <si>
    <t>اسم الكفيل - موبايل</t>
  </si>
  <si>
    <t>المتبقي من القسط</t>
  </si>
  <si>
    <t>اسم المادة</t>
  </si>
  <si>
    <t>الكمية</t>
  </si>
  <si>
    <t>سعر المفرد</t>
  </si>
  <si>
    <t>المبلغ الكلي</t>
  </si>
  <si>
    <t>الملاحظات</t>
  </si>
  <si>
    <t>الوارد</t>
  </si>
  <si>
    <t>العرض</t>
  </si>
  <si>
    <t>الصادر</t>
  </si>
  <si>
    <t>الرصيد</t>
  </si>
  <si>
    <t>كود المادة</t>
  </si>
  <si>
    <t>البطاقة المخزنية</t>
  </si>
  <si>
    <t>ت</t>
  </si>
  <si>
    <t xml:space="preserve">                                                        القساط الشهرية</t>
  </si>
  <si>
    <t>اسم العميل:</t>
  </si>
  <si>
    <t>رقم الموبايل:</t>
  </si>
  <si>
    <t>اجمالي المبلغ:</t>
  </si>
  <si>
    <t>اجمالي المبلغ الواصل:</t>
  </si>
  <si>
    <t>المبلغ المتبقي:</t>
  </si>
  <si>
    <t>اسم العميل</t>
  </si>
  <si>
    <t>عدد المرات</t>
  </si>
  <si>
    <t>NO</t>
  </si>
  <si>
    <t>كشف حساب</t>
  </si>
  <si>
    <t>اسماء العملاء</t>
  </si>
  <si>
    <t>سامي احمد</t>
  </si>
  <si>
    <t>5 مراحل</t>
  </si>
  <si>
    <t>6 مراحل</t>
  </si>
  <si>
    <t>7 مراحل</t>
  </si>
  <si>
    <t>ابانوب عادل</t>
  </si>
  <si>
    <t>العنوان:</t>
  </si>
  <si>
    <t>اسم العميل - موبايل</t>
  </si>
  <si>
    <t>العنوان</t>
  </si>
  <si>
    <t>رقم العقد</t>
  </si>
  <si>
    <t>جوزيف عادل</t>
  </si>
  <si>
    <t>نوع الجهاز</t>
  </si>
  <si>
    <t>شاشة البيع</t>
  </si>
  <si>
    <t>مينا عادل</t>
  </si>
  <si>
    <t>شبرا الخيمة</t>
  </si>
  <si>
    <t>تاريخ تسديد آخر قسط</t>
  </si>
  <si>
    <t>ملاحظة بالنسبة للعمود الأخير</t>
  </si>
  <si>
    <t>هذا العمود يجب أن نضع فيه تاريخ تسديد آخر قسط بناء على تاريخ بداية الأقساط</t>
  </si>
  <si>
    <t>مثال 1: إذا كان تاريخ بداية الأقسام 3/7/2017 سيكون تاريخ التسديد مثلا 3/8/2017 يعني العدد 3 تساوى في التاريخين</t>
  </si>
  <si>
    <t>مثال2 : إذا كان تاريخ بداية الأقسام 3/7/2017 وأنت كتبت تاريخ التسديد مثلا 6/8/2017 فهنا سيحدث خطأ لأن التاريخ الاول فيه 3 والثاني فيه 6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</si>
</sst>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1">
    <font>
      <sz val="12"/>
      <color theme="1"/>
      <name val="Traditional Arabic"/>
      <family val="2"/>
      <charset val="178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  <font>
      <b/>
      <sz val="18"/>
      <color theme="0"/>
      <name val="Traditional Arabic"/>
      <family val="1"/>
    </font>
    <font>
      <sz val="11"/>
      <color theme="1"/>
      <name val="Arial"/>
      <family val="2"/>
    </font>
    <font>
      <b/>
      <sz val="12"/>
      <name val="Traditional Arabic"/>
      <family val="2"/>
      <charset val="178"/>
    </font>
    <font>
      <sz val="12"/>
      <name val="Traditional Arabic"/>
      <family val="2"/>
      <charset val="178"/>
    </font>
    <font>
      <b/>
      <sz val="11"/>
      <color theme="0"/>
      <name val="Arial"/>
      <family val="2"/>
      <scheme val="minor"/>
    </font>
    <font>
      <b/>
      <sz val="18"/>
      <color theme="1"/>
      <name val="Traditional Arabic"/>
      <family val="1"/>
    </font>
    <font>
      <sz val="16"/>
      <color rgb="FFFFFFFF"/>
      <name val="Arial"/>
      <family val="2"/>
    </font>
    <font>
      <b/>
      <sz val="11"/>
      <color rgb="FFFFFF00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FFC6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2" fillId="3" borderId="1" xfId="0" applyNumberFormat="1" applyFont="1" applyFill="1" applyBorder="1" applyAlignment="1">
      <alignment horizontal="center" vertical="center" readingOrder="2"/>
    </xf>
    <xf numFmtId="3" fontId="2" fillId="4" borderId="1" xfId="0" applyNumberFormat="1" applyFont="1" applyFill="1" applyBorder="1" applyAlignment="1">
      <alignment horizontal="center" vertical="center" readingOrder="2"/>
    </xf>
    <xf numFmtId="3" fontId="2" fillId="6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164" fontId="2" fillId="7" borderId="1" xfId="0" applyNumberFormat="1" applyFont="1" applyFill="1" applyBorder="1" applyAlignment="1">
      <alignment horizontal="center" vertical="center" readingOrder="2"/>
    </xf>
    <xf numFmtId="3" fontId="2" fillId="2" borderId="1" xfId="0" applyNumberFormat="1" applyFont="1" applyFill="1" applyBorder="1" applyAlignment="1">
      <alignment horizontal="center" readingOrder="2"/>
    </xf>
    <xf numFmtId="3" fontId="2" fillId="8" borderId="1" xfId="0" applyNumberFormat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readingOrder="2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0" fillId="14" borderId="0" xfId="0" applyFill="1"/>
    <xf numFmtId="14" fontId="2" fillId="0" borderId="0" xfId="0" applyNumberFormat="1" applyFont="1" applyAlignment="1">
      <alignment readingOrder="2"/>
    </xf>
    <xf numFmtId="14" fontId="2" fillId="0" borderId="0" xfId="0" applyNumberFormat="1" applyFont="1" applyAlignment="1">
      <alignment horizontal="center" vertical="center" readingOrder="2"/>
    </xf>
    <xf numFmtId="0" fontId="10" fillId="15" borderId="7" xfId="0" applyFont="1" applyFill="1" applyBorder="1" applyAlignment="1">
      <alignment horizontal="center" vertical="center" wrapText="1" readingOrder="2"/>
    </xf>
    <xf numFmtId="0" fontId="10" fillId="15" borderId="3" xfId="0" applyFont="1" applyFill="1" applyBorder="1" applyAlignment="1">
      <alignment horizontal="center" vertical="center" wrapText="1" readingOrder="2"/>
    </xf>
    <xf numFmtId="0" fontId="2" fillId="8" borderId="7" xfId="0" applyFont="1" applyFill="1" applyBorder="1" applyAlignment="1">
      <alignment horizontal="center" vertical="center" wrapText="1" readingOrder="2"/>
    </xf>
    <xf numFmtId="0" fontId="2" fillId="8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readingOrder="2"/>
    </xf>
    <xf numFmtId="0" fontId="2" fillId="9" borderId="8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3" fontId="1" fillId="1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EFDA5"/>
      <color rgb="FF8FFC64"/>
      <color rgb="FFBD9A03"/>
      <color rgb="FFA5FD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6;!A1"/><Relationship Id="rId7" Type="http://schemas.openxmlformats.org/officeDocument/2006/relationships/image" Target="../media/image1.jpeg"/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76;&#1610;&#1593;!A1"/><Relationship Id="rId6" Type="http://schemas.openxmlformats.org/officeDocument/2006/relationships/hyperlink" Target="#'&#1575;&#1583;&#1582;&#1575;&#1604; &#1605;&#1575;&#1583;&#1577; &#1580;&#1583;&#1610;&#1583;&#1577;'!A1"/><Relationship Id="rId5" Type="http://schemas.openxmlformats.org/officeDocument/2006/relationships/hyperlink" Target="#'&#1603;&#1588;&#1601; &#1581;&#1587;&#1575;&#1576;'!A1"/><Relationship Id="rId4" Type="http://schemas.openxmlformats.org/officeDocument/2006/relationships/hyperlink" Target="#'&#1575;&#1583;&#1582;&#1575;&#1604; &#1605;&#1575;&#1583;&#1577; &#1580;&#1583;&#1610;&#1583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209550</xdr:rowOff>
    </xdr:from>
    <xdr:to>
      <xdr:col>4</xdr:col>
      <xdr:colOff>314325</xdr:colOff>
      <xdr:row>11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1403750" y="26955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شاشة المبياع</a:t>
          </a:r>
        </a:p>
      </xdr:txBody>
    </xdr:sp>
    <xdr:clientData/>
  </xdr:twoCellAnchor>
  <xdr:twoCellAnchor>
    <xdr:from>
      <xdr:col>2</xdr:col>
      <xdr:colOff>85725</xdr:colOff>
      <xdr:row>7</xdr:row>
      <xdr:rowOff>161925</xdr:rowOff>
    </xdr:from>
    <xdr:to>
      <xdr:col>4</xdr:col>
      <xdr:colOff>304800</xdr:colOff>
      <xdr:row>9</xdr:row>
      <xdr:rowOff>19050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1413275" y="20955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المواد</a:t>
          </a:r>
          <a:r>
            <a:rPr lang="ar-IQ" sz="1600" baseline="0"/>
            <a:t> الواردة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11</xdr:row>
      <xdr:rowOff>228600</xdr:rowOff>
    </xdr:from>
    <xdr:to>
      <xdr:col>4</xdr:col>
      <xdr:colOff>304800</xdr:colOff>
      <xdr:row>13</xdr:row>
      <xdr:rowOff>85725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1413275" y="32670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المخزن</a:t>
          </a:r>
        </a:p>
      </xdr:txBody>
    </xdr:sp>
    <xdr:clientData/>
  </xdr:twoCellAnchor>
  <xdr:twoCellAnchor>
    <xdr:from>
      <xdr:col>2</xdr:col>
      <xdr:colOff>95250</xdr:colOff>
      <xdr:row>2</xdr:row>
      <xdr:rowOff>266700</xdr:rowOff>
    </xdr:from>
    <xdr:to>
      <xdr:col>4</xdr:col>
      <xdr:colOff>314325</xdr:colOff>
      <xdr:row>4</xdr:row>
      <xdr:rowOff>123825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1403750" y="8191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مادة جديدة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13</xdr:row>
      <xdr:rowOff>257175</xdr:rowOff>
    </xdr:from>
    <xdr:to>
      <xdr:col>4</xdr:col>
      <xdr:colOff>304800</xdr:colOff>
      <xdr:row>15</xdr:row>
      <xdr:rowOff>114300</xdr:rowOff>
    </xdr:to>
    <xdr:sp macro="" textlink="">
      <xdr:nvSpPr>
        <xdr:cNvPr id="7" name="مستطيل مستدير الزوايا 6">
          <a:hlinkClick xmlns:r="http://schemas.openxmlformats.org/officeDocument/2006/relationships" r:id="rId5"/>
        </xdr:cNvPr>
        <xdr:cNvSpPr/>
      </xdr:nvSpPr>
      <xdr:spPr>
        <a:xfrm>
          <a:off x="11231413275" y="38481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كشف حساب عميل</a:t>
          </a:r>
        </a:p>
      </xdr:txBody>
    </xdr:sp>
    <xdr:clientData/>
  </xdr:twoCellAnchor>
  <xdr:twoCellAnchor>
    <xdr:from>
      <xdr:col>2</xdr:col>
      <xdr:colOff>76200</xdr:colOff>
      <xdr:row>5</xdr:row>
      <xdr:rowOff>85725</xdr:rowOff>
    </xdr:from>
    <xdr:to>
      <xdr:col>4</xdr:col>
      <xdr:colOff>295275</xdr:colOff>
      <xdr:row>6</xdr:row>
      <xdr:rowOff>219075</xdr:rowOff>
    </xdr:to>
    <xdr:sp macro="" textlink="">
      <xdr:nvSpPr>
        <xdr:cNvPr id="8" name="مستطيل مستدير الزوايا 7">
          <a:hlinkClick xmlns:r="http://schemas.openxmlformats.org/officeDocument/2006/relationships" r:id="rId6"/>
        </xdr:cNvPr>
        <xdr:cNvSpPr/>
      </xdr:nvSpPr>
      <xdr:spPr>
        <a:xfrm>
          <a:off x="11231422800" y="14668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عميل جديد</a:t>
          </a:r>
          <a:endParaRPr lang="ar-IQ" sz="1600"/>
        </a:p>
      </xdr:txBody>
    </xdr:sp>
    <xdr:clientData/>
  </xdr:twoCellAnchor>
  <xdr:twoCellAnchor>
    <xdr:from>
      <xdr:col>8</xdr:col>
      <xdr:colOff>682626</xdr:colOff>
      <xdr:row>2</xdr:row>
      <xdr:rowOff>47625</xdr:rowOff>
    </xdr:from>
    <xdr:to>
      <xdr:col>14</xdr:col>
      <xdr:colOff>485775</xdr:colOff>
      <xdr:row>4</xdr:row>
      <xdr:rowOff>95250</xdr:rowOff>
    </xdr:to>
    <xdr:sp macro="" textlink="">
      <xdr:nvSpPr>
        <xdr:cNvPr id="4" name="مستطيل 3"/>
        <xdr:cNvSpPr/>
      </xdr:nvSpPr>
      <xdr:spPr>
        <a:xfrm>
          <a:off x="11226060225" y="542925"/>
          <a:ext cx="2781299" cy="542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400"/>
            <a:t>شركة لايك</a:t>
          </a:r>
          <a:r>
            <a:rPr lang="ar-EG" sz="2400" baseline="0"/>
            <a:t> وتر لمعالجة المياة</a:t>
          </a:r>
          <a:endParaRPr lang="ar-IQ" sz="2400"/>
        </a:p>
      </xdr:txBody>
    </xdr:sp>
    <xdr:clientData/>
  </xdr:twoCellAnchor>
  <xdr:twoCellAnchor editAs="oneCell">
    <xdr:from>
      <xdr:col>8</xdr:col>
      <xdr:colOff>655701</xdr:colOff>
      <xdr:row>4</xdr:row>
      <xdr:rowOff>114300</xdr:rowOff>
    </xdr:from>
    <xdr:to>
      <xdr:col>14</xdr:col>
      <xdr:colOff>542925</xdr:colOff>
      <xdr:row>14</xdr:row>
      <xdr:rowOff>10668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9321325" y="876300"/>
          <a:ext cx="3240024" cy="1801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1</xdr:row>
      <xdr:rowOff>0</xdr:rowOff>
    </xdr:from>
    <xdr:to>
      <xdr:col>3</xdr:col>
      <xdr:colOff>942976</xdr:colOff>
      <xdr:row>1</xdr:row>
      <xdr:rowOff>304800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594624" y="161925"/>
          <a:ext cx="9048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</xdr:row>
      <xdr:rowOff>28575</xdr:rowOff>
    </xdr:from>
    <xdr:to>
      <xdr:col>10</xdr:col>
      <xdr:colOff>676274</xdr:colOff>
      <xdr:row>2</xdr:row>
      <xdr:rowOff>333375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8612926" y="361950"/>
          <a:ext cx="13525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800099</xdr:colOff>
      <xdr:row>0</xdr:row>
      <xdr:rowOff>266700</xdr:rowOff>
    </xdr:from>
    <xdr:to>
      <xdr:col>10</xdr:col>
      <xdr:colOff>428624</xdr:colOff>
      <xdr:row>2</xdr:row>
      <xdr:rowOff>19050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60576" y="266700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2</xdr:row>
      <xdr:rowOff>0</xdr:rowOff>
    </xdr:from>
    <xdr:to>
      <xdr:col>14</xdr:col>
      <xdr:colOff>19049</xdr:colOff>
      <xdr:row>2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526951" y="628650"/>
          <a:ext cx="13906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238125</xdr:rowOff>
    </xdr:from>
    <xdr:to>
      <xdr:col>9</xdr:col>
      <xdr:colOff>314325</xdr:colOff>
      <xdr:row>2</xdr:row>
      <xdr:rowOff>266700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660675" y="514350"/>
          <a:ext cx="19240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575;&#1588;&#1577;%20&#1575;&#1583;&#1582;&#1575;&#1604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شاشة ادخا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K9:M12"/>
  <sheetViews>
    <sheetView showGridLines="0" rightToLeft="1" workbookViewId="0"/>
  </sheetViews>
  <sheetFormatPr defaultColWidth="9" defaultRowHeight="19.5"/>
  <cols>
    <col min="1" max="1" width="9" style="55" customWidth="1"/>
    <col min="2" max="5" width="9" style="55"/>
    <col min="6" max="6" width="1.75" style="55" customWidth="1"/>
    <col min="7" max="9" width="9" style="55"/>
    <col min="10" max="10" width="1.33203125" style="55" customWidth="1"/>
    <col min="11" max="13" width="9" style="55"/>
    <col min="14" max="14" width="1.75" style="55" customWidth="1"/>
    <col min="15" max="16384" width="9" style="55"/>
  </cols>
  <sheetData>
    <row r="9" spans="11:13">
      <c r="M9" s="55" t="str">
        <f>IF(B15="","",VLOOKUP(B15,'[1]شاشة ادخال'!B$6:AF$5005,7,FALSE))</f>
        <v/>
      </c>
    </row>
    <row r="10" spans="11:13">
      <c r="K10" s="55" t="str">
        <f>IF(B15="","",VLOOKUP(B15,'[1]شاشة ادخال'!B$6:AF$5005,7,FALSE))</f>
        <v/>
      </c>
    </row>
    <row r="12" spans="11:13">
      <c r="M12" s="55" t="str">
        <f>IF(B15="","",VLOOKUP(B15,'[1]شاشة ادخال'!B$6:AF$5005,7,FALSE))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CU5005"/>
  <sheetViews>
    <sheetView rightToLeft="1" tabSelected="1" zoomScale="80" zoomScaleNormal="80" workbookViewId="0">
      <pane xSplit="8" ySplit="5" topLeftCell="AJ6" activePane="bottomRight" state="frozen"/>
      <selection pane="topRight" activeCell="H1" sqref="H1"/>
      <selection pane="bottomLeft" activeCell="A6" sqref="A6"/>
      <selection pane="bottomRight" activeCell="AN4" sqref="AN4"/>
    </sheetView>
  </sheetViews>
  <sheetFormatPr defaultColWidth="9" defaultRowHeight="14"/>
  <cols>
    <col min="1" max="1" width="1.6640625" style="20" customWidth="1"/>
    <col min="2" max="2" width="5.6640625" style="18" customWidth="1"/>
    <col min="3" max="5" width="12.6640625" style="18" customWidth="1"/>
    <col min="6" max="7" width="12.6640625" style="18" hidden="1" customWidth="1"/>
    <col min="8" max="8" width="18.6640625" style="18" customWidth="1"/>
    <col min="9" max="9" width="4.4140625" style="18" hidden="1" customWidth="1"/>
    <col min="10" max="10" width="9" style="18" customWidth="1"/>
    <col min="11" max="11" width="9" style="18"/>
    <col min="12" max="14" width="9" style="18" customWidth="1"/>
    <col min="15" max="15" width="8.6640625" style="18" customWidth="1"/>
    <col min="16" max="16" width="9" style="18" customWidth="1"/>
    <col min="17" max="18" width="11.6640625" style="18" customWidth="1"/>
    <col min="19" max="23" width="10.6640625" style="18" customWidth="1"/>
    <col min="24" max="34" width="10.6640625" style="19" customWidth="1"/>
    <col min="35" max="35" width="10.75" style="19" customWidth="1"/>
    <col min="36" max="37" width="9" style="19" customWidth="1"/>
    <col min="38" max="38" width="9" style="20"/>
    <col min="39" max="39" width="11.83203125" style="20" customWidth="1"/>
    <col min="40" max="16384" width="9" style="20"/>
  </cols>
  <sheetData>
    <row r="1" spans="2:99" ht="12.75" customHeight="1">
      <c r="AN1" s="20" t="s">
        <v>51</v>
      </c>
    </row>
    <row r="2" spans="2:99" ht="26.25" customHeight="1">
      <c r="F2" s="21"/>
      <c r="G2" s="21"/>
      <c r="H2" s="37"/>
      <c r="I2" s="36"/>
      <c r="AN2" s="20" t="s">
        <v>52</v>
      </c>
    </row>
    <row r="3" spans="2:99" ht="25.5" customHeight="1">
      <c r="H3" s="43" t="s">
        <v>47</v>
      </c>
      <c r="AM3" s="56"/>
      <c r="AN3" s="20" t="s">
        <v>53</v>
      </c>
    </row>
    <row r="4" spans="2:99" ht="42" customHeight="1">
      <c r="C4" s="66" t="s">
        <v>8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9</v>
      </c>
      <c r="R4" s="64" t="s">
        <v>10</v>
      </c>
      <c r="S4" s="69" t="s">
        <v>25</v>
      </c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1"/>
      <c r="AJ4" s="67" t="s">
        <v>7</v>
      </c>
      <c r="AK4" s="60" t="s">
        <v>12</v>
      </c>
      <c r="AL4" s="58" t="str">
        <f ca="1">"عدد التنبيهات "&amp;CHAR(10)&amp;COUNTIF(AL6:AL5005,"تنبيه")</f>
        <v>عدد التنبيهات 
1</v>
      </c>
      <c r="AM4" s="58" t="s">
        <v>50</v>
      </c>
      <c r="AN4" s="20" t="s">
        <v>54</v>
      </c>
    </row>
    <row r="5" spans="2:99" ht="51.75" customHeight="1">
      <c r="B5" s="26" t="s">
        <v>44</v>
      </c>
      <c r="C5" s="72" t="s">
        <v>42</v>
      </c>
      <c r="D5" s="73"/>
      <c r="E5" s="17" t="s">
        <v>43</v>
      </c>
      <c r="F5" s="72" t="s">
        <v>11</v>
      </c>
      <c r="G5" s="73"/>
      <c r="H5" s="17" t="s">
        <v>46</v>
      </c>
      <c r="I5" s="17" t="s">
        <v>14</v>
      </c>
      <c r="J5" s="22" t="s">
        <v>1</v>
      </c>
      <c r="K5" s="17" t="s">
        <v>2</v>
      </c>
      <c r="L5" s="23" t="s">
        <v>3</v>
      </c>
      <c r="M5" s="22" t="s">
        <v>4</v>
      </c>
      <c r="N5" s="24" t="s">
        <v>5</v>
      </c>
      <c r="O5" s="22" t="s">
        <v>6</v>
      </c>
      <c r="P5" s="25" t="s">
        <v>0</v>
      </c>
      <c r="Q5" s="63"/>
      <c r="R5" s="65"/>
      <c r="S5" s="26">
        <v>1</v>
      </c>
      <c r="T5" s="26">
        <v>2</v>
      </c>
      <c r="U5" s="26">
        <v>3</v>
      </c>
      <c r="V5" s="26">
        <v>4</v>
      </c>
      <c r="W5" s="26">
        <v>5</v>
      </c>
      <c r="X5" s="26">
        <v>6</v>
      </c>
      <c r="Y5" s="26">
        <v>7</v>
      </c>
      <c r="Z5" s="26">
        <v>8</v>
      </c>
      <c r="AA5" s="26">
        <v>9</v>
      </c>
      <c r="AB5" s="26">
        <v>10</v>
      </c>
      <c r="AC5" s="26">
        <v>11</v>
      </c>
      <c r="AD5" s="26">
        <v>12</v>
      </c>
      <c r="AE5" s="26">
        <v>13</v>
      </c>
      <c r="AF5" s="26">
        <v>14</v>
      </c>
      <c r="AG5" s="26">
        <v>15</v>
      </c>
      <c r="AH5" s="26">
        <v>16</v>
      </c>
      <c r="AI5" s="26">
        <v>17</v>
      </c>
      <c r="AJ5" s="68"/>
      <c r="AK5" s="61"/>
      <c r="AL5" s="59"/>
      <c r="AM5" s="59"/>
    </row>
    <row r="6" spans="2:99" ht="25" customHeight="1">
      <c r="B6" s="42">
        <v>1</v>
      </c>
      <c r="C6" s="27" t="s">
        <v>40</v>
      </c>
      <c r="D6" s="27">
        <v>1200161288</v>
      </c>
      <c r="E6" s="27"/>
      <c r="F6" s="27" t="s">
        <v>36</v>
      </c>
      <c r="G6" s="27">
        <v>22222222222</v>
      </c>
      <c r="H6" s="27" t="s">
        <v>39</v>
      </c>
      <c r="I6" s="27">
        <v>1</v>
      </c>
      <c r="J6" s="28">
        <v>800000</v>
      </c>
      <c r="K6" s="28">
        <v>100000</v>
      </c>
      <c r="L6" s="29">
        <f t="shared" ref="L6:L69" si="0">K6+J6</f>
        <v>900000</v>
      </c>
      <c r="M6" s="28">
        <v>100000</v>
      </c>
      <c r="N6" s="30">
        <f t="shared" ref="N6:N69" si="1">L6-M6</f>
        <v>800000</v>
      </c>
      <c r="O6" s="27">
        <v>6</v>
      </c>
      <c r="P6" s="31">
        <f t="shared" ref="P6:P69" si="2">IF(OR(N6=0,N6="",O6=""),"",ROUNDDOWN(N6/O6,0))</f>
        <v>133333</v>
      </c>
      <c r="Q6" s="32">
        <v>42832</v>
      </c>
      <c r="R6" s="33">
        <f t="shared" ref="R6:R69" si="3">IF(Q6="","",(+Q6+O6*30))</f>
        <v>43012</v>
      </c>
      <c r="S6" s="28">
        <v>80000</v>
      </c>
      <c r="T6" s="28">
        <v>80000</v>
      </c>
      <c r="U6" s="28">
        <v>80000</v>
      </c>
      <c r="V6" s="28">
        <v>80000</v>
      </c>
      <c r="W6" s="28">
        <v>80000</v>
      </c>
      <c r="X6" s="28">
        <v>80000</v>
      </c>
      <c r="Y6" s="28">
        <v>80000</v>
      </c>
      <c r="Z6" s="28">
        <v>80000</v>
      </c>
      <c r="AA6" s="28"/>
      <c r="AB6" s="28"/>
      <c r="AC6" s="28"/>
      <c r="AD6" s="28"/>
      <c r="AE6" s="28"/>
      <c r="AF6" s="28"/>
      <c r="AG6" s="28"/>
      <c r="AH6" s="28"/>
      <c r="AI6" s="28"/>
      <c r="AJ6" s="34">
        <f t="shared" ref="AJ6:AJ69" si="4">IF(SUM(S6:AI6)=0,"",SUM(S6:AI6))</f>
        <v>640000</v>
      </c>
      <c r="AK6" s="35">
        <f t="shared" ref="AK6:AK69" si="5">IF(AJ6="","",N6-AJ6)</f>
        <v>160000</v>
      </c>
      <c r="AL6" s="18" t="str">
        <f ca="1">IF(AND(DAY(Q6)-DAY(TODAY())&lt;=3,DAY(Q6)&gt;DAY(TODAY()),AK6&gt;0,TODAY()-AM6&gt;27),"تنبيه","")</f>
        <v>تنبيه</v>
      </c>
      <c r="AM6" s="57">
        <v>42954</v>
      </c>
      <c r="CU6" s="18">
        <v>6</v>
      </c>
    </row>
    <row r="7" spans="2:99" ht="25" customHeight="1">
      <c r="B7" s="42">
        <v>2</v>
      </c>
      <c r="C7" s="27" t="s">
        <v>45</v>
      </c>
      <c r="D7" s="27"/>
      <c r="E7" s="27"/>
      <c r="F7" s="27" t="s">
        <v>36</v>
      </c>
      <c r="G7" s="27">
        <v>22222222222</v>
      </c>
      <c r="H7" s="27" t="s">
        <v>39</v>
      </c>
      <c r="I7" s="27">
        <v>1</v>
      </c>
      <c r="J7" s="28">
        <v>3180</v>
      </c>
      <c r="K7" s="28">
        <v>0</v>
      </c>
      <c r="L7" s="29">
        <f t="shared" si="0"/>
        <v>3180</v>
      </c>
      <c r="M7" s="28">
        <v>265</v>
      </c>
      <c r="N7" s="30">
        <f t="shared" si="1"/>
        <v>2915</v>
      </c>
      <c r="O7" s="27">
        <v>10</v>
      </c>
      <c r="P7" s="31">
        <f t="shared" si="2"/>
        <v>291</v>
      </c>
      <c r="Q7" s="32">
        <v>42125</v>
      </c>
      <c r="R7" s="33">
        <f t="shared" si="3"/>
        <v>42425</v>
      </c>
      <c r="S7" s="28">
        <v>50000</v>
      </c>
      <c r="T7" s="28">
        <v>50000</v>
      </c>
      <c r="U7" s="28">
        <v>50000</v>
      </c>
      <c r="V7" s="28">
        <v>50000</v>
      </c>
      <c r="W7" s="28">
        <v>50000</v>
      </c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34">
        <f t="shared" si="4"/>
        <v>250000</v>
      </c>
      <c r="AK7" s="35">
        <f t="shared" si="5"/>
        <v>-247085</v>
      </c>
      <c r="AL7" s="18" t="str">
        <f t="shared" ref="AL7:AL70" ca="1" si="6">IF(AND(DAY(Q7)-DAY(TODAY())&lt;=3,DAY(Q7)&gt;DAY(TODAY()),AK7&gt;0,TODAY()-AM7&gt;27),"تنبيه","")</f>
        <v/>
      </c>
      <c r="AM7" s="57">
        <v>42934</v>
      </c>
      <c r="CU7" s="18">
        <v>11</v>
      </c>
    </row>
    <row r="8" spans="2:99" ht="25" customHeight="1">
      <c r="B8" s="42">
        <v>3</v>
      </c>
      <c r="C8" s="27" t="s">
        <v>48</v>
      </c>
      <c r="D8" s="27">
        <v>6753480563</v>
      </c>
      <c r="E8" s="27" t="s">
        <v>49</v>
      </c>
      <c r="F8" s="27" t="s">
        <v>36</v>
      </c>
      <c r="G8" s="27">
        <v>22222222222</v>
      </c>
      <c r="H8" s="27" t="s">
        <v>39</v>
      </c>
      <c r="I8" s="27">
        <v>1</v>
      </c>
      <c r="J8" s="28">
        <v>3180</v>
      </c>
      <c r="K8" s="28">
        <v>0</v>
      </c>
      <c r="L8" s="29">
        <f t="shared" si="0"/>
        <v>3180</v>
      </c>
      <c r="M8" s="28">
        <v>265</v>
      </c>
      <c r="N8" s="30">
        <f t="shared" si="1"/>
        <v>2915</v>
      </c>
      <c r="O8" s="27">
        <v>11</v>
      </c>
      <c r="P8" s="31">
        <f t="shared" si="2"/>
        <v>265</v>
      </c>
      <c r="Q8" s="32">
        <f ca="1">TODAY()</f>
        <v>42982</v>
      </c>
      <c r="R8" s="33">
        <f t="shared" ca="1" si="3"/>
        <v>43312</v>
      </c>
      <c r="S8" s="28">
        <v>265</v>
      </c>
      <c r="T8" s="28">
        <v>265</v>
      </c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34">
        <f t="shared" si="4"/>
        <v>530</v>
      </c>
      <c r="AK8" s="35">
        <f t="shared" si="5"/>
        <v>2385</v>
      </c>
      <c r="AL8" s="18" t="str">
        <f t="shared" ca="1" si="6"/>
        <v/>
      </c>
      <c r="AM8" s="57">
        <v>42925</v>
      </c>
      <c r="CU8" s="18">
        <v>17</v>
      </c>
    </row>
    <row r="9" spans="2:99" ht="25" customHeight="1">
      <c r="B9" s="42">
        <v>4</v>
      </c>
      <c r="C9" s="27"/>
      <c r="D9" s="27"/>
      <c r="E9" s="27"/>
      <c r="F9" s="27" t="s">
        <v>36</v>
      </c>
      <c r="G9" s="27">
        <v>22222222222</v>
      </c>
      <c r="H9" s="27"/>
      <c r="I9" s="27">
        <v>1</v>
      </c>
      <c r="J9" s="28">
        <v>500000</v>
      </c>
      <c r="K9" s="28">
        <v>50000</v>
      </c>
      <c r="L9" s="29">
        <f t="shared" si="0"/>
        <v>550000</v>
      </c>
      <c r="M9" s="28">
        <v>100000</v>
      </c>
      <c r="N9" s="30">
        <f t="shared" si="1"/>
        <v>450000</v>
      </c>
      <c r="O9" s="27">
        <v>10</v>
      </c>
      <c r="P9" s="31">
        <f t="shared" si="2"/>
        <v>45000</v>
      </c>
      <c r="Q9" s="32">
        <v>42127</v>
      </c>
      <c r="R9" s="33">
        <f t="shared" si="3"/>
        <v>42427</v>
      </c>
      <c r="S9" s="28">
        <v>45000</v>
      </c>
      <c r="T9" s="28">
        <v>45000</v>
      </c>
      <c r="U9" s="28">
        <v>45000</v>
      </c>
      <c r="V9" s="28">
        <v>45000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34">
        <f t="shared" si="4"/>
        <v>180000</v>
      </c>
      <c r="AK9" s="35">
        <f t="shared" si="5"/>
        <v>270000</v>
      </c>
      <c r="AL9" s="18" t="str">
        <f t="shared" ca="1" si="6"/>
        <v/>
      </c>
      <c r="AM9" s="57">
        <v>42948</v>
      </c>
      <c r="CU9" s="18"/>
    </row>
    <row r="10" spans="2:99" ht="25" customHeight="1">
      <c r="B10" s="42">
        <v>5</v>
      </c>
      <c r="C10" s="27"/>
      <c r="D10" s="27"/>
      <c r="E10" s="27"/>
      <c r="F10" s="27" t="s">
        <v>36</v>
      </c>
      <c r="G10" s="27">
        <v>22222222222</v>
      </c>
      <c r="H10" s="27"/>
      <c r="I10" s="27">
        <v>1</v>
      </c>
      <c r="J10" s="28">
        <v>600000</v>
      </c>
      <c r="K10" s="28">
        <v>50000</v>
      </c>
      <c r="L10" s="29">
        <f t="shared" si="0"/>
        <v>650000</v>
      </c>
      <c r="M10" s="28">
        <v>50000</v>
      </c>
      <c r="N10" s="30">
        <f t="shared" si="1"/>
        <v>600000</v>
      </c>
      <c r="O10" s="27">
        <v>8</v>
      </c>
      <c r="P10" s="31">
        <f t="shared" si="2"/>
        <v>75000</v>
      </c>
      <c r="Q10" s="32">
        <v>42128</v>
      </c>
      <c r="R10" s="33">
        <f t="shared" si="3"/>
        <v>42368</v>
      </c>
      <c r="S10" s="28">
        <v>75000</v>
      </c>
      <c r="T10" s="28">
        <v>75000</v>
      </c>
      <c r="U10" s="28">
        <v>75000</v>
      </c>
      <c r="V10" s="28">
        <v>75000</v>
      </c>
      <c r="W10" s="28">
        <v>75000</v>
      </c>
      <c r="X10" s="28">
        <v>75000</v>
      </c>
      <c r="Y10" s="28">
        <v>75000</v>
      </c>
      <c r="Z10" s="28">
        <v>75000</v>
      </c>
      <c r="AA10" s="28"/>
      <c r="AB10" s="28"/>
      <c r="AC10" s="28"/>
      <c r="AD10" s="28"/>
      <c r="AE10" s="28"/>
      <c r="AF10" s="28"/>
      <c r="AG10" s="28"/>
      <c r="AH10" s="28"/>
      <c r="AI10" s="28"/>
      <c r="AJ10" s="34">
        <f t="shared" si="4"/>
        <v>600000</v>
      </c>
      <c r="AK10" s="35">
        <f t="shared" si="5"/>
        <v>0</v>
      </c>
      <c r="AL10" s="18" t="str">
        <f t="shared" ca="1" si="6"/>
        <v/>
      </c>
      <c r="AM10" s="57">
        <v>42958</v>
      </c>
    </row>
    <row r="11" spans="2:99" ht="25" customHeight="1">
      <c r="B11" s="42">
        <v>6</v>
      </c>
      <c r="C11" s="27"/>
      <c r="D11" s="27"/>
      <c r="E11" s="27"/>
      <c r="F11" s="27" t="s">
        <v>36</v>
      </c>
      <c r="G11" s="27">
        <v>22222222222</v>
      </c>
      <c r="H11" s="27"/>
      <c r="I11" s="27">
        <v>1</v>
      </c>
      <c r="J11" s="28">
        <v>500000</v>
      </c>
      <c r="K11" s="28">
        <v>50000</v>
      </c>
      <c r="L11" s="29">
        <f t="shared" si="0"/>
        <v>550000</v>
      </c>
      <c r="M11" s="28">
        <v>50000</v>
      </c>
      <c r="N11" s="30">
        <f t="shared" si="1"/>
        <v>500000</v>
      </c>
      <c r="O11" s="27">
        <v>10</v>
      </c>
      <c r="P11" s="31">
        <f t="shared" si="2"/>
        <v>50000</v>
      </c>
      <c r="Q11" s="32">
        <v>42129</v>
      </c>
      <c r="R11" s="33">
        <f t="shared" si="3"/>
        <v>42429</v>
      </c>
      <c r="S11" s="28">
        <v>50000</v>
      </c>
      <c r="T11" s="28">
        <v>50000</v>
      </c>
      <c r="U11" s="28">
        <v>50000</v>
      </c>
      <c r="V11" s="28">
        <v>50000</v>
      </c>
      <c r="W11" s="28">
        <v>50000</v>
      </c>
      <c r="X11" s="28">
        <v>50000</v>
      </c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34">
        <f t="shared" si="4"/>
        <v>300000</v>
      </c>
      <c r="AK11" s="35">
        <f t="shared" si="5"/>
        <v>200000</v>
      </c>
      <c r="AL11" s="18" t="str">
        <f t="shared" ca="1" si="6"/>
        <v/>
      </c>
      <c r="AM11" s="57">
        <v>42959</v>
      </c>
    </row>
    <row r="12" spans="2:99" ht="25" customHeight="1">
      <c r="B12" s="42">
        <v>7</v>
      </c>
      <c r="C12" s="27"/>
      <c r="D12" s="27"/>
      <c r="E12" s="27"/>
      <c r="F12" s="27" t="s">
        <v>36</v>
      </c>
      <c r="G12" s="27">
        <v>22222222222</v>
      </c>
      <c r="H12" s="27"/>
      <c r="I12" s="27">
        <v>1</v>
      </c>
      <c r="J12" s="28">
        <v>500000</v>
      </c>
      <c r="K12" s="28">
        <v>50000</v>
      </c>
      <c r="L12" s="29">
        <f t="shared" si="0"/>
        <v>550000</v>
      </c>
      <c r="M12" s="28">
        <v>100000</v>
      </c>
      <c r="N12" s="30">
        <f t="shared" si="1"/>
        <v>450000</v>
      </c>
      <c r="O12" s="27">
        <v>6</v>
      </c>
      <c r="P12" s="31">
        <f t="shared" si="2"/>
        <v>75000</v>
      </c>
      <c r="Q12" s="32">
        <v>42130</v>
      </c>
      <c r="R12" s="33">
        <f t="shared" si="3"/>
        <v>42310</v>
      </c>
      <c r="S12" s="28">
        <v>75000</v>
      </c>
      <c r="T12" s="28">
        <v>75000</v>
      </c>
      <c r="U12" s="28">
        <v>75000</v>
      </c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34">
        <f t="shared" si="4"/>
        <v>225000</v>
      </c>
      <c r="AK12" s="35">
        <f t="shared" si="5"/>
        <v>225000</v>
      </c>
      <c r="AL12" s="18" t="str">
        <f t="shared" ca="1" si="6"/>
        <v/>
      </c>
      <c r="AM12" s="57">
        <v>42960</v>
      </c>
    </row>
    <row r="13" spans="2:99" ht="25" customHeight="1">
      <c r="B13" s="42">
        <v>8</v>
      </c>
      <c r="C13" s="27"/>
      <c r="D13" s="27"/>
      <c r="E13" s="27"/>
      <c r="F13" s="27"/>
      <c r="G13" s="27"/>
      <c r="H13" s="27"/>
      <c r="I13" s="27"/>
      <c r="J13" s="28"/>
      <c r="K13" s="28"/>
      <c r="L13" s="29">
        <f t="shared" si="0"/>
        <v>0</v>
      </c>
      <c r="M13" s="28"/>
      <c r="N13" s="30">
        <f t="shared" si="1"/>
        <v>0</v>
      </c>
      <c r="O13" s="27"/>
      <c r="P13" s="31" t="str">
        <f t="shared" si="2"/>
        <v/>
      </c>
      <c r="Q13" s="27"/>
      <c r="R13" s="33" t="str">
        <f t="shared" si="3"/>
        <v/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34" t="str">
        <f t="shared" si="4"/>
        <v/>
      </c>
      <c r="AK13" s="35" t="str">
        <f t="shared" si="5"/>
        <v/>
      </c>
      <c r="AL13" s="18" t="str">
        <f t="shared" ca="1" si="6"/>
        <v/>
      </c>
      <c r="AM13" s="18"/>
    </row>
    <row r="14" spans="2:99" ht="25" customHeight="1">
      <c r="B14" s="42">
        <v>9</v>
      </c>
      <c r="C14" s="27"/>
      <c r="D14" s="27"/>
      <c r="E14" s="27"/>
      <c r="F14" s="27"/>
      <c r="G14" s="27"/>
      <c r="H14" s="27"/>
      <c r="I14" s="27"/>
      <c r="J14" s="28"/>
      <c r="K14" s="28"/>
      <c r="L14" s="29">
        <f t="shared" si="0"/>
        <v>0</v>
      </c>
      <c r="M14" s="28"/>
      <c r="N14" s="30">
        <f t="shared" si="1"/>
        <v>0</v>
      </c>
      <c r="O14" s="27"/>
      <c r="P14" s="31" t="str">
        <f t="shared" si="2"/>
        <v/>
      </c>
      <c r="Q14" s="27"/>
      <c r="R14" s="33" t="str">
        <f t="shared" si="3"/>
        <v/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4" t="str">
        <f t="shared" si="4"/>
        <v/>
      </c>
      <c r="AK14" s="35" t="str">
        <f t="shared" si="5"/>
        <v/>
      </c>
      <c r="AL14" s="18" t="str">
        <f t="shared" ca="1" si="6"/>
        <v/>
      </c>
      <c r="AM14" s="18"/>
    </row>
    <row r="15" spans="2:99" ht="25" customHeight="1">
      <c r="B15" s="42">
        <v>10</v>
      </c>
      <c r="C15" s="27"/>
      <c r="D15" s="27"/>
      <c r="E15" s="27"/>
      <c r="F15" s="27"/>
      <c r="G15" s="27"/>
      <c r="H15" s="27"/>
      <c r="I15" s="27"/>
      <c r="J15" s="28"/>
      <c r="K15" s="28"/>
      <c r="L15" s="29">
        <f t="shared" si="0"/>
        <v>0</v>
      </c>
      <c r="M15" s="28"/>
      <c r="N15" s="30">
        <f t="shared" si="1"/>
        <v>0</v>
      </c>
      <c r="O15" s="27"/>
      <c r="P15" s="31" t="str">
        <f t="shared" si="2"/>
        <v/>
      </c>
      <c r="Q15" s="27"/>
      <c r="R15" s="33" t="str">
        <f t="shared" si="3"/>
        <v/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4" t="str">
        <f t="shared" si="4"/>
        <v/>
      </c>
      <c r="AK15" s="35" t="str">
        <f t="shared" si="5"/>
        <v/>
      </c>
      <c r="AL15" s="18" t="str">
        <f t="shared" ca="1" si="6"/>
        <v/>
      </c>
      <c r="AM15" s="18"/>
    </row>
    <row r="16" spans="2:99" ht="25" customHeight="1">
      <c r="B16" s="42">
        <v>11</v>
      </c>
      <c r="C16" s="27"/>
      <c r="D16" s="27"/>
      <c r="E16" s="27"/>
      <c r="F16" s="27"/>
      <c r="G16" s="27"/>
      <c r="H16" s="27"/>
      <c r="I16" s="27"/>
      <c r="J16" s="28"/>
      <c r="K16" s="28"/>
      <c r="L16" s="29">
        <f t="shared" si="0"/>
        <v>0</v>
      </c>
      <c r="M16" s="28"/>
      <c r="N16" s="30">
        <f t="shared" si="1"/>
        <v>0</v>
      </c>
      <c r="O16" s="27"/>
      <c r="P16" s="31" t="str">
        <f t="shared" si="2"/>
        <v/>
      </c>
      <c r="Q16" s="27"/>
      <c r="R16" s="33" t="str">
        <f t="shared" si="3"/>
        <v/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4" t="str">
        <f t="shared" si="4"/>
        <v/>
      </c>
      <c r="AK16" s="35" t="str">
        <f t="shared" si="5"/>
        <v/>
      </c>
      <c r="AL16" s="18" t="str">
        <f t="shared" ca="1" si="6"/>
        <v/>
      </c>
      <c r="AM16" s="18"/>
    </row>
    <row r="17" spans="2:39" ht="25" customHeight="1">
      <c r="B17" s="42">
        <v>12</v>
      </c>
      <c r="C17" s="27"/>
      <c r="D17" s="27"/>
      <c r="E17" s="27"/>
      <c r="F17" s="27"/>
      <c r="G17" s="27"/>
      <c r="H17" s="27"/>
      <c r="I17" s="27"/>
      <c r="J17" s="28"/>
      <c r="K17" s="28"/>
      <c r="L17" s="29">
        <f t="shared" si="0"/>
        <v>0</v>
      </c>
      <c r="M17" s="28"/>
      <c r="N17" s="30">
        <f t="shared" si="1"/>
        <v>0</v>
      </c>
      <c r="O17" s="27"/>
      <c r="P17" s="31" t="str">
        <f t="shared" si="2"/>
        <v/>
      </c>
      <c r="Q17" s="27"/>
      <c r="R17" s="33" t="str">
        <f t="shared" si="3"/>
        <v/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34" t="str">
        <f t="shared" si="4"/>
        <v/>
      </c>
      <c r="AK17" s="35" t="str">
        <f t="shared" si="5"/>
        <v/>
      </c>
      <c r="AL17" s="18" t="str">
        <f t="shared" ca="1" si="6"/>
        <v/>
      </c>
      <c r="AM17" s="18"/>
    </row>
    <row r="18" spans="2:39" ht="25" customHeight="1">
      <c r="B18" s="42">
        <v>13</v>
      </c>
      <c r="C18" s="27"/>
      <c r="D18" s="27"/>
      <c r="E18" s="27"/>
      <c r="F18" s="27"/>
      <c r="G18" s="27"/>
      <c r="H18" s="27"/>
      <c r="I18" s="27"/>
      <c r="J18" s="28"/>
      <c r="K18" s="28"/>
      <c r="L18" s="29">
        <f t="shared" si="0"/>
        <v>0</v>
      </c>
      <c r="M18" s="28"/>
      <c r="N18" s="30">
        <f t="shared" si="1"/>
        <v>0</v>
      </c>
      <c r="O18" s="27"/>
      <c r="P18" s="31" t="str">
        <f t="shared" si="2"/>
        <v/>
      </c>
      <c r="Q18" s="27"/>
      <c r="R18" s="33" t="str">
        <f t="shared" si="3"/>
        <v/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34" t="str">
        <f t="shared" si="4"/>
        <v/>
      </c>
      <c r="AK18" s="35" t="str">
        <f t="shared" si="5"/>
        <v/>
      </c>
      <c r="AL18" s="18" t="str">
        <f t="shared" ca="1" si="6"/>
        <v/>
      </c>
      <c r="AM18" s="18"/>
    </row>
    <row r="19" spans="2:39" ht="25" customHeight="1">
      <c r="B19" s="42">
        <v>14</v>
      </c>
      <c r="C19" s="27"/>
      <c r="D19" s="27"/>
      <c r="E19" s="27"/>
      <c r="F19" s="27"/>
      <c r="G19" s="27"/>
      <c r="H19" s="27"/>
      <c r="I19" s="27"/>
      <c r="J19" s="28"/>
      <c r="K19" s="28"/>
      <c r="L19" s="29">
        <f t="shared" si="0"/>
        <v>0</v>
      </c>
      <c r="M19" s="28"/>
      <c r="N19" s="30">
        <f t="shared" si="1"/>
        <v>0</v>
      </c>
      <c r="O19" s="27"/>
      <c r="P19" s="31" t="str">
        <f t="shared" si="2"/>
        <v/>
      </c>
      <c r="Q19" s="27"/>
      <c r="R19" s="33" t="str">
        <f t="shared" si="3"/>
        <v/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34" t="str">
        <f t="shared" si="4"/>
        <v/>
      </c>
      <c r="AK19" s="35" t="str">
        <f t="shared" si="5"/>
        <v/>
      </c>
      <c r="AL19" s="18" t="str">
        <f t="shared" ca="1" si="6"/>
        <v/>
      </c>
      <c r="AM19" s="18"/>
    </row>
    <row r="20" spans="2:39" ht="25" customHeight="1">
      <c r="B20" s="42">
        <v>15</v>
      </c>
      <c r="C20" s="27"/>
      <c r="D20" s="27"/>
      <c r="E20" s="27"/>
      <c r="F20" s="27"/>
      <c r="G20" s="27"/>
      <c r="H20" s="27"/>
      <c r="I20" s="27"/>
      <c r="J20" s="28"/>
      <c r="K20" s="28"/>
      <c r="L20" s="29">
        <f t="shared" si="0"/>
        <v>0</v>
      </c>
      <c r="M20" s="28"/>
      <c r="N20" s="30">
        <f t="shared" si="1"/>
        <v>0</v>
      </c>
      <c r="O20" s="27"/>
      <c r="P20" s="31" t="str">
        <f t="shared" si="2"/>
        <v/>
      </c>
      <c r="Q20" s="27"/>
      <c r="R20" s="33" t="str">
        <f t="shared" si="3"/>
        <v/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34" t="str">
        <f t="shared" si="4"/>
        <v/>
      </c>
      <c r="AK20" s="35" t="str">
        <f t="shared" si="5"/>
        <v/>
      </c>
      <c r="AL20" s="18" t="str">
        <f t="shared" ca="1" si="6"/>
        <v/>
      </c>
      <c r="AM20" s="18"/>
    </row>
    <row r="21" spans="2:39" ht="25" customHeight="1">
      <c r="B21" s="42">
        <v>16</v>
      </c>
      <c r="C21" s="27"/>
      <c r="D21" s="27"/>
      <c r="E21" s="27"/>
      <c r="F21" s="27"/>
      <c r="G21" s="27"/>
      <c r="H21" s="27"/>
      <c r="I21" s="27"/>
      <c r="J21" s="28"/>
      <c r="K21" s="28"/>
      <c r="L21" s="29">
        <f t="shared" si="0"/>
        <v>0</v>
      </c>
      <c r="M21" s="28"/>
      <c r="N21" s="30">
        <f t="shared" si="1"/>
        <v>0</v>
      </c>
      <c r="O21" s="27"/>
      <c r="P21" s="31" t="str">
        <f t="shared" si="2"/>
        <v/>
      </c>
      <c r="Q21" s="27"/>
      <c r="R21" s="33" t="str">
        <f t="shared" si="3"/>
        <v/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34" t="str">
        <f t="shared" si="4"/>
        <v/>
      </c>
      <c r="AK21" s="35" t="str">
        <f t="shared" si="5"/>
        <v/>
      </c>
      <c r="AL21" s="18" t="str">
        <f t="shared" ca="1" si="6"/>
        <v/>
      </c>
      <c r="AM21" s="18"/>
    </row>
    <row r="22" spans="2:39" ht="25" customHeight="1">
      <c r="B22" s="42">
        <v>17</v>
      </c>
      <c r="C22" s="27"/>
      <c r="D22" s="27"/>
      <c r="E22" s="27"/>
      <c r="F22" s="27"/>
      <c r="G22" s="27"/>
      <c r="H22" s="27"/>
      <c r="I22" s="27"/>
      <c r="J22" s="28"/>
      <c r="K22" s="28"/>
      <c r="L22" s="29">
        <f t="shared" si="0"/>
        <v>0</v>
      </c>
      <c r="M22" s="28"/>
      <c r="N22" s="30">
        <f t="shared" si="1"/>
        <v>0</v>
      </c>
      <c r="O22" s="27"/>
      <c r="P22" s="31" t="str">
        <f t="shared" si="2"/>
        <v/>
      </c>
      <c r="Q22" s="27"/>
      <c r="R22" s="33" t="str">
        <f t="shared" si="3"/>
        <v/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34" t="str">
        <f t="shared" si="4"/>
        <v/>
      </c>
      <c r="AK22" s="35" t="str">
        <f t="shared" si="5"/>
        <v/>
      </c>
      <c r="AL22" s="18" t="str">
        <f t="shared" ca="1" si="6"/>
        <v/>
      </c>
      <c r="AM22" s="18"/>
    </row>
    <row r="23" spans="2:39" ht="25" customHeight="1">
      <c r="B23" s="42">
        <v>18</v>
      </c>
      <c r="C23" s="27"/>
      <c r="D23" s="27"/>
      <c r="E23" s="27"/>
      <c r="F23" s="27"/>
      <c r="G23" s="27"/>
      <c r="H23" s="27"/>
      <c r="I23" s="27"/>
      <c r="J23" s="28"/>
      <c r="K23" s="28"/>
      <c r="L23" s="29">
        <f t="shared" si="0"/>
        <v>0</v>
      </c>
      <c r="M23" s="28"/>
      <c r="N23" s="30">
        <f t="shared" si="1"/>
        <v>0</v>
      </c>
      <c r="O23" s="27"/>
      <c r="P23" s="31" t="str">
        <f t="shared" si="2"/>
        <v/>
      </c>
      <c r="Q23" s="27"/>
      <c r="R23" s="33" t="str">
        <f t="shared" si="3"/>
        <v/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34" t="str">
        <f t="shared" si="4"/>
        <v/>
      </c>
      <c r="AK23" s="35" t="str">
        <f t="shared" si="5"/>
        <v/>
      </c>
      <c r="AL23" s="18" t="str">
        <f t="shared" ca="1" si="6"/>
        <v/>
      </c>
      <c r="AM23" s="18"/>
    </row>
    <row r="24" spans="2:39" ht="25" customHeight="1">
      <c r="B24" s="42">
        <v>19</v>
      </c>
      <c r="C24" s="27"/>
      <c r="D24" s="27"/>
      <c r="E24" s="27"/>
      <c r="F24" s="27"/>
      <c r="G24" s="27"/>
      <c r="H24" s="27"/>
      <c r="I24" s="27"/>
      <c r="J24" s="28"/>
      <c r="K24" s="28"/>
      <c r="L24" s="29">
        <f t="shared" si="0"/>
        <v>0</v>
      </c>
      <c r="M24" s="28"/>
      <c r="N24" s="30">
        <f t="shared" si="1"/>
        <v>0</v>
      </c>
      <c r="O24" s="27"/>
      <c r="P24" s="31" t="str">
        <f t="shared" si="2"/>
        <v/>
      </c>
      <c r="Q24" s="27"/>
      <c r="R24" s="33" t="str">
        <f t="shared" si="3"/>
        <v/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4" t="str">
        <f t="shared" si="4"/>
        <v/>
      </c>
      <c r="AK24" s="35" t="str">
        <f t="shared" si="5"/>
        <v/>
      </c>
      <c r="AL24" s="18" t="str">
        <f t="shared" ca="1" si="6"/>
        <v/>
      </c>
      <c r="AM24" s="18"/>
    </row>
    <row r="25" spans="2:39" ht="25" customHeight="1">
      <c r="B25" s="42">
        <v>20</v>
      </c>
      <c r="C25" s="27"/>
      <c r="D25" s="27"/>
      <c r="E25" s="27"/>
      <c r="F25" s="27"/>
      <c r="G25" s="27"/>
      <c r="H25" s="27"/>
      <c r="I25" s="27"/>
      <c r="J25" s="28"/>
      <c r="K25" s="28"/>
      <c r="L25" s="29">
        <f t="shared" si="0"/>
        <v>0</v>
      </c>
      <c r="M25" s="28"/>
      <c r="N25" s="30">
        <f t="shared" si="1"/>
        <v>0</v>
      </c>
      <c r="O25" s="27"/>
      <c r="P25" s="31" t="str">
        <f t="shared" si="2"/>
        <v/>
      </c>
      <c r="Q25" s="27"/>
      <c r="R25" s="33" t="str">
        <f t="shared" si="3"/>
        <v/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34" t="str">
        <f t="shared" si="4"/>
        <v/>
      </c>
      <c r="AK25" s="35" t="str">
        <f t="shared" si="5"/>
        <v/>
      </c>
      <c r="AL25" s="18" t="str">
        <f t="shared" ca="1" si="6"/>
        <v/>
      </c>
      <c r="AM25" s="18"/>
    </row>
    <row r="26" spans="2:39" ht="25" customHeight="1">
      <c r="B26" s="42">
        <v>21</v>
      </c>
      <c r="C26" s="27"/>
      <c r="D26" s="27"/>
      <c r="E26" s="27"/>
      <c r="F26" s="27"/>
      <c r="G26" s="27"/>
      <c r="H26" s="27"/>
      <c r="I26" s="27"/>
      <c r="J26" s="28"/>
      <c r="K26" s="28"/>
      <c r="L26" s="29">
        <f t="shared" si="0"/>
        <v>0</v>
      </c>
      <c r="M26" s="28"/>
      <c r="N26" s="30">
        <f t="shared" si="1"/>
        <v>0</v>
      </c>
      <c r="O26" s="27"/>
      <c r="P26" s="31" t="str">
        <f t="shared" si="2"/>
        <v/>
      </c>
      <c r="Q26" s="27"/>
      <c r="R26" s="33" t="str">
        <f t="shared" si="3"/>
        <v/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34" t="str">
        <f t="shared" si="4"/>
        <v/>
      </c>
      <c r="AK26" s="35" t="str">
        <f t="shared" si="5"/>
        <v/>
      </c>
      <c r="AL26" s="18" t="str">
        <f t="shared" ca="1" si="6"/>
        <v/>
      </c>
      <c r="AM26" s="18"/>
    </row>
    <row r="27" spans="2:39" ht="25" customHeight="1">
      <c r="B27" s="42">
        <v>22</v>
      </c>
      <c r="C27" s="27"/>
      <c r="D27" s="27"/>
      <c r="E27" s="27"/>
      <c r="F27" s="27"/>
      <c r="G27" s="27"/>
      <c r="H27" s="27"/>
      <c r="I27" s="27"/>
      <c r="J27" s="28"/>
      <c r="K27" s="28"/>
      <c r="L27" s="29">
        <f t="shared" si="0"/>
        <v>0</v>
      </c>
      <c r="M27" s="28"/>
      <c r="N27" s="30">
        <f t="shared" si="1"/>
        <v>0</v>
      </c>
      <c r="O27" s="27"/>
      <c r="P27" s="31" t="str">
        <f t="shared" si="2"/>
        <v/>
      </c>
      <c r="Q27" s="27"/>
      <c r="R27" s="33" t="str">
        <f t="shared" si="3"/>
        <v/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34" t="str">
        <f t="shared" si="4"/>
        <v/>
      </c>
      <c r="AK27" s="35" t="str">
        <f t="shared" si="5"/>
        <v/>
      </c>
      <c r="AL27" s="18" t="str">
        <f t="shared" ca="1" si="6"/>
        <v/>
      </c>
      <c r="AM27" s="18"/>
    </row>
    <row r="28" spans="2:39" ht="25" customHeight="1">
      <c r="B28" s="42">
        <v>23</v>
      </c>
      <c r="C28" s="27"/>
      <c r="D28" s="27"/>
      <c r="E28" s="27"/>
      <c r="F28" s="27"/>
      <c r="G28" s="27"/>
      <c r="H28" s="27"/>
      <c r="I28" s="27"/>
      <c r="J28" s="28"/>
      <c r="K28" s="28"/>
      <c r="L28" s="29">
        <f t="shared" si="0"/>
        <v>0</v>
      </c>
      <c r="M28" s="28"/>
      <c r="N28" s="30">
        <f t="shared" si="1"/>
        <v>0</v>
      </c>
      <c r="O28" s="27"/>
      <c r="P28" s="31" t="str">
        <f t="shared" si="2"/>
        <v/>
      </c>
      <c r="Q28" s="27"/>
      <c r="R28" s="33" t="str">
        <f t="shared" si="3"/>
        <v/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34" t="str">
        <f t="shared" si="4"/>
        <v/>
      </c>
      <c r="AK28" s="35" t="str">
        <f t="shared" si="5"/>
        <v/>
      </c>
      <c r="AL28" s="18" t="str">
        <f t="shared" ca="1" si="6"/>
        <v/>
      </c>
      <c r="AM28" s="18"/>
    </row>
    <row r="29" spans="2:39" ht="25" customHeight="1">
      <c r="B29" s="42">
        <v>24</v>
      </c>
      <c r="C29" s="27"/>
      <c r="D29" s="27"/>
      <c r="E29" s="27"/>
      <c r="F29" s="27"/>
      <c r="G29" s="27"/>
      <c r="H29" s="27"/>
      <c r="I29" s="27"/>
      <c r="J29" s="28"/>
      <c r="K29" s="28"/>
      <c r="L29" s="29">
        <f t="shared" si="0"/>
        <v>0</v>
      </c>
      <c r="M29" s="28"/>
      <c r="N29" s="30">
        <f t="shared" si="1"/>
        <v>0</v>
      </c>
      <c r="O29" s="27"/>
      <c r="P29" s="31" t="str">
        <f t="shared" si="2"/>
        <v/>
      </c>
      <c r="Q29" s="27"/>
      <c r="R29" s="33" t="str">
        <f t="shared" si="3"/>
        <v/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34" t="str">
        <f t="shared" si="4"/>
        <v/>
      </c>
      <c r="AK29" s="35" t="str">
        <f t="shared" si="5"/>
        <v/>
      </c>
      <c r="AL29" s="18" t="str">
        <f t="shared" ca="1" si="6"/>
        <v/>
      </c>
      <c r="AM29" s="18"/>
    </row>
    <row r="30" spans="2:39" ht="25" customHeight="1">
      <c r="B30" s="42">
        <v>25</v>
      </c>
      <c r="C30" s="27"/>
      <c r="D30" s="27"/>
      <c r="E30" s="27"/>
      <c r="F30" s="27"/>
      <c r="G30" s="27"/>
      <c r="H30" s="27"/>
      <c r="I30" s="27"/>
      <c r="J30" s="28"/>
      <c r="K30" s="28"/>
      <c r="L30" s="29">
        <f t="shared" si="0"/>
        <v>0</v>
      </c>
      <c r="M30" s="28"/>
      <c r="N30" s="30">
        <f t="shared" si="1"/>
        <v>0</v>
      </c>
      <c r="O30" s="27"/>
      <c r="P30" s="31" t="str">
        <f t="shared" si="2"/>
        <v/>
      </c>
      <c r="Q30" s="27"/>
      <c r="R30" s="33" t="str">
        <f t="shared" si="3"/>
        <v/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34" t="str">
        <f t="shared" si="4"/>
        <v/>
      </c>
      <c r="AK30" s="35" t="str">
        <f t="shared" si="5"/>
        <v/>
      </c>
      <c r="AL30" s="18" t="str">
        <f t="shared" ca="1" si="6"/>
        <v/>
      </c>
      <c r="AM30" s="18"/>
    </row>
    <row r="31" spans="2:39" ht="25" customHeight="1">
      <c r="B31" s="42">
        <v>26</v>
      </c>
      <c r="C31" s="27"/>
      <c r="D31" s="27"/>
      <c r="E31" s="27"/>
      <c r="F31" s="27"/>
      <c r="G31" s="27"/>
      <c r="H31" s="27"/>
      <c r="I31" s="27"/>
      <c r="J31" s="28"/>
      <c r="K31" s="28"/>
      <c r="L31" s="29">
        <f t="shared" si="0"/>
        <v>0</v>
      </c>
      <c r="M31" s="28"/>
      <c r="N31" s="30">
        <f t="shared" si="1"/>
        <v>0</v>
      </c>
      <c r="O31" s="27"/>
      <c r="P31" s="31" t="str">
        <f t="shared" si="2"/>
        <v/>
      </c>
      <c r="Q31" s="27"/>
      <c r="R31" s="33" t="str">
        <f t="shared" si="3"/>
        <v/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34" t="str">
        <f t="shared" si="4"/>
        <v/>
      </c>
      <c r="AK31" s="35" t="str">
        <f t="shared" si="5"/>
        <v/>
      </c>
      <c r="AL31" s="18" t="str">
        <f t="shared" ca="1" si="6"/>
        <v/>
      </c>
      <c r="AM31" s="18"/>
    </row>
    <row r="32" spans="2:39" ht="25" customHeight="1">
      <c r="B32" s="42">
        <v>27</v>
      </c>
      <c r="C32" s="27"/>
      <c r="D32" s="27"/>
      <c r="E32" s="27"/>
      <c r="F32" s="27"/>
      <c r="G32" s="27"/>
      <c r="H32" s="27"/>
      <c r="I32" s="27"/>
      <c r="J32" s="28"/>
      <c r="K32" s="28"/>
      <c r="L32" s="29">
        <f t="shared" si="0"/>
        <v>0</v>
      </c>
      <c r="M32" s="28"/>
      <c r="N32" s="30">
        <f t="shared" si="1"/>
        <v>0</v>
      </c>
      <c r="O32" s="27"/>
      <c r="P32" s="31" t="str">
        <f t="shared" si="2"/>
        <v/>
      </c>
      <c r="Q32" s="27"/>
      <c r="R32" s="33" t="str">
        <f t="shared" si="3"/>
        <v/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34" t="str">
        <f t="shared" si="4"/>
        <v/>
      </c>
      <c r="AK32" s="35" t="str">
        <f t="shared" si="5"/>
        <v/>
      </c>
      <c r="AL32" s="18" t="str">
        <f t="shared" ca="1" si="6"/>
        <v/>
      </c>
      <c r="AM32" s="18"/>
    </row>
    <row r="33" spans="2:39" ht="25" customHeight="1">
      <c r="B33" s="42">
        <v>28</v>
      </c>
      <c r="C33" s="27"/>
      <c r="D33" s="27"/>
      <c r="E33" s="27"/>
      <c r="F33" s="27"/>
      <c r="G33" s="27"/>
      <c r="H33" s="27"/>
      <c r="I33" s="27"/>
      <c r="J33" s="28"/>
      <c r="K33" s="28"/>
      <c r="L33" s="29">
        <f t="shared" si="0"/>
        <v>0</v>
      </c>
      <c r="M33" s="28"/>
      <c r="N33" s="30">
        <f t="shared" si="1"/>
        <v>0</v>
      </c>
      <c r="O33" s="27"/>
      <c r="P33" s="31" t="str">
        <f t="shared" si="2"/>
        <v/>
      </c>
      <c r="Q33" s="27"/>
      <c r="R33" s="33" t="str">
        <f t="shared" si="3"/>
        <v/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34" t="str">
        <f t="shared" si="4"/>
        <v/>
      </c>
      <c r="AK33" s="35" t="str">
        <f t="shared" si="5"/>
        <v/>
      </c>
      <c r="AL33" s="18" t="str">
        <f t="shared" ca="1" si="6"/>
        <v/>
      </c>
      <c r="AM33" s="18"/>
    </row>
    <row r="34" spans="2:39" ht="25" customHeight="1">
      <c r="B34" s="42">
        <v>29</v>
      </c>
      <c r="C34" s="27"/>
      <c r="D34" s="27"/>
      <c r="E34" s="27"/>
      <c r="F34" s="27"/>
      <c r="G34" s="27"/>
      <c r="H34" s="27"/>
      <c r="I34" s="27"/>
      <c r="J34" s="28"/>
      <c r="K34" s="28"/>
      <c r="L34" s="29">
        <f t="shared" si="0"/>
        <v>0</v>
      </c>
      <c r="M34" s="28"/>
      <c r="N34" s="30">
        <f t="shared" si="1"/>
        <v>0</v>
      </c>
      <c r="O34" s="27"/>
      <c r="P34" s="31" t="str">
        <f t="shared" si="2"/>
        <v/>
      </c>
      <c r="Q34" s="27"/>
      <c r="R34" s="33" t="str">
        <f t="shared" si="3"/>
        <v/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34" t="str">
        <f t="shared" si="4"/>
        <v/>
      </c>
      <c r="AK34" s="35" t="str">
        <f t="shared" si="5"/>
        <v/>
      </c>
      <c r="AL34" s="18" t="str">
        <f t="shared" ca="1" si="6"/>
        <v/>
      </c>
      <c r="AM34" s="18"/>
    </row>
    <row r="35" spans="2:39" ht="25" customHeight="1">
      <c r="B35" s="42">
        <v>30</v>
      </c>
      <c r="C35" s="27"/>
      <c r="D35" s="27"/>
      <c r="E35" s="27"/>
      <c r="F35" s="27"/>
      <c r="G35" s="27"/>
      <c r="H35" s="27"/>
      <c r="I35" s="27"/>
      <c r="J35" s="28"/>
      <c r="K35" s="28"/>
      <c r="L35" s="29">
        <f t="shared" si="0"/>
        <v>0</v>
      </c>
      <c r="M35" s="28"/>
      <c r="N35" s="30">
        <f t="shared" si="1"/>
        <v>0</v>
      </c>
      <c r="O35" s="27"/>
      <c r="P35" s="31" t="str">
        <f t="shared" si="2"/>
        <v/>
      </c>
      <c r="Q35" s="27"/>
      <c r="R35" s="33" t="str">
        <f t="shared" si="3"/>
        <v/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34" t="str">
        <f t="shared" si="4"/>
        <v/>
      </c>
      <c r="AK35" s="35" t="str">
        <f t="shared" si="5"/>
        <v/>
      </c>
      <c r="AL35" s="18" t="str">
        <f t="shared" ca="1" si="6"/>
        <v/>
      </c>
      <c r="AM35" s="18"/>
    </row>
    <row r="36" spans="2:39" ht="25" customHeight="1">
      <c r="B36" s="42">
        <v>31</v>
      </c>
      <c r="C36" s="27"/>
      <c r="D36" s="27"/>
      <c r="E36" s="27"/>
      <c r="F36" s="27"/>
      <c r="G36" s="27"/>
      <c r="H36" s="27"/>
      <c r="I36" s="27"/>
      <c r="J36" s="28"/>
      <c r="K36" s="28"/>
      <c r="L36" s="29">
        <f t="shared" si="0"/>
        <v>0</v>
      </c>
      <c r="M36" s="28"/>
      <c r="N36" s="30">
        <f t="shared" si="1"/>
        <v>0</v>
      </c>
      <c r="O36" s="27"/>
      <c r="P36" s="31" t="str">
        <f t="shared" si="2"/>
        <v/>
      </c>
      <c r="Q36" s="27"/>
      <c r="R36" s="33" t="str">
        <f t="shared" si="3"/>
        <v/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34" t="str">
        <f t="shared" si="4"/>
        <v/>
      </c>
      <c r="AK36" s="35" t="str">
        <f t="shared" si="5"/>
        <v/>
      </c>
      <c r="AL36" s="18" t="str">
        <f t="shared" ca="1" si="6"/>
        <v/>
      </c>
      <c r="AM36" s="18"/>
    </row>
    <row r="37" spans="2:39" ht="25" customHeight="1">
      <c r="B37" s="42">
        <v>32</v>
      </c>
      <c r="C37" s="27"/>
      <c r="D37" s="27"/>
      <c r="E37" s="27"/>
      <c r="F37" s="27"/>
      <c r="G37" s="27"/>
      <c r="H37" s="27"/>
      <c r="I37" s="27"/>
      <c r="J37" s="28"/>
      <c r="K37" s="28"/>
      <c r="L37" s="29">
        <f t="shared" si="0"/>
        <v>0</v>
      </c>
      <c r="M37" s="28"/>
      <c r="N37" s="30">
        <f t="shared" si="1"/>
        <v>0</v>
      </c>
      <c r="O37" s="27"/>
      <c r="P37" s="31" t="str">
        <f t="shared" si="2"/>
        <v/>
      </c>
      <c r="Q37" s="27"/>
      <c r="R37" s="33" t="str">
        <f t="shared" si="3"/>
        <v/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34" t="str">
        <f t="shared" si="4"/>
        <v/>
      </c>
      <c r="AK37" s="35" t="str">
        <f t="shared" si="5"/>
        <v/>
      </c>
      <c r="AL37" s="18" t="str">
        <f t="shared" ca="1" si="6"/>
        <v/>
      </c>
      <c r="AM37" s="18"/>
    </row>
    <row r="38" spans="2:39" ht="25" customHeight="1">
      <c r="B38" s="42">
        <v>33</v>
      </c>
      <c r="C38" s="27"/>
      <c r="D38" s="27"/>
      <c r="E38" s="27"/>
      <c r="F38" s="27"/>
      <c r="G38" s="27"/>
      <c r="H38" s="27"/>
      <c r="I38" s="27"/>
      <c r="J38" s="28"/>
      <c r="K38" s="28"/>
      <c r="L38" s="29">
        <f t="shared" si="0"/>
        <v>0</v>
      </c>
      <c r="M38" s="28"/>
      <c r="N38" s="30">
        <f t="shared" si="1"/>
        <v>0</v>
      </c>
      <c r="O38" s="27"/>
      <c r="P38" s="31" t="str">
        <f t="shared" si="2"/>
        <v/>
      </c>
      <c r="Q38" s="27"/>
      <c r="R38" s="33" t="str">
        <f t="shared" si="3"/>
        <v/>
      </c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34" t="str">
        <f t="shared" si="4"/>
        <v/>
      </c>
      <c r="AK38" s="35" t="str">
        <f t="shared" si="5"/>
        <v/>
      </c>
      <c r="AL38" s="18" t="str">
        <f t="shared" ca="1" si="6"/>
        <v/>
      </c>
      <c r="AM38" s="18"/>
    </row>
    <row r="39" spans="2:39" ht="25" customHeight="1">
      <c r="B39" s="42">
        <v>34</v>
      </c>
      <c r="C39" s="27"/>
      <c r="D39" s="27"/>
      <c r="E39" s="27"/>
      <c r="F39" s="27"/>
      <c r="G39" s="27"/>
      <c r="H39" s="27"/>
      <c r="I39" s="27"/>
      <c r="J39" s="28"/>
      <c r="K39" s="28"/>
      <c r="L39" s="29">
        <f t="shared" si="0"/>
        <v>0</v>
      </c>
      <c r="M39" s="28"/>
      <c r="N39" s="30">
        <f t="shared" si="1"/>
        <v>0</v>
      </c>
      <c r="O39" s="27"/>
      <c r="P39" s="31" t="str">
        <f t="shared" si="2"/>
        <v/>
      </c>
      <c r="Q39" s="27"/>
      <c r="R39" s="33" t="str">
        <f t="shared" si="3"/>
        <v/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34" t="str">
        <f t="shared" si="4"/>
        <v/>
      </c>
      <c r="AK39" s="35" t="str">
        <f t="shared" si="5"/>
        <v/>
      </c>
      <c r="AL39" s="18" t="str">
        <f t="shared" ca="1" si="6"/>
        <v/>
      </c>
      <c r="AM39" s="18"/>
    </row>
    <row r="40" spans="2:39" ht="25" customHeight="1">
      <c r="B40" s="42">
        <v>35</v>
      </c>
      <c r="C40" s="27"/>
      <c r="D40" s="27"/>
      <c r="E40" s="27"/>
      <c r="F40" s="27"/>
      <c r="G40" s="27"/>
      <c r="H40" s="27"/>
      <c r="I40" s="27"/>
      <c r="J40" s="28"/>
      <c r="K40" s="28"/>
      <c r="L40" s="29">
        <f t="shared" si="0"/>
        <v>0</v>
      </c>
      <c r="M40" s="28"/>
      <c r="N40" s="30">
        <f t="shared" si="1"/>
        <v>0</v>
      </c>
      <c r="O40" s="27"/>
      <c r="P40" s="31" t="str">
        <f t="shared" si="2"/>
        <v/>
      </c>
      <c r="Q40" s="27"/>
      <c r="R40" s="33" t="str">
        <f t="shared" si="3"/>
        <v/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34" t="str">
        <f t="shared" si="4"/>
        <v/>
      </c>
      <c r="AK40" s="35" t="str">
        <f t="shared" si="5"/>
        <v/>
      </c>
      <c r="AL40" s="18" t="str">
        <f t="shared" ca="1" si="6"/>
        <v/>
      </c>
      <c r="AM40" s="18"/>
    </row>
    <row r="41" spans="2:39" ht="25" customHeight="1">
      <c r="B41" s="42">
        <v>36</v>
      </c>
      <c r="C41" s="27"/>
      <c r="D41" s="27"/>
      <c r="E41" s="27"/>
      <c r="F41" s="27"/>
      <c r="G41" s="27"/>
      <c r="H41" s="27"/>
      <c r="I41" s="27"/>
      <c r="J41" s="28"/>
      <c r="K41" s="28"/>
      <c r="L41" s="29">
        <f t="shared" si="0"/>
        <v>0</v>
      </c>
      <c r="M41" s="28"/>
      <c r="N41" s="30">
        <f t="shared" si="1"/>
        <v>0</v>
      </c>
      <c r="O41" s="27"/>
      <c r="P41" s="31" t="str">
        <f t="shared" si="2"/>
        <v/>
      </c>
      <c r="Q41" s="27"/>
      <c r="R41" s="33" t="str">
        <f t="shared" si="3"/>
        <v/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34" t="str">
        <f t="shared" si="4"/>
        <v/>
      </c>
      <c r="AK41" s="35" t="str">
        <f t="shared" si="5"/>
        <v/>
      </c>
      <c r="AL41" s="18" t="str">
        <f t="shared" ca="1" si="6"/>
        <v/>
      </c>
      <c r="AM41" s="18"/>
    </row>
    <row r="42" spans="2:39" ht="25" customHeight="1">
      <c r="B42" s="42">
        <v>37</v>
      </c>
      <c r="C42" s="27"/>
      <c r="D42" s="27"/>
      <c r="E42" s="27"/>
      <c r="F42" s="27"/>
      <c r="G42" s="27"/>
      <c r="H42" s="27"/>
      <c r="I42" s="27"/>
      <c r="J42" s="28"/>
      <c r="K42" s="28"/>
      <c r="L42" s="29">
        <f t="shared" si="0"/>
        <v>0</v>
      </c>
      <c r="M42" s="28"/>
      <c r="N42" s="30">
        <f t="shared" si="1"/>
        <v>0</v>
      </c>
      <c r="O42" s="27"/>
      <c r="P42" s="31" t="str">
        <f t="shared" si="2"/>
        <v/>
      </c>
      <c r="Q42" s="27"/>
      <c r="R42" s="33" t="str">
        <f t="shared" si="3"/>
        <v/>
      </c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34" t="str">
        <f t="shared" si="4"/>
        <v/>
      </c>
      <c r="AK42" s="35" t="str">
        <f t="shared" si="5"/>
        <v/>
      </c>
      <c r="AL42" s="18" t="str">
        <f t="shared" ca="1" si="6"/>
        <v/>
      </c>
      <c r="AM42" s="18"/>
    </row>
    <row r="43" spans="2:39" ht="25" customHeight="1">
      <c r="B43" s="42">
        <v>38</v>
      </c>
      <c r="C43" s="27"/>
      <c r="D43" s="27"/>
      <c r="E43" s="27"/>
      <c r="F43" s="27"/>
      <c r="G43" s="27"/>
      <c r="H43" s="27"/>
      <c r="I43" s="27"/>
      <c r="J43" s="28"/>
      <c r="K43" s="28"/>
      <c r="L43" s="29">
        <f t="shared" si="0"/>
        <v>0</v>
      </c>
      <c r="M43" s="28"/>
      <c r="N43" s="30">
        <f t="shared" si="1"/>
        <v>0</v>
      </c>
      <c r="O43" s="27"/>
      <c r="P43" s="31" t="str">
        <f t="shared" si="2"/>
        <v/>
      </c>
      <c r="Q43" s="27"/>
      <c r="R43" s="33" t="str">
        <f t="shared" si="3"/>
        <v/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34" t="str">
        <f t="shared" si="4"/>
        <v/>
      </c>
      <c r="AK43" s="35" t="str">
        <f t="shared" si="5"/>
        <v/>
      </c>
      <c r="AL43" s="18" t="str">
        <f t="shared" ca="1" si="6"/>
        <v/>
      </c>
      <c r="AM43" s="18"/>
    </row>
    <row r="44" spans="2:39" ht="25" customHeight="1">
      <c r="B44" s="42">
        <v>39</v>
      </c>
      <c r="C44" s="27"/>
      <c r="D44" s="27"/>
      <c r="E44" s="27"/>
      <c r="F44" s="27"/>
      <c r="G44" s="27"/>
      <c r="H44" s="27"/>
      <c r="I44" s="27"/>
      <c r="J44" s="28"/>
      <c r="K44" s="28"/>
      <c r="L44" s="29">
        <f t="shared" si="0"/>
        <v>0</v>
      </c>
      <c r="M44" s="28"/>
      <c r="N44" s="30">
        <f t="shared" si="1"/>
        <v>0</v>
      </c>
      <c r="O44" s="27"/>
      <c r="P44" s="31" t="str">
        <f t="shared" si="2"/>
        <v/>
      </c>
      <c r="Q44" s="27"/>
      <c r="R44" s="33" t="str">
        <f t="shared" si="3"/>
        <v/>
      </c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34" t="str">
        <f t="shared" si="4"/>
        <v/>
      </c>
      <c r="AK44" s="35" t="str">
        <f t="shared" si="5"/>
        <v/>
      </c>
      <c r="AL44" s="18" t="str">
        <f t="shared" ca="1" si="6"/>
        <v/>
      </c>
      <c r="AM44" s="18"/>
    </row>
    <row r="45" spans="2:39" ht="25" customHeight="1">
      <c r="B45" s="42">
        <v>40</v>
      </c>
      <c r="C45" s="27"/>
      <c r="D45" s="27"/>
      <c r="E45" s="27"/>
      <c r="F45" s="27"/>
      <c r="G45" s="27"/>
      <c r="H45" s="27"/>
      <c r="I45" s="27"/>
      <c r="J45" s="28"/>
      <c r="K45" s="28"/>
      <c r="L45" s="29">
        <f t="shared" si="0"/>
        <v>0</v>
      </c>
      <c r="M45" s="28"/>
      <c r="N45" s="30">
        <f t="shared" si="1"/>
        <v>0</v>
      </c>
      <c r="O45" s="27"/>
      <c r="P45" s="31" t="str">
        <f t="shared" si="2"/>
        <v/>
      </c>
      <c r="Q45" s="27"/>
      <c r="R45" s="33" t="str">
        <f t="shared" si="3"/>
        <v/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34" t="str">
        <f t="shared" si="4"/>
        <v/>
      </c>
      <c r="AK45" s="35" t="str">
        <f t="shared" si="5"/>
        <v/>
      </c>
      <c r="AL45" s="18" t="str">
        <f t="shared" ca="1" si="6"/>
        <v/>
      </c>
      <c r="AM45" s="18"/>
    </row>
    <row r="46" spans="2:39" ht="25" customHeight="1">
      <c r="B46" s="42">
        <v>41</v>
      </c>
      <c r="C46" s="27"/>
      <c r="D46" s="27"/>
      <c r="E46" s="27"/>
      <c r="F46" s="27"/>
      <c r="G46" s="27"/>
      <c r="H46" s="27"/>
      <c r="I46" s="27"/>
      <c r="J46" s="28"/>
      <c r="K46" s="28"/>
      <c r="L46" s="29">
        <f t="shared" si="0"/>
        <v>0</v>
      </c>
      <c r="M46" s="28"/>
      <c r="N46" s="30">
        <f t="shared" si="1"/>
        <v>0</v>
      </c>
      <c r="O46" s="27"/>
      <c r="P46" s="31" t="str">
        <f t="shared" si="2"/>
        <v/>
      </c>
      <c r="Q46" s="27"/>
      <c r="R46" s="33" t="str">
        <f t="shared" si="3"/>
        <v/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34" t="str">
        <f t="shared" si="4"/>
        <v/>
      </c>
      <c r="AK46" s="35" t="str">
        <f t="shared" si="5"/>
        <v/>
      </c>
      <c r="AL46" s="18" t="str">
        <f t="shared" ca="1" si="6"/>
        <v/>
      </c>
      <c r="AM46" s="18"/>
    </row>
    <row r="47" spans="2:39" ht="25" customHeight="1">
      <c r="B47" s="42">
        <v>42</v>
      </c>
      <c r="C47" s="27"/>
      <c r="D47" s="27"/>
      <c r="E47" s="27"/>
      <c r="F47" s="27"/>
      <c r="G47" s="27"/>
      <c r="H47" s="27"/>
      <c r="I47" s="27"/>
      <c r="J47" s="28"/>
      <c r="K47" s="28"/>
      <c r="L47" s="29">
        <f t="shared" si="0"/>
        <v>0</v>
      </c>
      <c r="M47" s="28"/>
      <c r="N47" s="30">
        <f t="shared" si="1"/>
        <v>0</v>
      </c>
      <c r="O47" s="27"/>
      <c r="P47" s="31" t="str">
        <f t="shared" si="2"/>
        <v/>
      </c>
      <c r="Q47" s="27"/>
      <c r="R47" s="33" t="str">
        <f t="shared" si="3"/>
        <v/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34" t="str">
        <f t="shared" si="4"/>
        <v/>
      </c>
      <c r="AK47" s="35" t="str">
        <f t="shared" si="5"/>
        <v/>
      </c>
      <c r="AL47" s="18" t="str">
        <f t="shared" ca="1" si="6"/>
        <v/>
      </c>
      <c r="AM47" s="18"/>
    </row>
    <row r="48" spans="2:39" ht="25" customHeight="1">
      <c r="B48" s="42">
        <v>43</v>
      </c>
      <c r="C48" s="27"/>
      <c r="D48" s="27"/>
      <c r="E48" s="27"/>
      <c r="F48" s="27"/>
      <c r="G48" s="27"/>
      <c r="H48" s="27"/>
      <c r="I48" s="27"/>
      <c r="J48" s="28"/>
      <c r="K48" s="28"/>
      <c r="L48" s="29">
        <f t="shared" si="0"/>
        <v>0</v>
      </c>
      <c r="M48" s="28"/>
      <c r="N48" s="30">
        <f t="shared" si="1"/>
        <v>0</v>
      </c>
      <c r="O48" s="27"/>
      <c r="P48" s="31" t="str">
        <f t="shared" si="2"/>
        <v/>
      </c>
      <c r="Q48" s="27"/>
      <c r="R48" s="33" t="str">
        <f t="shared" si="3"/>
        <v/>
      </c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34" t="str">
        <f t="shared" si="4"/>
        <v/>
      </c>
      <c r="AK48" s="35" t="str">
        <f t="shared" si="5"/>
        <v/>
      </c>
      <c r="AL48" s="18" t="str">
        <f t="shared" ca="1" si="6"/>
        <v/>
      </c>
      <c r="AM48" s="18"/>
    </row>
    <row r="49" spans="2:39" ht="25" customHeight="1">
      <c r="B49" s="42">
        <v>44</v>
      </c>
      <c r="C49" s="27"/>
      <c r="D49" s="27"/>
      <c r="E49" s="27"/>
      <c r="F49" s="27"/>
      <c r="G49" s="27"/>
      <c r="H49" s="27"/>
      <c r="I49" s="27"/>
      <c r="J49" s="28"/>
      <c r="K49" s="28"/>
      <c r="L49" s="29">
        <f t="shared" si="0"/>
        <v>0</v>
      </c>
      <c r="M49" s="28"/>
      <c r="N49" s="30">
        <f t="shared" si="1"/>
        <v>0</v>
      </c>
      <c r="O49" s="27"/>
      <c r="P49" s="31" t="str">
        <f t="shared" si="2"/>
        <v/>
      </c>
      <c r="Q49" s="27"/>
      <c r="R49" s="33" t="str">
        <f t="shared" si="3"/>
        <v/>
      </c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34" t="str">
        <f t="shared" si="4"/>
        <v/>
      </c>
      <c r="AK49" s="35" t="str">
        <f t="shared" si="5"/>
        <v/>
      </c>
      <c r="AL49" s="18" t="str">
        <f t="shared" ca="1" si="6"/>
        <v/>
      </c>
      <c r="AM49" s="18"/>
    </row>
    <row r="50" spans="2:39" ht="25" customHeight="1">
      <c r="B50" s="42">
        <v>45</v>
      </c>
      <c r="C50" s="27"/>
      <c r="D50" s="27"/>
      <c r="E50" s="27"/>
      <c r="F50" s="27"/>
      <c r="G50" s="27"/>
      <c r="H50" s="27"/>
      <c r="I50" s="27"/>
      <c r="J50" s="28"/>
      <c r="K50" s="28"/>
      <c r="L50" s="29">
        <f t="shared" si="0"/>
        <v>0</v>
      </c>
      <c r="M50" s="28"/>
      <c r="N50" s="30">
        <f t="shared" si="1"/>
        <v>0</v>
      </c>
      <c r="O50" s="27"/>
      <c r="P50" s="31" t="str">
        <f t="shared" si="2"/>
        <v/>
      </c>
      <c r="Q50" s="27"/>
      <c r="R50" s="33" t="str">
        <f t="shared" si="3"/>
        <v/>
      </c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34" t="str">
        <f t="shared" si="4"/>
        <v/>
      </c>
      <c r="AK50" s="35" t="str">
        <f t="shared" si="5"/>
        <v/>
      </c>
      <c r="AL50" s="18" t="str">
        <f t="shared" ca="1" si="6"/>
        <v/>
      </c>
      <c r="AM50" s="18"/>
    </row>
    <row r="51" spans="2:39" ht="25" customHeight="1">
      <c r="B51" s="42">
        <v>46</v>
      </c>
      <c r="C51" s="27"/>
      <c r="D51" s="27"/>
      <c r="E51" s="27"/>
      <c r="F51" s="27"/>
      <c r="G51" s="27"/>
      <c r="H51" s="27"/>
      <c r="I51" s="27"/>
      <c r="J51" s="28"/>
      <c r="K51" s="28"/>
      <c r="L51" s="29">
        <f t="shared" si="0"/>
        <v>0</v>
      </c>
      <c r="M51" s="28"/>
      <c r="N51" s="30">
        <f t="shared" si="1"/>
        <v>0</v>
      </c>
      <c r="O51" s="27"/>
      <c r="P51" s="31" t="str">
        <f t="shared" si="2"/>
        <v/>
      </c>
      <c r="Q51" s="27"/>
      <c r="R51" s="33" t="str">
        <f t="shared" si="3"/>
        <v/>
      </c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34" t="str">
        <f t="shared" si="4"/>
        <v/>
      </c>
      <c r="AK51" s="35" t="str">
        <f t="shared" si="5"/>
        <v/>
      </c>
      <c r="AL51" s="18" t="str">
        <f t="shared" ca="1" si="6"/>
        <v/>
      </c>
      <c r="AM51" s="18"/>
    </row>
    <row r="52" spans="2:39" ht="25" customHeight="1">
      <c r="B52" s="42">
        <v>47</v>
      </c>
      <c r="C52" s="27"/>
      <c r="D52" s="27"/>
      <c r="E52" s="27"/>
      <c r="F52" s="27"/>
      <c r="G52" s="27"/>
      <c r="H52" s="27"/>
      <c r="I52" s="27"/>
      <c r="J52" s="28"/>
      <c r="K52" s="28"/>
      <c r="L52" s="29">
        <f t="shared" si="0"/>
        <v>0</v>
      </c>
      <c r="M52" s="28"/>
      <c r="N52" s="30">
        <f t="shared" si="1"/>
        <v>0</v>
      </c>
      <c r="O52" s="27"/>
      <c r="P52" s="31" t="str">
        <f t="shared" si="2"/>
        <v/>
      </c>
      <c r="Q52" s="27"/>
      <c r="R52" s="33" t="str">
        <f t="shared" si="3"/>
        <v/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34" t="str">
        <f t="shared" si="4"/>
        <v/>
      </c>
      <c r="AK52" s="35" t="str">
        <f t="shared" si="5"/>
        <v/>
      </c>
      <c r="AL52" s="18" t="str">
        <f t="shared" ca="1" si="6"/>
        <v/>
      </c>
      <c r="AM52" s="18"/>
    </row>
    <row r="53" spans="2:39" ht="25" customHeight="1">
      <c r="B53" s="42">
        <v>48</v>
      </c>
      <c r="C53" s="27"/>
      <c r="D53" s="27"/>
      <c r="E53" s="27"/>
      <c r="F53" s="27"/>
      <c r="G53" s="27"/>
      <c r="H53" s="27"/>
      <c r="I53" s="27"/>
      <c r="J53" s="28"/>
      <c r="K53" s="28"/>
      <c r="L53" s="29">
        <f t="shared" si="0"/>
        <v>0</v>
      </c>
      <c r="M53" s="28"/>
      <c r="N53" s="30">
        <f t="shared" si="1"/>
        <v>0</v>
      </c>
      <c r="O53" s="27"/>
      <c r="P53" s="31" t="str">
        <f t="shared" si="2"/>
        <v/>
      </c>
      <c r="Q53" s="27"/>
      <c r="R53" s="33" t="str">
        <f t="shared" si="3"/>
        <v/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34" t="str">
        <f t="shared" si="4"/>
        <v/>
      </c>
      <c r="AK53" s="35" t="str">
        <f t="shared" si="5"/>
        <v/>
      </c>
      <c r="AL53" s="18" t="str">
        <f t="shared" ca="1" si="6"/>
        <v/>
      </c>
      <c r="AM53" s="18"/>
    </row>
    <row r="54" spans="2:39" ht="25" customHeight="1">
      <c r="B54" s="42">
        <v>49</v>
      </c>
      <c r="C54" s="27"/>
      <c r="D54" s="27"/>
      <c r="E54" s="27"/>
      <c r="F54" s="27"/>
      <c r="G54" s="27"/>
      <c r="H54" s="27"/>
      <c r="I54" s="27"/>
      <c r="J54" s="28"/>
      <c r="K54" s="28"/>
      <c r="L54" s="29">
        <f t="shared" si="0"/>
        <v>0</v>
      </c>
      <c r="M54" s="28"/>
      <c r="N54" s="30">
        <f t="shared" si="1"/>
        <v>0</v>
      </c>
      <c r="O54" s="27"/>
      <c r="P54" s="31" t="str">
        <f t="shared" si="2"/>
        <v/>
      </c>
      <c r="Q54" s="27"/>
      <c r="R54" s="33" t="str">
        <f t="shared" si="3"/>
        <v/>
      </c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34" t="str">
        <f t="shared" si="4"/>
        <v/>
      </c>
      <c r="AK54" s="35" t="str">
        <f t="shared" si="5"/>
        <v/>
      </c>
      <c r="AL54" s="18" t="str">
        <f t="shared" ca="1" si="6"/>
        <v/>
      </c>
      <c r="AM54" s="18"/>
    </row>
    <row r="55" spans="2:39" ht="25" customHeight="1">
      <c r="B55" s="42">
        <v>50</v>
      </c>
      <c r="C55" s="27"/>
      <c r="D55" s="27"/>
      <c r="E55" s="27"/>
      <c r="F55" s="27"/>
      <c r="G55" s="27"/>
      <c r="H55" s="27"/>
      <c r="I55" s="27"/>
      <c r="J55" s="28"/>
      <c r="K55" s="28"/>
      <c r="L55" s="29">
        <f t="shared" si="0"/>
        <v>0</v>
      </c>
      <c r="M55" s="28"/>
      <c r="N55" s="30">
        <f t="shared" si="1"/>
        <v>0</v>
      </c>
      <c r="O55" s="27"/>
      <c r="P55" s="31" t="str">
        <f t="shared" si="2"/>
        <v/>
      </c>
      <c r="Q55" s="27"/>
      <c r="R55" s="33" t="str">
        <f t="shared" si="3"/>
        <v/>
      </c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34" t="str">
        <f t="shared" si="4"/>
        <v/>
      </c>
      <c r="AK55" s="35" t="str">
        <f t="shared" si="5"/>
        <v/>
      </c>
      <c r="AL55" s="18" t="str">
        <f t="shared" ca="1" si="6"/>
        <v/>
      </c>
      <c r="AM55" s="18"/>
    </row>
    <row r="56" spans="2:39" ht="25" customHeight="1">
      <c r="B56" s="42">
        <v>51</v>
      </c>
      <c r="C56" s="27"/>
      <c r="D56" s="27"/>
      <c r="E56" s="27"/>
      <c r="F56" s="27"/>
      <c r="G56" s="27"/>
      <c r="H56" s="27"/>
      <c r="I56" s="27"/>
      <c r="J56" s="28"/>
      <c r="K56" s="28"/>
      <c r="L56" s="29">
        <f t="shared" si="0"/>
        <v>0</v>
      </c>
      <c r="M56" s="28"/>
      <c r="N56" s="30">
        <f t="shared" si="1"/>
        <v>0</v>
      </c>
      <c r="O56" s="27"/>
      <c r="P56" s="31" t="str">
        <f t="shared" si="2"/>
        <v/>
      </c>
      <c r="Q56" s="27"/>
      <c r="R56" s="33" t="str">
        <f t="shared" si="3"/>
        <v/>
      </c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34" t="str">
        <f t="shared" si="4"/>
        <v/>
      </c>
      <c r="AK56" s="35" t="str">
        <f t="shared" si="5"/>
        <v/>
      </c>
      <c r="AL56" s="18" t="str">
        <f t="shared" ca="1" si="6"/>
        <v/>
      </c>
      <c r="AM56" s="18"/>
    </row>
    <row r="57" spans="2:39" ht="25" customHeight="1">
      <c r="B57" s="42">
        <v>52</v>
      </c>
      <c r="C57" s="27"/>
      <c r="D57" s="27"/>
      <c r="E57" s="27"/>
      <c r="F57" s="27"/>
      <c r="G57" s="27"/>
      <c r="H57" s="27"/>
      <c r="I57" s="27"/>
      <c r="J57" s="28"/>
      <c r="K57" s="28"/>
      <c r="L57" s="29">
        <f t="shared" si="0"/>
        <v>0</v>
      </c>
      <c r="M57" s="28"/>
      <c r="N57" s="30">
        <f t="shared" si="1"/>
        <v>0</v>
      </c>
      <c r="O57" s="27"/>
      <c r="P57" s="31" t="str">
        <f t="shared" si="2"/>
        <v/>
      </c>
      <c r="Q57" s="27"/>
      <c r="R57" s="33" t="str">
        <f t="shared" si="3"/>
        <v/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34" t="str">
        <f t="shared" si="4"/>
        <v/>
      </c>
      <c r="AK57" s="35" t="str">
        <f t="shared" si="5"/>
        <v/>
      </c>
      <c r="AL57" s="18" t="str">
        <f t="shared" ca="1" si="6"/>
        <v/>
      </c>
      <c r="AM57" s="18"/>
    </row>
    <row r="58" spans="2:39" ht="25" customHeight="1">
      <c r="B58" s="42">
        <v>53</v>
      </c>
      <c r="C58" s="27"/>
      <c r="D58" s="27"/>
      <c r="E58" s="27"/>
      <c r="F58" s="27"/>
      <c r="G58" s="27"/>
      <c r="H58" s="27"/>
      <c r="I58" s="27"/>
      <c r="J58" s="28"/>
      <c r="K58" s="28"/>
      <c r="L58" s="29">
        <f t="shared" si="0"/>
        <v>0</v>
      </c>
      <c r="M58" s="28"/>
      <c r="N58" s="30">
        <f t="shared" si="1"/>
        <v>0</v>
      </c>
      <c r="O58" s="27"/>
      <c r="P58" s="31" t="str">
        <f t="shared" si="2"/>
        <v/>
      </c>
      <c r="Q58" s="27"/>
      <c r="R58" s="33" t="str">
        <f t="shared" si="3"/>
        <v/>
      </c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34" t="str">
        <f t="shared" si="4"/>
        <v/>
      </c>
      <c r="AK58" s="35" t="str">
        <f t="shared" si="5"/>
        <v/>
      </c>
      <c r="AL58" s="18" t="str">
        <f t="shared" ca="1" si="6"/>
        <v/>
      </c>
      <c r="AM58" s="18"/>
    </row>
    <row r="59" spans="2:39" ht="25" customHeight="1">
      <c r="B59" s="42">
        <v>54</v>
      </c>
      <c r="C59" s="27"/>
      <c r="D59" s="27"/>
      <c r="E59" s="27"/>
      <c r="F59" s="27"/>
      <c r="G59" s="27"/>
      <c r="H59" s="27"/>
      <c r="I59" s="27"/>
      <c r="J59" s="28"/>
      <c r="K59" s="28"/>
      <c r="L59" s="29">
        <f t="shared" si="0"/>
        <v>0</v>
      </c>
      <c r="M59" s="28"/>
      <c r="N59" s="30">
        <f t="shared" si="1"/>
        <v>0</v>
      </c>
      <c r="O59" s="27"/>
      <c r="P59" s="31" t="str">
        <f t="shared" si="2"/>
        <v/>
      </c>
      <c r="Q59" s="27"/>
      <c r="R59" s="33" t="str">
        <f t="shared" si="3"/>
        <v/>
      </c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34" t="str">
        <f t="shared" si="4"/>
        <v/>
      </c>
      <c r="AK59" s="35" t="str">
        <f t="shared" si="5"/>
        <v/>
      </c>
      <c r="AL59" s="18" t="str">
        <f t="shared" ca="1" si="6"/>
        <v/>
      </c>
      <c r="AM59" s="18"/>
    </row>
    <row r="60" spans="2:39" ht="25" customHeight="1">
      <c r="B60" s="42">
        <v>55</v>
      </c>
      <c r="C60" s="27"/>
      <c r="D60" s="27"/>
      <c r="E60" s="27"/>
      <c r="F60" s="27"/>
      <c r="G60" s="27"/>
      <c r="H60" s="27"/>
      <c r="I60" s="27"/>
      <c r="J60" s="28"/>
      <c r="K60" s="28"/>
      <c r="L60" s="29">
        <f t="shared" si="0"/>
        <v>0</v>
      </c>
      <c r="M60" s="28"/>
      <c r="N60" s="30">
        <f t="shared" si="1"/>
        <v>0</v>
      </c>
      <c r="O60" s="27"/>
      <c r="P60" s="31" t="str">
        <f t="shared" si="2"/>
        <v/>
      </c>
      <c r="Q60" s="27"/>
      <c r="R60" s="33" t="str">
        <f t="shared" si="3"/>
        <v/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34" t="str">
        <f t="shared" si="4"/>
        <v/>
      </c>
      <c r="AK60" s="35" t="str">
        <f t="shared" si="5"/>
        <v/>
      </c>
      <c r="AL60" s="18" t="str">
        <f t="shared" ca="1" si="6"/>
        <v/>
      </c>
      <c r="AM60" s="18"/>
    </row>
    <row r="61" spans="2:39" ht="25" customHeight="1">
      <c r="B61" s="42">
        <v>56</v>
      </c>
      <c r="C61" s="27"/>
      <c r="D61" s="27"/>
      <c r="E61" s="27"/>
      <c r="F61" s="27"/>
      <c r="G61" s="27"/>
      <c r="H61" s="27"/>
      <c r="I61" s="27"/>
      <c r="J61" s="28"/>
      <c r="K61" s="28"/>
      <c r="L61" s="29">
        <f t="shared" si="0"/>
        <v>0</v>
      </c>
      <c r="M61" s="28"/>
      <c r="N61" s="30">
        <f t="shared" si="1"/>
        <v>0</v>
      </c>
      <c r="O61" s="27"/>
      <c r="P61" s="31" t="str">
        <f t="shared" si="2"/>
        <v/>
      </c>
      <c r="Q61" s="27"/>
      <c r="R61" s="33" t="str">
        <f t="shared" si="3"/>
        <v/>
      </c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34" t="str">
        <f t="shared" si="4"/>
        <v/>
      </c>
      <c r="AK61" s="35" t="str">
        <f t="shared" si="5"/>
        <v/>
      </c>
      <c r="AL61" s="18" t="str">
        <f t="shared" ca="1" si="6"/>
        <v/>
      </c>
      <c r="AM61" s="18"/>
    </row>
    <row r="62" spans="2:39" ht="25" customHeight="1">
      <c r="B62" s="42">
        <v>57</v>
      </c>
      <c r="C62" s="27"/>
      <c r="D62" s="27"/>
      <c r="E62" s="27"/>
      <c r="F62" s="27"/>
      <c r="G62" s="27"/>
      <c r="H62" s="27"/>
      <c r="I62" s="27"/>
      <c r="J62" s="28"/>
      <c r="K62" s="28"/>
      <c r="L62" s="29">
        <f t="shared" si="0"/>
        <v>0</v>
      </c>
      <c r="M62" s="28"/>
      <c r="N62" s="30">
        <f t="shared" si="1"/>
        <v>0</v>
      </c>
      <c r="O62" s="27"/>
      <c r="P62" s="31" t="str">
        <f t="shared" si="2"/>
        <v/>
      </c>
      <c r="Q62" s="27"/>
      <c r="R62" s="33" t="str">
        <f t="shared" si="3"/>
        <v/>
      </c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34" t="str">
        <f t="shared" si="4"/>
        <v/>
      </c>
      <c r="AK62" s="35" t="str">
        <f t="shared" si="5"/>
        <v/>
      </c>
      <c r="AL62" s="18" t="str">
        <f t="shared" ca="1" si="6"/>
        <v/>
      </c>
      <c r="AM62" s="18"/>
    </row>
    <row r="63" spans="2:39" ht="25" customHeight="1">
      <c r="B63" s="42">
        <v>58</v>
      </c>
      <c r="C63" s="27"/>
      <c r="D63" s="27"/>
      <c r="E63" s="27"/>
      <c r="F63" s="27"/>
      <c r="G63" s="27"/>
      <c r="H63" s="27"/>
      <c r="I63" s="27"/>
      <c r="J63" s="28"/>
      <c r="K63" s="28"/>
      <c r="L63" s="29">
        <f t="shared" si="0"/>
        <v>0</v>
      </c>
      <c r="M63" s="28"/>
      <c r="N63" s="30">
        <f t="shared" si="1"/>
        <v>0</v>
      </c>
      <c r="O63" s="27"/>
      <c r="P63" s="31" t="str">
        <f t="shared" si="2"/>
        <v/>
      </c>
      <c r="Q63" s="27"/>
      <c r="R63" s="33" t="str">
        <f t="shared" si="3"/>
        <v/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34" t="str">
        <f t="shared" si="4"/>
        <v/>
      </c>
      <c r="AK63" s="35" t="str">
        <f t="shared" si="5"/>
        <v/>
      </c>
      <c r="AL63" s="18" t="str">
        <f t="shared" ca="1" si="6"/>
        <v/>
      </c>
      <c r="AM63" s="18"/>
    </row>
    <row r="64" spans="2:39" ht="25" customHeight="1">
      <c r="B64" s="42">
        <v>59</v>
      </c>
      <c r="C64" s="27"/>
      <c r="D64" s="27"/>
      <c r="E64" s="27"/>
      <c r="F64" s="27"/>
      <c r="G64" s="27"/>
      <c r="H64" s="27"/>
      <c r="I64" s="27"/>
      <c r="J64" s="28"/>
      <c r="K64" s="28"/>
      <c r="L64" s="29">
        <f t="shared" si="0"/>
        <v>0</v>
      </c>
      <c r="M64" s="28"/>
      <c r="N64" s="30">
        <f t="shared" si="1"/>
        <v>0</v>
      </c>
      <c r="O64" s="27"/>
      <c r="P64" s="31" t="str">
        <f t="shared" si="2"/>
        <v/>
      </c>
      <c r="Q64" s="27"/>
      <c r="R64" s="33" t="str">
        <f t="shared" si="3"/>
        <v/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34" t="str">
        <f t="shared" si="4"/>
        <v/>
      </c>
      <c r="AK64" s="35" t="str">
        <f t="shared" si="5"/>
        <v/>
      </c>
      <c r="AL64" s="18" t="str">
        <f t="shared" ca="1" si="6"/>
        <v/>
      </c>
      <c r="AM64" s="18"/>
    </row>
    <row r="65" spans="2:39" ht="25" customHeight="1">
      <c r="B65" s="42">
        <v>60</v>
      </c>
      <c r="C65" s="27"/>
      <c r="D65" s="27"/>
      <c r="E65" s="27"/>
      <c r="F65" s="27"/>
      <c r="G65" s="27"/>
      <c r="H65" s="27"/>
      <c r="I65" s="27"/>
      <c r="J65" s="28"/>
      <c r="K65" s="28"/>
      <c r="L65" s="29">
        <f t="shared" si="0"/>
        <v>0</v>
      </c>
      <c r="M65" s="28"/>
      <c r="N65" s="30">
        <f t="shared" si="1"/>
        <v>0</v>
      </c>
      <c r="O65" s="27"/>
      <c r="P65" s="31" t="str">
        <f t="shared" si="2"/>
        <v/>
      </c>
      <c r="Q65" s="27"/>
      <c r="R65" s="33" t="str">
        <f t="shared" si="3"/>
        <v/>
      </c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34" t="str">
        <f t="shared" si="4"/>
        <v/>
      </c>
      <c r="AK65" s="35" t="str">
        <f t="shared" si="5"/>
        <v/>
      </c>
      <c r="AL65" s="18" t="str">
        <f t="shared" ca="1" si="6"/>
        <v/>
      </c>
      <c r="AM65" s="18"/>
    </row>
    <row r="66" spans="2:39" ht="25" customHeight="1">
      <c r="B66" s="42">
        <v>61</v>
      </c>
      <c r="C66" s="27"/>
      <c r="D66" s="27"/>
      <c r="E66" s="27"/>
      <c r="F66" s="27"/>
      <c r="G66" s="27"/>
      <c r="H66" s="27"/>
      <c r="I66" s="27"/>
      <c r="J66" s="28"/>
      <c r="K66" s="28"/>
      <c r="L66" s="29">
        <f t="shared" si="0"/>
        <v>0</v>
      </c>
      <c r="M66" s="28"/>
      <c r="N66" s="30">
        <f t="shared" si="1"/>
        <v>0</v>
      </c>
      <c r="O66" s="27"/>
      <c r="P66" s="31" t="str">
        <f t="shared" si="2"/>
        <v/>
      </c>
      <c r="Q66" s="27"/>
      <c r="R66" s="33" t="str">
        <f t="shared" si="3"/>
        <v/>
      </c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34" t="str">
        <f t="shared" si="4"/>
        <v/>
      </c>
      <c r="AK66" s="35" t="str">
        <f t="shared" si="5"/>
        <v/>
      </c>
      <c r="AL66" s="18" t="str">
        <f t="shared" ca="1" si="6"/>
        <v/>
      </c>
      <c r="AM66" s="18"/>
    </row>
    <row r="67" spans="2:39" ht="25" customHeight="1">
      <c r="B67" s="42">
        <v>62</v>
      </c>
      <c r="C67" s="27"/>
      <c r="D67" s="27"/>
      <c r="E67" s="27"/>
      <c r="F67" s="27"/>
      <c r="G67" s="27"/>
      <c r="H67" s="27"/>
      <c r="I67" s="27"/>
      <c r="J67" s="28"/>
      <c r="K67" s="28"/>
      <c r="L67" s="29">
        <f t="shared" si="0"/>
        <v>0</v>
      </c>
      <c r="M67" s="28"/>
      <c r="N67" s="30">
        <f t="shared" si="1"/>
        <v>0</v>
      </c>
      <c r="O67" s="27"/>
      <c r="P67" s="31" t="str">
        <f t="shared" si="2"/>
        <v/>
      </c>
      <c r="Q67" s="27"/>
      <c r="R67" s="33" t="str">
        <f t="shared" si="3"/>
        <v/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34" t="str">
        <f t="shared" si="4"/>
        <v/>
      </c>
      <c r="AK67" s="35" t="str">
        <f t="shared" si="5"/>
        <v/>
      </c>
      <c r="AL67" s="18" t="str">
        <f t="shared" ca="1" si="6"/>
        <v/>
      </c>
      <c r="AM67" s="18"/>
    </row>
    <row r="68" spans="2:39" ht="25" customHeight="1">
      <c r="B68" s="42">
        <v>63</v>
      </c>
      <c r="C68" s="27"/>
      <c r="D68" s="27"/>
      <c r="E68" s="27"/>
      <c r="F68" s="27"/>
      <c r="G68" s="27"/>
      <c r="H68" s="27"/>
      <c r="I68" s="27"/>
      <c r="J68" s="28"/>
      <c r="K68" s="28"/>
      <c r="L68" s="29">
        <f t="shared" si="0"/>
        <v>0</v>
      </c>
      <c r="M68" s="28"/>
      <c r="N68" s="30">
        <f t="shared" si="1"/>
        <v>0</v>
      </c>
      <c r="O68" s="27"/>
      <c r="P68" s="31" t="str">
        <f t="shared" si="2"/>
        <v/>
      </c>
      <c r="Q68" s="27"/>
      <c r="R68" s="33" t="str">
        <f t="shared" si="3"/>
        <v/>
      </c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34" t="str">
        <f t="shared" si="4"/>
        <v/>
      </c>
      <c r="AK68" s="35" t="str">
        <f t="shared" si="5"/>
        <v/>
      </c>
      <c r="AL68" s="18" t="str">
        <f t="shared" ca="1" si="6"/>
        <v/>
      </c>
      <c r="AM68" s="18"/>
    </row>
    <row r="69" spans="2:39" ht="25" customHeight="1">
      <c r="B69" s="42">
        <v>64</v>
      </c>
      <c r="C69" s="27"/>
      <c r="D69" s="27"/>
      <c r="E69" s="27"/>
      <c r="F69" s="27"/>
      <c r="G69" s="27"/>
      <c r="H69" s="27"/>
      <c r="I69" s="27"/>
      <c r="J69" s="28"/>
      <c r="K69" s="28"/>
      <c r="L69" s="29">
        <f t="shared" si="0"/>
        <v>0</v>
      </c>
      <c r="M69" s="28"/>
      <c r="N69" s="30">
        <f t="shared" si="1"/>
        <v>0</v>
      </c>
      <c r="O69" s="27"/>
      <c r="P69" s="31" t="str">
        <f t="shared" si="2"/>
        <v/>
      </c>
      <c r="Q69" s="27"/>
      <c r="R69" s="33" t="str">
        <f t="shared" si="3"/>
        <v/>
      </c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34" t="str">
        <f t="shared" si="4"/>
        <v/>
      </c>
      <c r="AK69" s="35" t="str">
        <f t="shared" si="5"/>
        <v/>
      </c>
      <c r="AL69" s="18" t="str">
        <f t="shared" ca="1" si="6"/>
        <v/>
      </c>
      <c r="AM69" s="18"/>
    </row>
    <row r="70" spans="2:39" ht="25" customHeight="1">
      <c r="B70" s="42">
        <v>65</v>
      </c>
      <c r="C70" s="27"/>
      <c r="D70" s="27"/>
      <c r="E70" s="27"/>
      <c r="F70" s="27"/>
      <c r="G70" s="27"/>
      <c r="H70" s="27"/>
      <c r="I70" s="27"/>
      <c r="J70" s="28"/>
      <c r="K70" s="28"/>
      <c r="L70" s="29">
        <f t="shared" ref="L70:L133" si="7">K70+J70</f>
        <v>0</v>
      </c>
      <c r="M70" s="28"/>
      <c r="N70" s="30">
        <f t="shared" ref="N70:N133" si="8">L70-M70</f>
        <v>0</v>
      </c>
      <c r="O70" s="27"/>
      <c r="P70" s="31" t="str">
        <f t="shared" ref="P70:P133" si="9">IF(OR(N70=0,N70="",O70=""),"",ROUNDDOWN(N70/O70,0))</f>
        <v/>
      </c>
      <c r="Q70" s="27"/>
      <c r="R70" s="33" t="str">
        <f t="shared" ref="R70:R133" si="10">IF(Q70="","",(+Q70+O70*30))</f>
        <v/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34" t="str">
        <f t="shared" ref="AJ70:AJ133" si="11">IF(SUM(S70:AI70)=0,"",SUM(S70:AI70))</f>
        <v/>
      </c>
      <c r="AK70" s="35" t="str">
        <f t="shared" ref="AK70:AK133" si="12">IF(AJ70="","",N70-AJ70)</f>
        <v/>
      </c>
      <c r="AL70" s="18" t="str">
        <f t="shared" ca="1" si="6"/>
        <v/>
      </c>
      <c r="AM70" s="18"/>
    </row>
    <row r="71" spans="2:39" ht="25" customHeight="1">
      <c r="B71" s="42">
        <v>66</v>
      </c>
      <c r="C71" s="27"/>
      <c r="D71" s="27"/>
      <c r="E71" s="27"/>
      <c r="F71" s="27"/>
      <c r="G71" s="27"/>
      <c r="H71" s="27"/>
      <c r="I71" s="27"/>
      <c r="J71" s="28"/>
      <c r="K71" s="28"/>
      <c r="L71" s="29">
        <f t="shared" si="7"/>
        <v>0</v>
      </c>
      <c r="M71" s="28"/>
      <c r="N71" s="30">
        <f t="shared" si="8"/>
        <v>0</v>
      </c>
      <c r="O71" s="27"/>
      <c r="P71" s="31" t="str">
        <f t="shared" si="9"/>
        <v/>
      </c>
      <c r="Q71" s="27"/>
      <c r="R71" s="33" t="str">
        <f t="shared" si="10"/>
        <v/>
      </c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34" t="str">
        <f t="shared" si="11"/>
        <v/>
      </c>
      <c r="AK71" s="35" t="str">
        <f t="shared" si="12"/>
        <v/>
      </c>
      <c r="AL71" s="18" t="str">
        <f t="shared" ref="AL71:AL134" ca="1" si="13">IF(AND(DAY(Q71)-DAY(TODAY())&lt;=3,DAY(Q71)&gt;DAY(TODAY()),AK71&gt;0,TODAY()-AM71&gt;27),"تنبيه","")</f>
        <v/>
      </c>
      <c r="AM71" s="18"/>
    </row>
    <row r="72" spans="2:39" ht="25" customHeight="1">
      <c r="B72" s="42">
        <v>67</v>
      </c>
      <c r="C72" s="27"/>
      <c r="D72" s="27"/>
      <c r="E72" s="27"/>
      <c r="F72" s="27"/>
      <c r="G72" s="27"/>
      <c r="H72" s="27"/>
      <c r="I72" s="27"/>
      <c r="J72" s="28"/>
      <c r="K72" s="28"/>
      <c r="L72" s="29">
        <f t="shared" si="7"/>
        <v>0</v>
      </c>
      <c r="M72" s="28"/>
      <c r="N72" s="30">
        <f t="shared" si="8"/>
        <v>0</v>
      </c>
      <c r="O72" s="27"/>
      <c r="P72" s="31" t="str">
        <f t="shared" si="9"/>
        <v/>
      </c>
      <c r="Q72" s="27"/>
      <c r="R72" s="33" t="str">
        <f t="shared" si="10"/>
        <v/>
      </c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34" t="str">
        <f t="shared" si="11"/>
        <v/>
      </c>
      <c r="AK72" s="35" t="str">
        <f t="shared" si="12"/>
        <v/>
      </c>
      <c r="AL72" s="18" t="str">
        <f t="shared" ca="1" si="13"/>
        <v/>
      </c>
      <c r="AM72" s="18"/>
    </row>
    <row r="73" spans="2:39" ht="25" customHeight="1">
      <c r="B73" s="42">
        <v>68</v>
      </c>
      <c r="C73" s="27"/>
      <c r="D73" s="27"/>
      <c r="E73" s="27"/>
      <c r="F73" s="27"/>
      <c r="G73" s="27"/>
      <c r="H73" s="27"/>
      <c r="I73" s="27"/>
      <c r="J73" s="28"/>
      <c r="K73" s="28"/>
      <c r="L73" s="29">
        <f t="shared" si="7"/>
        <v>0</v>
      </c>
      <c r="M73" s="28"/>
      <c r="N73" s="30">
        <f t="shared" si="8"/>
        <v>0</v>
      </c>
      <c r="O73" s="27"/>
      <c r="P73" s="31" t="str">
        <f t="shared" si="9"/>
        <v/>
      </c>
      <c r="Q73" s="27"/>
      <c r="R73" s="33" t="str">
        <f t="shared" si="10"/>
        <v/>
      </c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34" t="str">
        <f t="shared" si="11"/>
        <v/>
      </c>
      <c r="AK73" s="35" t="str">
        <f t="shared" si="12"/>
        <v/>
      </c>
      <c r="AL73" s="18" t="str">
        <f t="shared" ca="1" si="13"/>
        <v/>
      </c>
      <c r="AM73" s="18"/>
    </row>
    <row r="74" spans="2:39" ht="25" customHeight="1">
      <c r="B74" s="42">
        <v>69</v>
      </c>
      <c r="C74" s="27"/>
      <c r="D74" s="27"/>
      <c r="E74" s="27"/>
      <c r="F74" s="27"/>
      <c r="G74" s="27"/>
      <c r="H74" s="27"/>
      <c r="I74" s="27"/>
      <c r="J74" s="28"/>
      <c r="K74" s="28"/>
      <c r="L74" s="29">
        <f t="shared" si="7"/>
        <v>0</v>
      </c>
      <c r="M74" s="28"/>
      <c r="N74" s="30">
        <f t="shared" si="8"/>
        <v>0</v>
      </c>
      <c r="O74" s="27"/>
      <c r="P74" s="31" t="str">
        <f t="shared" si="9"/>
        <v/>
      </c>
      <c r="Q74" s="27"/>
      <c r="R74" s="33" t="str">
        <f t="shared" si="10"/>
        <v/>
      </c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34" t="str">
        <f t="shared" si="11"/>
        <v/>
      </c>
      <c r="AK74" s="35" t="str">
        <f t="shared" si="12"/>
        <v/>
      </c>
      <c r="AL74" s="18" t="str">
        <f t="shared" ca="1" si="13"/>
        <v/>
      </c>
      <c r="AM74" s="18"/>
    </row>
    <row r="75" spans="2:39" ht="25" customHeight="1">
      <c r="B75" s="42">
        <v>70</v>
      </c>
      <c r="C75" s="27"/>
      <c r="D75" s="27"/>
      <c r="E75" s="27"/>
      <c r="F75" s="27"/>
      <c r="G75" s="27"/>
      <c r="H75" s="27"/>
      <c r="I75" s="27"/>
      <c r="J75" s="28"/>
      <c r="K75" s="28"/>
      <c r="L75" s="29">
        <f t="shared" si="7"/>
        <v>0</v>
      </c>
      <c r="M75" s="28"/>
      <c r="N75" s="30">
        <f t="shared" si="8"/>
        <v>0</v>
      </c>
      <c r="O75" s="27"/>
      <c r="P75" s="31" t="str">
        <f t="shared" si="9"/>
        <v/>
      </c>
      <c r="Q75" s="27"/>
      <c r="R75" s="33" t="str">
        <f t="shared" si="10"/>
        <v/>
      </c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34" t="str">
        <f t="shared" si="11"/>
        <v/>
      </c>
      <c r="AK75" s="35" t="str">
        <f t="shared" si="12"/>
        <v/>
      </c>
      <c r="AL75" s="18" t="str">
        <f t="shared" ca="1" si="13"/>
        <v/>
      </c>
      <c r="AM75" s="18"/>
    </row>
    <row r="76" spans="2:39" ht="25" customHeight="1">
      <c r="B76" s="42">
        <v>71</v>
      </c>
      <c r="C76" s="27"/>
      <c r="D76" s="27"/>
      <c r="E76" s="27"/>
      <c r="F76" s="27"/>
      <c r="G76" s="27"/>
      <c r="H76" s="27"/>
      <c r="I76" s="27"/>
      <c r="J76" s="28"/>
      <c r="K76" s="28"/>
      <c r="L76" s="29">
        <f t="shared" si="7"/>
        <v>0</v>
      </c>
      <c r="M76" s="28"/>
      <c r="N76" s="30">
        <f t="shared" si="8"/>
        <v>0</v>
      </c>
      <c r="O76" s="27"/>
      <c r="P76" s="31" t="str">
        <f t="shared" si="9"/>
        <v/>
      </c>
      <c r="Q76" s="27"/>
      <c r="R76" s="33" t="str">
        <f t="shared" si="10"/>
        <v/>
      </c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34" t="str">
        <f t="shared" si="11"/>
        <v/>
      </c>
      <c r="AK76" s="35" t="str">
        <f t="shared" si="12"/>
        <v/>
      </c>
      <c r="AL76" s="18" t="str">
        <f t="shared" ca="1" si="13"/>
        <v/>
      </c>
      <c r="AM76" s="18"/>
    </row>
    <row r="77" spans="2:39" ht="25" customHeight="1">
      <c r="B77" s="42">
        <v>72</v>
      </c>
      <c r="C77" s="27"/>
      <c r="D77" s="27"/>
      <c r="E77" s="27"/>
      <c r="F77" s="27"/>
      <c r="G77" s="27"/>
      <c r="H77" s="27"/>
      <c r="I77" s="27"/>
      <c r="J77" s="28"/>
      <c r="K77" s="28"/>
      <c r="L77" s="29">
        <f t="shared" si="7"/>
        <v>0</v>
      </c>
      <c r="M77" s="28"/>
      <c r="N77" s="30">
        <f t="shared" si="8"/>
        <v>0</v>
      </c>
      <c r="O77" s="27"/>
      <c r="P77" s="31" t="str">
        <f t="shared" si="9"/>
        <v/>
      </c>
      <c r="Q77" s="27"/>
      <c r="R77" s="33" t="str">
        <f t="shared" si="10"/>
        <v/>
      </c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34" t="str">
        <f t="shared" si="11"/>
        <v/>
      </c>
      <c r="AK77" s="35" t="str">
        <f t="shared" si="12"/>
        <v/>
      </c>
      <c r="AL77" s="18" t="str">
        <f t="shared" ca="1" si="13"/>
        <v/>
      </c>
      <c r="AM77" s="18"/>
    </row>
    <row r="78" spans="2:39" ht="25" customHeight="1">
      <c r="B78" s="42">
        <v>73</v>
      </c>
      <c r="C78" s="27"/>
      <c r="D78" s="27"/>
      <c r="E78" s="27"/>
      <c r="F78" s="27"/>
      <c r="G78" s="27"/>
      <c r="H78" s="27"/>
      <c r="I78" s="27"/>
      <c r="J78" s="28"/>
      <c r="K78" s="28"/>
      <c r="L78" s="29">
        <f t="shared" si="7"/>
        <v>0</v>
      </c>
      <c r="M78" s="28"/>
      <c r="N78" s="30">
        <f t="shared" si="8"/>
        <v>0</v>
      </c>
      <c r="O78" s="27"/>
      <c r="P78" s="31" t="str">
        <f t="shared" si="9"/>
        <v/>
      </c>
      <c r="Q78" s="27"/>
      <c r="R78" s="33" t="str">
        <f t="shared" si="10"/>
        <v/>
      </c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34" t="str">
        <f t="shared" si="11"/>
        <v/>
      </c>
      <c r="AK78" s="35" t="str">
        <f t="shared" si="12"/>
        <v/>
      </c>
      <c r="AL78" s="18" t="str">
        <f t="shared" ca="1" si="13"/>
        <v/>
      </c>
      <c r="AM78" s="18"/>
    </row>
    <row r="79" spans="2:39" ht="25" customHeight="1">
      <c r="B79" s="42">
        <v>74</v>
      </c>
      <c r="C79" s="27"/>
      <c r="D79" s="27"/>
      <c r="E79" s="27"/>
      <c r="F79" s="27"/>
      <c r="G79" s="27"/>
      <c r="H79" s="27"/>
      <c r="I79" s="27"/>
      <c r="J79" s="28"/>
      <c r="K79" s="28"/>
      <c r="L79" s="29">
        <f t="shared" si="7"/>
        <v>0</v>
      </c>
      <c r="M79" s="28"/>
      <c r="N79" s="30">
        <f t="shared" si="8"/>
        <v>0</v>
      </c>
      <c r="O79" s="27"/>
      <c r="P79" s="31" t="str">
        <f t="shared" si="9"/>
        <v/>
      </c>
      <c r="Q79" s="27"/>
      <c r="R79" s="33" t="str">
        <f t="shared" si="10"/>
        <v/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34" t="str">
        <f t="shared" si="11"/>
        <v/>
      </c>
      <c r="AK79" s="35" t="str">
        <f t="shared" si="12"/>
        <v/>
      </c>
      <c r="AL79" s="18" t="str">
        <f t="shared" ca="1" si="13"/>
        <v/>
      </c>
      <c r="AM79" s="18"/>
    </row>
    <row r="80" spans="2:39" ht="25" customHeight="1">
      <c r="B80" s="42">
        <v>75</v>
      </c>
      <c r="C80" s="27"/>
      <c r="D80" s="27"/>
      <c r="E80" s="27"/>
      <c r="F80" s="27"/>
      <c r="G80" s="27"/>
      <c r="H80" s="27"/>
      <c r="I80" s="27"/>
      <c r="J80" s="28"/>
      <c r="K80" s="28"/>
      <c r="L80" s="29">
        <f t="shared" si="7"/>
        <v>0</v>
      </c>
      <c r="M80" s="28"/>
      <c r="N80" s="30">
        <f t="shared" si="8"/>
        <v>0</v>
      </c>
      <c r="O80" s="27"/>
      <c r="P80" s="31" t="str">
        <f t="shared" si="9"/>
        <v/>
      </c>
      <c r="Q80" s="27"/>
      <c r="R80" s="33" t="str">
        <f t="shared" si="10"/>
        <v/>
      </c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34" t="str">
        <f t="shared" si="11"/>
        <v/>
      </c>
      <c r="AK80" s="35" t="str">
        <f t="shared" si="12"/>
        <v/>
      </c>
      <c r="AL80" s="18" t="str">
        <f t="shared" ca="1" si="13"/>
        <v/>
      </c>
      <c r="AM80" s="18"/>
    </row>
    <row r="81" spans="2:39" ht="25" customHeight="1">
      <c r="B81" s="42">
        <v>76</v>
      </c>
      <c r="C81" s="27"/>
      <c r="D81" s="27"/>
      <c r="E81" s="27"/>
      <c r="F81" s="27"/>
      <c r="G81" s="27"/>
      <c r="H81" s="27"/>
      <c r="I81" s="27"/>
      <c r="J81" s="28"/>
      <c r="K81" s="28"/>
      <c r="L81" s="29">
        <f t="shared" si="7"/>
        <v>0</v>
      </c>
      <c r="M81" s="28"/>
      <c r="N81" s="30">
        <f t="shared" si="8"/>
        <v>0</v>
      </c>
      <c r="O81" s="27"/>
      <c r="P81" s="31" t="str">
        <f t="shared" si="9"/>
        <v/>
      </c>
      <c r="Q81" s="27"/>
      <c r="R81" s="33" t="str">
        <f t="shared" si="10"/>
        <v/>
      </c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34" t="str">
        <f t="shared" si="11"/>
        <v/>
      </c>
      <c r="AK81" s="35" t="str">
        <f t="shared" si="12"/>
        <v/>
      </c>
      <c r="AL81" s="18" t="str">
        <f t="shared" ca="1" si="13"/>
        <v/>
      </c>
      <c r="AM81" s="18"/>
    </row>
    <row r="82" spans="2:39" ht="25" customHeight="1">
      <c r="B82" s="42">
        <v>77</v>
      </c>
      <c r="C82" s="27"/>
      <c r="D82" s="27"/>
      <c r="E82" s="27"/>
      <c r="F82" s="27"/>
      <c r="G82" s="27"/>
      <c r="H82" s="27"/>
      <c r="I82" s="27"/>
      <c r="J82" s="28"/>
      <c r="K82" s="28"/>
      <c r="L82" s="29">
        <f t="shared" si="7"/>
        <v>0</v>
      </c>
      <c r="M82" s="28"/>
      <c r="N82" s="30">
        <f t="shared" si="8"/>
        <v>0</v>
      </c>
      <c r="O82" s="27"/>
      <c r="P82" s="31" t="str">
        <f t="shared" si="9"/>
        <v/>
      </c>
      <c r="Q82" s="27"/>
      <c r="R82" s="33" t="str">
        <f t="shared" si="10"/>
        <v/>
      </c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34" t="str">
        <f t="shared" si="11"/>
        <v/>
      </c>
      <c r="AK82" s="35" t="str">
        <f t="shared" si="12"/>
        <v/>
      </c>
      <c r="AL82" s="18" t="str">
        <f t="shared" ca="1" si="13"/>
        <v/>
      </c>
      <c r="AM82" s="18"/>
    </row>
    <row r="83" spans="2:39" ht="25" customHeight="1">
      <c r="B83" s="42">
        <v>78</v>
      </c>
      <c r="C83" s="27"/>
      <c r="D83" s="27"/>
      <c r="E83" s="27"/>
      <c r="F83" s="27"/>
      <c r="G83" s="27"/>
      <c r="H83" s="27"/>
      <c r="I83" s="27"/>
      <c r="J83" s="28"/>
      <c r="K83" s="28"/>
      <c r="L83" s="29">
        <f t="shared" si="7"/>
        <v>0</v>
      </c>
      <c r="M83" s="28"/>
      <c r="N83" s="30">
        <f t="shared" si="8"/>
        <v>0</v>
      </c>
      <c r="O83" s="27"/>
      <c r="P83" s="31" t="str">
        <f t="shared" si="9"/>
        <v/>
      </c>
      <c r="Q83" s="27"/>
      <c r="R83" s="33" t="str">
        <f t="shared" si="10"/>
        <v/>
      </c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34" t="str">
        <f t="shared" si="11"/>
        <v/>
      </c>
      <c r="AK83" s="35" t="str">
        <f t="shared" si="12"/>
        <v/>
      </c>
      <c r="AL83" s="18" t="str">
        <f t="shared" ca="1" si="13"/>
        <v/>
      </c>
      <c r="AM83" s="18"/>
    </row>
    <row r="84" spans="2:39" ht="25" customHeight="1">
      <c r="B84" s="42">
        <v>79</v>
      </c>
      <c r="C84" s="27"/>
      <c r="D84" s="27"/>
      <c r="E84" s="27"/>
      <c r="F84" s="27"/>
      <c r="G84" s="27"/>
      <c r="H84" s="27"/>
      <c r="I84" s="27"/>
      <c r="J84" s="28"/>
      <c r="K84" s="28"/>
      <c r="L84" s="29">
        <f t="shared" si="7"/>
        <v>0</v>
      </c>
      <c r="M84" s="28"/>
      <c r="N84" s="30">
        <f t="shared" si="8"/>
        <v>0</v>
      </c>
      <c r="O84" s="27"/>
      <c r="P84" s="31" t="str">
        <f t="shared" si="9"/>
        <v/>
      </c>
      <c r="Q84" s="27"/>
      <c r="R84" s="33" t="str">
        <f t="shared" si="10"/>
        <v/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34" t="str">
        <f t="shared" si="11"/>
        <v/>
      </c>
      <c r="AK84" s="35" t="str">
        <f t="shared" si="12"/>
        <v/>
      </c>
      <c r="AL84" s="18" t="str">
        <f t="shared" ca="1" si="13"/>
        <v/>
      </c>
      <c r="AM84" s="18"/>
    </row>
    <row r="85" spans="2:39" ht="25" customHeight="1">
      <c r="B85" s="42">
        <v>80</v>
      </c>
      <c r="C85" s="27"/>
      <c r="D85" s="27"/>
      <c r="E85" s="27"/>
      <c r="F85" s="27"/>
      <c r="G85" s="27"/>
      <c r="H85" s="27"/>
      <c r="I85" s="27"/>
      <c r="J85" s="28"/>
      <c r="K85" s="28"/>
      <c r="L85" s="29">
        <f t="shared" si="7"/>
        <v>0</v>
      </c>
      <c r="M85" s="28"/>
      <c r="N85" s="30">
        <f t="shared" si="8"/>
        <v>0</v>
      </c>
      <c r="O85" s="27"/>
      <c r="P85" s="31" t="str">
        <f t="shared" si="9"/>
        <v/>
      </c>
      <c r="Q85" s="27"/>
      <c r="R85" s="33" t="str">
        <f t="shared" si="10"/>
        <v/>
      </c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34" t="str">
        <f t="shared" si="11"/>
        <v/>
      </c>
      <c r="AK85" s="35" t="str">
        <f t="shared" si="12"/>
        <v/>
      </c>
      <c r="AL85" s="18" t="str">
        <f t="shared" ca="1" si="13"/>
        <v/>
      </c>
      <c r="AM85" s="18"/>
    </row>
    <row r="86" spans="2:39" ht="25" customHeight="1">
      <c r="B86" s="42">
        <v>81</v>
      </c>
      <c r="C86" s="27"/>
      <c r="D86" s="27"/>
      <c r="E86" s="27"/>
      <c r="F86" s="27"/>
      <c r="G86" s="27"/>
      <c r="H86" s="27"/>
      <c r="I86" s="27"/>
      <c r="J86" s="28"/>
      <c r="K86" s="28"/>
      <c r="L86" s="29">
        <f t="shared" si="7"/>
        <v>0</v>
      </c>
      <c r="M86" s="28"/>
      <c r="N86" s="30">
        <f t="shared" si="8"/>
        <v>0</v>
      </c>
      <c r="O86" s="27"/>
      <c r="P86" s="31" t="str">
        <f t="shared" si="9"/>
        <v/>
      </c>
      <c r="Q86" s="27"/>
      <c r="R86" s="33" t="str">
        <f t="shared" si="10"/>
        <v/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34" t="str">
        <f t="shared" si="11"/>
        <v/>
      </c>
      <c r="AK86" s="35" t="str">
        <f t="shared" si="12"/>
        <v/>
      </c>
      <c r="AL86" s="18" t="str">
        <f t="shared" ca="1" si="13"/>
        <v/>
      </c>
      <c r="AM86" s="18"/>
    </row>
    <row r="87" spans="2:39" ht="25" customHeight="1">
      <c r="B87" s="42">
        <v>82</v>
      </c>
      <c r="C87" s="27"/>
      <c r="D87" s="27"/>
      <c r="E87" s="27"/>
      <c r="F87" s="27"/>
      <c r="G87" s="27"/>
      <c r="H87" s="27"/>
      <c r="I87" s="27"/>
      <c r="J87" s="28"/>
      <c r="K87" s="28"/>
      <c r="L87" s="29">
        <f t="shared" si="7"/>
        <v>0</v>
      </c>
      <c r="M87" s="28"/>
      <c r="N87" s="30">
        <f t="shared" si="8"/>
        <v>0</v>
      </c>
      <c r="O87" s="27"/>
      <c r="P87" s="31" t="str">
        <f t="shared" si="9"/>
        <v/>
      </c>
      <c r="Q87" s="27"/>
      <c r="R87" s="33" t="str">
        <f t="shared" si="10"/>
        <v/>
      </c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34" t="str">
        <f t="shared" si="11"/>
        <v/>
      </c>
      <c r="AK87" s="35" t="str">
        <f t="shared" si="12"/>
        <v/>
      </c>
      <c r="AL87" s="18" t="str">
        <f t="shared" ca="1" si="13"/>
        <v/>
      </c>
      <c r="AM87" s="18"/>
    </row>
    <row r="88" spans="2:39" ht="25" customHeight="1">
      <c r="B88" s="42">
        <v>83</v>
      </c>
      <c r="C88" s="27"/>
      <c r="D88" s="27"/>
      <c r="E88" s="27"/>
      <c r="F88" s="27"/>
      <c r="G88" s="27"/>
      <c r="H88" s="27"/>
      <c r="I88" s="27"/>
      <c r="J88" s="28"/>
      <c r="K88" s="28"/>
      <c r="L88" s="29">
        <f t="shared" si="7"/>
        <v>0</v>
      </c>
      <c r="M88" s="28"/>
      <c r="N88" s="30">
        <f t="shared" si="8"/>
        <v>0</v>
      </c>
      <c r="O88" s="27"/>
      <c r="P88" s="31" t="str">
        <f t="shared" si="9"/>
        <v/>
      </c>
      <c r="Q88" s="27"/>
      <c r="R88" s="33" t="str">
        <f t="shared" si="10"/>
        <v/>
      </c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34" t="str">
        <f t="shared" si="11"/>
        <v/>
      </c>
      <c r="AK88" s="35" t="str">
        <f t="shared" si="12"/>
        <v/>
      </c>
      <c r="AL88" s="18" t="str">
        <f t="shared" ca="1" si="13"/>
        <v/>
      </c>
      <c r="AM88" s="18"/>
    </row>
    <row r="89" spans="2:39" ht="25" customHeight="1">
      <c r="B89" s="42">
        <v>84</v>
      </c>
      <c r="C89" s="27"/>
      <c r="D89" s="27"/>
      <c r="E89" s="27"/>
      <c r="F89" s="27"/>
      <c r="G89" s="27"/>
      <c r="H89" s="27"/>
      <c r="I89" s="27"/>
      <c r="J89" s="28"/>
      <c r="K89" s="28"/>
      <c r="L89" s="29">
        <f t="shared" si="7"/>
        <v>0</v>
      </c>
      <c r="M89" s="28"/>
      <c r="N89" s="30">
        <f t="shared" si="8"/>
        <v>0</v>
      </c>
      <c r="O89" s="27"/>
      <c r="P89" s="31" t="str">
        <f t="shared" si="9"/>
        <v/>
      </c>
      <c r="Q89" s="27"/>
      <c r="R89" s="33" t="str">
        <f t="shared" si="10"/>
        <v/>
      </c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34" t="str">
        <f t="shared" si="11"/>
        <v/>
      </c>
      <c r="AK89" s="35" t="str">
        <f t="shared" si="12"/>
        <v/>
      </c>
      <c r="AL89" s="18" t="str">
        <f t="shared" ca="1" si="13"/>
        <v/>
      </c>
      <c r="AM89" s="18"/>
    </row>
    <row r="90" spans="2:39" ht="25" customHeight="1">
      <c r="B90" s="42">
        <v>85</v>
      </c>
      <c r="C90" s="27"/>
      <c r="D90" s="27"/>
      <c r="E90" s="27"/>
      <c r="F90" s="27"/>
      <c r="G90" s="27"/>
      <c r="H90" s="27"/>
      <c r="I90" s="27"/>
      <c r="J90" s="28"/>
      <c r="K90" s="28"/>
      <c r="L90" s="29">
        <f t="shared" si="7"/>
        <v>0</v>
      </c>
      <c r="M90" s="28"/>
      <c r="N90" s="30">
        <f t="shared" si="8"/>
        <v>0</v>
      </c>
      <c r="O90" s="27"/>
      <c r="P90" s="31" t="str">
        <f t="shared" si="9"/>
        <v/>
      </c>
      <c r="Q90" s="27"/>
      <c r="R90" s="33" t="str">
        <f t="shared" si="10"/>
        <v/>
      </c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34" t="str">
        <f t="shared" si="11"/>
        <v/>
      </c>
      <c r="AK90" s="35" t="str">
        <f t="shared" si="12"/>
        <v/>
      </c>
      <c r="AL90" s="18" t="str">
        <f t="shared" ca="1" si="13"/>
        <v/>
      </c>
      <c r="AM90" s="18"/>
    </row>
    <row r="91" spans="2:39" ht="25" customHeight="1">
      <c r="B91" s="42">
        <v>86</v>
      </c>
      <c r="C91" s="27"/>
      <c r="D91" s="27"/>
      <c r="E91" s="27"/>
      <c r="F91" s="27"/>
      <c r="G91" s="27"/>
      <c r="H91" s="27"/>
      <c r="I91" s="27"/>
      <c r="J91" s="28"/>
      <c r="K91" s="28"/>
      <c r="L91" s="29">
        <f t="shared" si="7"/>
        <v>0</v>
      </c>
      <c r="M91" s="28"/>
      <c r="N91" s="30">
        <f t="shared" si="8"/>
        <v>0</v>
      </c>
      <c r="O91" s="27"/>
      <c r="P91" s="31" t="str">
        <f t="shared" si="9"/>
        <v/>
      </c>
      <c r="Q91" s="27"/>
      <c r="R91" s="33" t="str">
        <f t="shared" si="10"/>
        <v/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34" t="str">
        <f t="shared" si="11"/>
        <v/>
      </c>
      <c r="AK91" s="35" t="str">
        <f t="shared" si="12"/>
        <v/>
      </c>
      <c r="AL91" s="18" t="str">
        <f t="shared" ca="1" si="13"/>
        <v/>
      </c>
      <c r="AM91" s="18"/>
    </row>
    <row r="92" spans="2:39" ht="25" customHeight="1">
      <c r="B92" s="42">
        <v>87</v>
      </c>
      <c r="C92" s="27"/>
      <c r="D92" s="27"/>
      <c r="E92" s="27"/>
      <c r="F92" s="27"/>
      <c r="G92" s="27"/>
      <c r="H92" s="27"/>
      <c r="I92" s="27"/>
      <c r="J92" s="28"/>
      <c r="K92" s="28"/>
      <c r="L92" s="29">
        <f t="shared" si="7"/>
        <v>0</v>
      </c>
      <c r="M92" s="28"/>
      <c r="N92" s="30">
        <f t="shared" si="8"/>
        <v>0</v>
      </c>
      <c r="O92" s="27"/>
      <c r="P92" s="31" t="str">
        <f t="shared" si="9"/>
        <v/>
      </c>
      <c r="Q92" s="27"/>
      <c r="R92" s="33" t="str">
        <f t="shared" si="10"/>
        <v/>
      </c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34" t="str">
        <f t="shared" si="11"/>
        <v/>
      </c>
      <c r="AK92" s="35" t="str">
        <f t="shared" si="12"/>
        <v/>
      </c>
      <c r="AL92" s="18" t="str">
        <f t="shared" ca="1" si="13"/>
        <v/>
      </c>
      <c r="AM92" s="18"/>
    </row>
    <row r="93" spans="2:39" ht="25" customHeight="1">
      <c r="B93" s="42">
        <v>88</v>
      </c>
      <c r="C93" s="27"/>
      <c r="D93" s="27"/>
      <c r="E93" s="27"/>
      <c r="F93" s="27"/>
      <c r="G93" s="27"/>
      <c r="H93" s="27"/>
      <c r="I93" s="27"/>
      <c r="J93" s="28"/>
      <c r="K93" s="28"/>
      <c r="L93" s="29">
        <f t="shared" si="7"/>
        <v>0</v>
      </c>
      <c r="M93" s="28"/>
      <c r="N93" s="30">
        <f t="shared" si="8"/>
        <v>0</v>
      </c>
      <c r="O93" s="27"/>
      <c r="P93" s="31" t="str">
        <f t="shared" si="9"/>
        <v/>
      </c>
      <c r="Q93" s="27"/>
      <c r="R93" s="33" t="str">
        <f t="shared" si="10"/>
        <v/>
      </c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34" t="str">
        <f t="shared" si="11"/>
        <v/>
      </c>
      <c r="AK93" s="35" t="str">
        <f t="shared" si="12"/>
        <v/>
      </c>
      <c r="AL93" s="18" t="str">
        <f t="shared" ca="1" si="13"/>
        <v/>
      </c>
      <c r="AM93" s="18"/>
    </row>
    <row r="94" spans="2:39" ht="25" customHeight="1">
      <c r="B94" s="42">
        <v>89</v>
      </c>
      <c r="C94" s="27"/>
      <c r="D94" s="27"/>
      <c r="E94" s="27"/>
      <c r="F94" s="27"/>
      <c r="G94" s="27"/>
      <c r="H94" s="27"/>
      <c r="I94" s="27"/>
      <c r="J94" s="28"/>
      <c r="K94" s="28"/>
      <c r="L94" s="29">
        <f t="shared" si="7"/>
        <v>0</v>
      </c>
      <c r="M94" s="28"/>
      <c r="N94" s="30">
        <f t="shared" si="8"/>
        <v>0</v>
      </c>
      <c r="O94" s="27"/>
      <c r="P94" s="31" t="str">
        <f t="shared" si="9"/>
        <v/>
      </c>
      <c r="Q94" s="27"/>
      <c r="R94" s="33" t="str">
        <f t="shared" si="10"/>
        <v/>
      </c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34" t="str">
        <f t="shared" si="11"/>
        <v/>
      </c>
      <c r="AK94" s="35" t="str">
        <f t="shared" si="12"/>
        <v/>
      </c>
      <c r="AL94" s="18" t="str">
        <f t="shared" ca="1" si="13"/>
        <v/>
      </c>
      <c r="AM94" s="18"/>
    </row>
    <row r="95" spans="2:39" ht="25" customHeight="1">
      <c r="B95" s="42">
        <v>90</v>
      </c>
      <c r="C95" s="27"/>
      <c r="D95" s="27"/>
      <c r="E95" s="27"/>
      <c r="F95" s="27"/>
      <c r="G95" s="27"/>
      <c r="H95" s="27"/>
      <c r="I95" s="27"/>
      <c r="J95" s="28"/>
      <c r="K95" s="28"/>
      <c r="L95" s="29">
        <f t="shared" si="7"/>
        <v>0</v>
      </c>
      <c r="M95" s="28"/>
      <c r="N95" s="30">
        <f t="shared" si="8"/>
        <v>0</v>
      </c>
      <c r="O95" s="27"/>
      <c r="P95" s="31" t="str">
        <f t="shared" si="9"/>
        <v/>
      </c>
      <c r="Q95" s="27"/>
      <c r="R95" s="33" t="str">
        <f t="shared" si="10"/>
        <v/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34" t="str">
        <f t="shared" si="11"/>
        <v/>
      </c>
      <c r="AK95" s="35" t="str">
        <f t="shared" si="12"/>
        <v/>
      </c>
      <c r="AL95" s="18" t="str">
        <f t="shared" ca="1" si="13"/>
        <v/>
      </c>
      <c r="AM95" s="18"/>
    </row>
    <row r="96" spans="2:39" ht="25" customHeight="1">
      <c r="B96" s="42">
        <v>91</v>
      </c>
      <c r="C96" s="27"/>
      <c r="D96" s="27"/>
      <c r="E96" s="27"/>
      <c r="F96" s="27"/>
      <c r="G96" s="27"/>
      <c r="H96" s="27"/>
      <c r="I96" s="27"/>
      <c r="J96" s="28"/>
      <c r="K96" s="28"/>
      <c r="L96" s="29">
        <f t="shared" si="7"/>
        <v>0</v>
      </c>
      <c r="M96" s="28"/>
      <c r="N96" s="30">
        <f t="shared" si="8"/>
        <v>0</v>
      </c>
      <c r="O96" s="27"/>
      <c r="P96" s="31" t="str">
        <f t="shared" si="9"/>
        <v/>
      </c>
      <c r="Q96" s="27"/>
      <c r="R96" s="33" t="str">
        <f t="shared" si="10"/>
        <v/>
      </c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34" t="str">
        <f t="shared" si="11"/>
        <v/>
      </c>
      <c r="AK96" s="35" t="str">
        <f t="shared" si="12"/>
        <v/>
      </c>
      <c r="AL96" s="18" t="str">
        <f t="shared" ca="1" si="13"/>
        <v/>
      </c>
      <c r="AM96" s="18"/>
    </row>
    <row r="97" spans="2:39" ht="25" customHeight="1">
      <c r="B97" s="42">
        <v>92</v>
      </c>
      <c r="C97" s="27"/>
      <c r="D97" s="27"/>
      <c r="E97" s="27"/>
      <c r="F97" s="27"/>
      <c r="G97" s="27"/>
      <c r="H97" s="27"/>
      <c r="I97" s="27"/>
      <c r="J97" s="28"/>
      <c r="K97" s="28"/>
      <c r="L97" s="29">
        <f t="shared" si="7"/>
        <v>0</v>
      </c>
      <c r="M97" s="28"/>
      <c r="N97" s="30">
        <f t="shared" si="8"/>
        <v>0</v>
      </c>
      <c r="O97" s="27"/>
      <c r="P97" s="31" t="str">
        <f t="shared" si="9"/>
        <v/>
      </c>
      <c r="Q97" s="27"/>
      <c r="R97" s="33" t="str">
        <f t="shared" si="10"/>
        <v/>
      </c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34" t="str">
        <f t="shared" si="11"/>
        <v/>
      </c>
      <c r="AK97" s="35" t="str">
        <f t="shared" si="12"/>
        <v/>
      </c>
      <c r="AL97" s="18" t="str">
        <f t="shared" ca="1" si="13"/>
        <v/>
      </c>
      <c r="AM97" s="18"/>
    </row>
    <row r="98" spans="2:39" ht="25" customHeight="1">
      <c r="B98" s="42">
        <v>93</v>
      </c>
      <c r="C98" s="27"/>
      <c r="D98" s="27"/>
      <c r="E98" s="27"/>
      <c r="F98" s="27"/>
      <c r="G98" s="27"/>
      <c r="H98" s="27"/>
      <c r="I98" s="27"/>
      <c r="J98" s="28"/>
      <c r="K98" s="28"/>
      <c r="L98" s="29">
        <f t="shared" si="7"/>
        <v>0</v>
      </c>
      <c r="M98" s="28"/>
      <c r="N98" s="30">
        <f t="shared" si="8"/>
        <v>0</v>
      </c>
      <c r="O98" s="27"/>
      <c r="P98" s="31" t="str">
        <f t="shared" si="9"/>
        <v/>
      </c>
      <c r="Q98" s="27"/>
      <c r="R98" s="33" t="str">
        <f t="shared" si="10"/>
        <v/>
      </c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34" t="str">
        <f t="shared" si="11"/>
        <v/>
      </c>
      <c r="AK98" s="35" t="str">
        <f t="shared" si="12"/>
        <v/>
      </c>
      <c r="AL98" s="18" t="str">
        <f t="shared" ca="1" si="13"/>
        <v/>
      </c>
      <c r="AM98" s="18"/>
    </row>
    <row r="99" spans="2:39" ht="25" customHeight="1">
      <c r="B99" s="42">
        <v>94</v>
      </c>
      <c r="C99" s="27"/>
      <c r="D99" s="27"/>
      <c r="E99" s="27"/>
      <c r="F99" s="27"/>
      <c r="G99" s="27"/>
      <c r="H99" s="27"/>
      <c r="I99" s="27"/>
      <c r="J99" s="28"/>
      <c r="K99" s="28"/>
      <c r="L99" s="29">
        <f t="shared" si="7"/>
        <v>0</v>
      </c>
      <c r="M99" s="28"/>
      <c r="N99" s="30">
        <f t="shared" si="8"/>
        <v>0</v>
      </c>
      <c r="O99" s="27"/>
      <c r="P99" s="31" t="str">
        <f t="shared" si="9"/>
        <v/>
      </c>
      <c r="Q99" s="27"/>
      <c r="R99" s="33" t="str">
        <f t="shared" si="10"/>
        <v/>
      </c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34" t="str">
        <f t="shared" si="11"/>
        <v/>
      </c>
      <c r="AK99" s="35" t="str">
        <f t="shared" si="12"/>
        <v/>
      </c>
      <c r="AL99" s="18" t="str">
        <f t="shared" ca="1" si="13"/>
        <v/>
      </c>
      <c r="AM99" s="18"/>
    </row>
    <row r="100" spans="2:39" ht="25" customHeight="1">
      <c r="B100" s="42">
        <v>95</v>
      </c>
      <c r="C100" s="27"/>
      <c r="D100" s="27"/>
      <c r="E100" s="27"/>
      <c r="F100" s="27"/>
      <c r="G100" s="27"/>
      <c r="H100" s="27"/>
      <c r="I100" s="27"/>
      <c r="J100" s="28"/>
      <c r="K100" s="28"/>
      <c r="L100" s="29">
        <f t="shared" si="7"/>
        <v>0</v>
      </c>
      <c r="M100" s="28"/>
      <c r="N100" s="30">
        <f t="shared" si="8"/>
        <v>0</v>
      </c>
      <c r="O100" s="27"/>
      <c r="P100" s="31" t="str">
        <f t="shared" si="9"/>
        <v/>
      </c>
      <c r="Q100" s="27"/>
      <c r="R100" s="33" t="str">
        <f t="shared" si="10"/>
        <v/>
      </c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34" t="str">
        <f t="shared" si="11"/>
        <v/>
      </c>
      <c r="AK100" s="35" t="str">
        <f t="shared" si="12"/>
        <v/>
      </c>
      <c r="AL100" s="18" t="str">
        <f t="shared" ca="1" si="13"/>
        <v/>
      </c>
      <c r="AM100" s="18"/>
    </row>
    <row r="101" spans="2:39" ht="25" customHeight="1">
      <c r="B101" s="42">
        <v>96</v>
      </c>
      <c r="C101" s="27"/>
      <c r="D101" s="27"/>
      <c r="E101" s="27"/>
      <c r="F101" s="27"/>
      <c r="G101" s="27"/>
      <c r="H101" s="27"/>
      <c r="I101" s="27"/>
      <c r="J101" s="28"/>
      <c r="K101" s="28"/>
      <c r="L101" s="29">
        <f t="shared" si="7"/>
        <v>0</v>
      </c>
      <c r="M101" s="28"/>
      <c r="N101" s="30">
        <f t="shared" si="8"/>
        <v>0</v>
      </c>
      <c r="O101" s="27"/>
      <c r="P101" s="31" t="str">
        <f t="shared" si="9"/>
        <v/>
      </c>
      <c r="Q101" s="27"/>
      <c r="R101" s="33" t="str">
        <f t="shared" si="10"/>
        <v/>
      </c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34" t="str">
        <f t="shared" si="11"/>
        <v/>
      </c>
      <c r="AK101" s="35" t="str">
        <f t="shared" si="12"/>
        <v/>
      </c>
      <c r="AL101" s="18" t="str">
        <f t="shared" ca="1" si="13"/>
        <v/>
      </c>
      <c r="AM101" s="18"/>
    </row>
    <row r="102" spans="2:39" ht="25" customHeight="1">
      <c r="B102" s="42">
        <v>97</v>
      </c>
      <c r="C102" s="27"/>
      <c r="D102" s="27"/>
      <c r="E102" s="27"/>
      <c r="F102" s="27"/>
      <c r="G102" s="27"/>
      <c r="H102" s="27"/>
      <c r="I102" s="27"/>
      <c r="J102" s="28"/>
      <c r="K102" s="28"/>
      <c r="L102" s="29">
        <f t="shared" si="7"/>
        <v>0</v>
      </c>
      <c r="M102" s="28"/>
      <c r="N102" s="30">
        <f t="shared" si="8"/>
        <v>0</v>
      </c>
      <c r="O102" s="27"/>
      <c r="P102" s="31" t="str">
        <f t="shared" si="9"/>
        <v/>
      </c>
      <c r="Q102" s="27"/>
      <c r="R102" s="33" t="str">
        <f t="shared" si="10"/>
        <v/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34" t="str">
        <f t="shared" si="11"/>
        <v/>
      </c>
      <c r="AK102" s="35" t="str">
        <f t="shared" si="12"/>
        <v/>
      </c>
      <c r="AL102" s="18" t="str">
        <f t="shared" ca="1" si="13"/>
        <v/>
      </c>
      <c r="AM102" s="18"/>
    </row>
    <row r="103" spans="2:39" ht="25" customHeight="1">
      <c r="B103" s="42">
        <v>98</v>
      </c>
      <c r="C103" s="27"/>
      <c r="D103" s="27"/>
      <c r="E103" s="27"/>
      <c r="F103" s="27"/>
      <c r="G103" s="27"/>
      <c r="H103" s="27"/>
      <c r="I103" s="27"/>
      <c r="J103" s="28"/>
      <c r="K103" s="28"/>
      <c r="L103" s="29">
        <f t="shared" si="7"/>
        <v>0</v>
      </c>
      <c r="M103" s="28"/>
      <c r="N103" s="30">
        <f t="shared" si="8"/>
        <v>0</v>
      </c>
      <c r="O103" s="27"/>
      <c r="P103" s="31" t="str">
        <f t="shared" si="9"/>
        <v/>
      </c>
      <c r="Q103" s="27"/>
      <c r="R103" s="33" t="str">
        <f t="shared" si="10"/>
        <v/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34" t="str">
        <f t="shared" si="11"/>
        <v/>
      </c>
      <c r="AK103" s="35" t="str">
        <f t="shared" si="12"/>
        <v/>
      </c>
      <c r="AL103" s="18" t="str">
        <f t="shared" ca="1" si="13"/>
        <v/>
      </c>
      <c r="AM103" s="18"/>
    </row>
    <row r="104" spans="2:39" ht="25" customHeight="1">
      <c r="B104" s="42">
        <v>99</v>
      </c>
      <c r="C104" s="27"/>
      <c r="D104" s="27"/>
      <c r="E104" s="27"/>
      <c r="F104" s="27"/>
      <c r="G104" s="27"/>
      <c r="H104" s="27"/>
      <c r="I104" s="27"/>
      <c r="J104" s="28"/>
      <c r="K104" s="28"/>
      <c r="L104" s="29">
        <f t="shared" si="7"/>
        <v>0</v>
      </c>
      <c r="M104" s="28"/>
      <c r="N104" s="30">
        <f t="shared" si="8"/>
        <v>0</v>
      </c>
      <c r="O104" s="27"/>
      <c r="P104" s="31" t="str">
        <f t="shared" si="9"/>
        <v/>
      </c>
      <c r="Q104" s="27"/>
      <c r="R104" s="33" t="str">
        <f t="shared" si="10"/>
        <v/>
      </c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34" t="str">
        <f t="shared" si="11"/>
        <v/>
      </c>
      <c r="AK104" s="35" t="str">
        <f t="shared" si="12"/>
        <v/>
      </c>
      <c r="AL104" s="18" t="str">
        <f t="shared" ca="1" si="13"/>
        <v/>
      </c>
      <c r="AM104" s="18"/>
    </row>
    <row r="105" spans="2:39" ht="25" customHeight="1">
      <c r="B105" s="42">
        <v>100</v>
      </c>
      <c r="C105" s="27"/>
      <c r="D105" s="27"/>
      <c r="E105" s="27"/>
      <c r="F105" s="27"/>
      <c r="G105" s="27"/>
      <c r="H105" s="27"/>
      <c r="I105" s="27"/>
      <c r="J105" s="28"/>
      <c r="K105" s="28"/>
      <c r="L105" s="29">
        <f t="shared" si="7"/>
        <v>0</v>
      </c>
      <c r="M105" s="28"/>
      <c r="N105" s="30">
        <f t="shared" si="8"/>
        <v>0</v>
      </c>
      <c r="O105" s="27"/>
      <c r="P105" s="31" t="str">
        <f t="shared" si="9"/>
        <v/>
      </c>
      <c r="Q105" s="27"/>
      <c r="R105" s="33" t="str">
        <f t="shared" si="10"/>
        <v/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34" t="str">
        <f t="shared" si="11"/>
        <v/>
      </c>
      <c r="AK105" s="35" t="str">
        <f t="shared" si="12"/>
        <v/>
      </c>
      <c r="AL105" s="18" t="str">
        <f t="shared" ca="1" si="13"/>
        <v/>
      </c>
      <c r="AM105" s="18"/>
    </row>
    <row r="106" spans="2:39" ht="25" customHeight="1">
      <c r="B106" s="42">
        <v>101</v>
      </c>
      <c r="C106" s="27"/>
      <c r="D106" s="27"/>
      <c r="E106" s="27"/>
      <c r="F106" s="27"/>
      <c r="G106" s="27"/>
      <c r="H106" s="27"/>
      <c r="I106" s="27"/>
      <c r="J106" s="28"/>
      <c r="K106" s="28"/>
      <c r="L106" s="29">
        <f t="shared" si="7"/>
        <v>0</v>
      </c>
      <c r="M106" s="28"/>
      <c r="N106" s="30">
        <f t="shared" si="8"/>
        <v>0</v>
      </c>
      <c r="O106" s="27"/>
      <c r="P106" s="31" t="str">
        <f t="shared" si="9"/>
        <v/>
      </c>
      <c r="Q106" s="27"/>
      <c r="R106" s="33" t="str">
        <f t="shared" si="10"/>
        <v/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34" t="str">
        <f t="shared" si="11"/>
        <v/>
      </c>
      <c r="AK106" s="35" t="str">
        <f t="shared" si="12"/>
        <v/>
      </c>
      <c r="AL106" s="18" t="str">
        <f t="shared" ca="1" si="13"/>
        <v/>
      </c>
      <c r="AM106" s="18"/>
    </row>
    <row r="107" spans="2:39" ht="25" customHeight="1">
      <c r="B107" s="42">
        <v>102</v>
      </c>
      <c r="C107" s="27"/>
      <c r="D107" s="27"/>
      <c r="E107" s="27"/>
      <c r="F107" s="27"/>
      <c r="G107" s="27"/>
      <c r="H107" s="27"/>
      <c r="I107" s="27"/>
      <c r="J107" s="28"/>
      <c r="K107" s="28"/>
      <c r="L107" s="29">
        <f t="shared" si="7"/>
        <v>0</v>
      </c>
      <c r="M107" s="28"/>
      <c r="N107" s="30">
        <f t="shared" si="8"/>
        <v>0</v>
      </c>
      <c r="O107" s="27"/>
      <c r="P107" s="31" t="str">
        <f t="shared" si="9"/>
        <v/>
      </c>
      <c r="Q107" s="27"/>
      <c r="R107" s="33" t="str">
        <f t="shared" si="10"/>
        <v/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34" t="str">
        <f t="shared" si="11"/>
        <v/>
      </c>
      <c r="AK107" s="35" t="str">
        <f t="shared" si="12"/>
        <v/>
      </c>
      <c r="AL107" s="18" t="str">
        <f t="shared" ca="1" si="13"/>
        <v/>
      </c>
      <c r="AM107" s="18"/>
    </row>
    <row r="108" spans="2:39" ht="25" customHeight="1">
      <c r="B108" s="42">
        <v>103</v>
      </c>
      <c r="C108" s="27"/>
      <c r="D108" s="27"/>
      <c r="E108" s="27"/>
      <c r="F108" s="27"/>
      <c r="G108" s="27"/>
      <c r="H108" s="27"/>
      <c r="I108" s="27"/>
      <c r="J108" s="28"/>
      <c r="K108" s="28"/>
      <c r="L108" s="29">
        <f t="shared" si="7"/>
        <v>0</v>
      </c>
      <c r="M108" s="28"/>
      <c r="N108" s="30">
        <f t="shared" si="8"/>
        <v>0</v>
      </c>
      <c r="O108" s="27"/>
      <c r="P108" s="31" t="str">
        <f t="shared" si="9"/>
        <v/>
      </c>
      <c r="Q108" s="27"/>
      <c r="R108" s="33" t="str">
        <f t="shared" si="10"/>
        <v/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34" t="str">
        <f t="shared" si="11"/>
        <v/>
      </c>
      <c r="AK108" s="35" t="str">
        <f t="shared" si="12"/>
        <v/>
      </c>
      <c r="AL108" s="18" t="str">
        <f t="shared" ca="1" si="13"/>
        <v/>
      </c>
      <c r="AM108" s="18"/>
    </row>
    <row r="109" spans="2:39" ht="25" customHeight="1">
      <c r="B109" s="42">
        <v>104</v>
      </c>
      <c r="C109" s="27"/>
      <c r="D109" s="27"/>
      <c r="E109" s="27"/>
      <c r="F109" s="27"/>
      <c r="G109" s="27"/>
      <c r="H109" s="27"/>
      <c r="I109" s="27"/>
      <c r="J109" s="28"/>
      <c r="K109" s="28"/>
      <c r="L109" s="29">
        <f t="shared" si="7"/>
        <v>0</v>
      </c>
      <c r="M109" s="28"/>
      <c r="N109" s="30">
        <f t="shared" si="8"/>
        <v>0</v>
      </c>
      <c r="O109" s="27"/>
      <c r="P109" s="31" t="str">
        <f t="shared" si="9"/>
        <v/>
      </c>
      <c r="Q109" s="27"/>
      <c r="R109" s="33" t="str">
        <f t="shared" si="10"/>
        <v/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34" t="str">
        <f t="shared" si="11"/>
        <v/>
      </c>
      <c r="AK109" s="35" t="str">
        <f t="shared" si="12"/>
        <v/>
      </c>
      <c r="AL109" s="18" t="str">
        <f t="shared" ca="1" si="13"/>
        <v/>
      </c>
      <c r="AM109" s="18"/>
    </row>
    <row r="110" spans="2:39" ht="25" customHeight="1">
      <c r="B110" s="42">
        <v>105</v>
      </c>
      <c r="C110" s="27"/>
      <c r="D110" s="27"/>
      <c r="E110" s="27"/>
      <c r="F110" s="27"/>
      <c r="G110" s="27"/>
      <c r="H110" s="27"/>
      <c r="I110" s="27"/>
      <c r="J110" s="28"/>
      <c r="K110" s="28"/>
      <c r="L110" s="29">
        <f t="shared" si="7"/>
        <v>0</v>
      </c>
      <c r="M110" s="28"/>
      <c r="N110" s="30">
        <f t="shared" si="8"/>
        <v>0</v>
      </c>
      <c r="O110" s="27"/>
      <c r="P110" s="31" t="str">
        <f t="shared" si="9"/>
        <v/>
      </c>
      <c r="Q110" s="27"/>
      <c r="R110" s="33" t="str">
        <f t="shared" si="10"/>
        <v/>
      </c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34" t="str">
        <f t="shared" si="11"/>
        <v/>
      </c>
      <c r="AK110" s="35" t="str">
        <f t="shared" si="12"/>
        <v/>
      </c>
      <c r="AL110" s="18" t="str">
        <f t="shared" ca="1" si="13"/>
        <v/>
      </c>
      <c r="AM110" s="18"/>
    </row>
    <row r="111" spans="2:39" ht="25" customHeight="1">
      <c r="B111" s="42">
        <v>106</v>
      </c>
      <c r="C111" s="27"/>
      <c r="D111" s="27"/>
      <c r="E111" s="27"/>
      <c r="F111" s="27"/>
      <c r="G111" s="27"/>
      <c r="H111" s="27"/>
      <c r="I111" s="27"/>
      <c r="J111" s="28"/>
      <c r="K111" s="28"/>
      <c r="L111" s="29">
        <f t="shared" si="7"/>
        <v>0</v>
      </c>
      <c r="M111" s="28"/>
      <c r="N111" s="30">
        <f t="shared" si="8"/>
        <v>0</v>
      </c>
      <c r="O111" s="27"/>
      <c r="P111" s="31" t="str">
        <f t="shared" si="9"/>
        <v/>
      </c>
      <c r="Q111" s="27"/>
      <c r="R111" s="33" t="str">
        <f t="shared" si="10"/>
        <v/>
      </c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34" t="str">
        <f t="shared" si="11"/>
        <v/>
      </c>
      <c r="AK111" s="35" t="str">
        <f t="shared" si="12"/>
        <v/>
      </c>
      <c r="AL111" s="18" t="str">
        <f t="shared" ca="1" si="13"/>
        <v/>
      </c>
      <c r="AM111" s="18"/>
    </row>
    <row r="112" spans="2:39" ht="25" customHeight="1">
      <c r="B112" s="42">
        <v>107</v>
      </c>
      <c r="C112" s="27"/>
      <c r="D112" s="27"/>
      <c r="E112" s="27"/>
      <c r="F112" s="27"/>
      <c r="G112" s="27"/>
      <c r="H112" s="27"/>
      <c r="I112" s="27"/>
      <c r="J112" s="28"/>
      <c r="K112" s="28"/>
      <c r="L112" s="29">
        <f t="shared" si="7"/>
        <v>0</v>
      </c>
      <c r="M112" s="28"/>
      <c r="N112" s="30">
        <f t="shared" si="8"/>
        <v>0</v>
      </c>
      <c r="O112" s="27"/>
      <c r="P112" s="31" t="str">
        <f t="shared" si="9"/>
        <v/>
      </c>
      <c r="Q112" s="27"/>
      <c r="R112" s="33" t="str">
        <f t="shared" si="10"/>
        <v/>
      </c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34" t="str">
        <f t="shared" si="11"/>
        <v/>
      </c>
      <c r="AK112" s="35" t="str">
        <f t="shared" si="12"/>
        <v/>
      </c>
      <c r="AL112" s="18" t="str">
        <f t="shared" ca="1" si="13"/>
        <v/>
      </c>
      <c r="AM112" s="18"/>
    </row>
    <row r="113" spans="2:39" ht="25" customHeight="1">
      <c r="B113" s="42">
        <v>108</v>
      </c>
      <c r="C113" s="27"/>
      <c r="D113" s="27"/>
      <c r="E113" s="27"/>
      <c r="F113" s="27"/>
      <c r="G113" s="27"/>
      <c r="H113" s="27"/>
      <c r="I113" s="27"/>
      <c r="J113" s="28"/>
      <c r="K113" s="28"/>
      <c r="L113" s="29">
        <f t="shared" si="7"/>
        <v>0</v>
      </c>
      <c r="M113" s="28"/>
      <c r="N113" s="30">
        <f t="shared" si="8"/>
        <v>0</v>
      </c>
      <c r="O113" s="27"/>
      <c r="P113" s="31" t="str">
        <f t="shared" si="9"/>
        <v/>
      </c>
      <c r="Q113" s="27"/>
      <c r="R113" s="33" t="str">
        <f t="shared" si="10"/>
        <v/>
      </c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34" t="str">
        <f t="shared" si="11"/>
        <v/>
      </c>
      <c r="AK113" s="35" t="str">
        <f t="shared" si="12"/>
        <v/>
      </c>
      <c r="AL113" s="18" t="str">
        <f t="shared" ca="1" si="13"/>
        <v/>
      </c>
      <c r="AM113" s="18"/>
    </row>
    <row r="114" spans="2:39" ht="25" customHeight="1">
      <c r="B114" s="42">
        <v>109</v>
      </c>
      <c r="C114" s="27"/>
      <c r="D114" s="27"/>
      <c r="E114" s="27"/>
      <c r="F114" s="27"/>
      <c r="G114" s="27"/>
      <c r="H114" s="27"/>
      <c r="I114" s="27"/>
      <c r="J114" s="28"/>
      <c r="K114" s="28"/>
      <c r="L114" s="29">
        <f t="shared" si="7"/>
        <v>0</v>
      </c>
      <c r="M114" s="28"/>
      <c r="N114" s="30">
        <f t="shared" si="8"/>
        <v>0</v>
      </c>
      <c r="O114" s="27"/>
      <c r="P114" s="31" t="str">
        <f t="shared" si="9"/>
        <v/>
      </c>
      <c r="Q114" s="27"/>
      <c r="R114" s="33" t="str">
        <f t="shared" si="10"/>
        <v/>
      </c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34" t="str">
        <f t="shared" si="11"/>
        <v/>
      </c>
      <c r="AK114" s="35" t="str">
        <f t="shared" si="12"/>
        <v/>
      </c>
      <c r="AL114" s="18" t="str">
        <f t="shared" ca="1" si="13"/>
        <v/>
      </c>
      <c r="AM114" s="18"/>
    </row>
    <row r="115" spans="2:39" ht="25" customHeight="1">
      <c r="B115" s="42">
        <v>110</v>
      </c>
      <c r="C115" s="27"/>
      <c r="D115" s="27"/>
      <c r="E115" s="27"/>
      <c r="F115" s="27"/>
      <c r="G115" s="27"/>
      <c r="H115" s="27"/>
      <c r="I115" s="27"/>
      <c r="J115" s="28"/>
      <c r="K115" s="28"/>
      <c r="L115" s="29">
        <f t="shared" si="7"/>
        <v>0</v>
      </c>
      <c r="M115" s="28"/>
      <c r="N115" s="30">
        <f t="shared" si="8"/>
        <v>0</v>
      </c>
      <c r="O115" s="27"/>
      <c r="P115" s="31" t="str">
        <f t="shared" si="9"/>
        <v/>
      </c>
      <c r="Q115" s="27"/>
      <c r="R115" s="33" t="str">
        <f t="shared" si="10"/>
        <v/>
      </c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34" t="str">
        <f t="shared" si="11"/>
        <v/>
      </c>
      <c r="AK115" s="35" t="str">
        <f t="shared" si="12"/>
        <v/>
      </c>
      <c r="AL115" s="18" t="str">
        <f t="shared" ca="1" si="13"/>
        <v/>
      </c>
      <c r="AM115" s="18"/>
    </row>
    <row r="116" spans="2:39" ht="25" customHeight="1">
      <c r="B116" s="42">
        <v>111</v>
      </c>
      <c r="C116" s="27"/>
      <c r="D116" s="27"/>
      <c r="E116" s="27"/>
      <c r="F116" s="27"/>
      <c r="G116" s="27"/>
      <c r="H116" s="27"/>
      <c r="I116" s="27"/>
      <c r="J116" s="28"/>
      <c r="K116" s="28"/>
      <c r="L116" s="29">
        <f t="shared" si="7"/>
        <v>0</v>
      </c>
      <c r="M116" s="28"/>
      <c r="N116" s="30">
        <f t="shared" si="8"/>
        <v>0</v>
      </c>
      <c r="O116" s="27"/>
      <c r="P116" s="31" t="str">
        <f t="shared" si="9"/>
        <v/>
      </c>
      <c r="Q116" s="27"/>
      <c r="R116" s="33" t="str">
        <f t="shared" si="10"/>
        <v/>
      </c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34" t="str">
        <f t="shared" si="11"/>
        <v/>
      </c>
      <c r="AK116" s="35" t="str">
        <f t="shared" si="12"/>
        <v/>
      </c>
      <c r="AL116" s="18" t="str">
        <f t="shared" ca="1" si="13"/>
        <v/>
      </c>
      <c r="AM116" s="18"/>
    </row>
    <row r="117" spans="2:39" ht="25" customHeight="1">
      <c r="B117" s="42">
        <v>112</v>
      </c>
      <c r="C117" s="27"/>
      <c r="D117" s="27"/>
      <c r="E117" s="27"/>
      <c r="F117" s="27"/>
      <c r="G117" s="27"/>
      <c r="H117" s="27"/>
      <c r="I117" s="27"/>
      <c r="J117" s="28"/>
      <c r="K117" s="28"/>
      <c r="L117" s="29">
        <f t="shared" si="7"/>
        <v>0</v>
      </c>
      <c r="M117" s="28"/>
      <c r="N117" s="30">
        <f t="shared" si="8"/>
        <v>0</v>
      </c>
      <c r="O117" s="27"/>
      <c r="P117" s="31" t="str">
        <f t="shared" si="9"/>
        <v/>
      </c>
      <c r="Q117" s="27"/>
      <c r="R117" s="33" t="str">
        <f t="shared" si="10"/>
        <v/>
      </c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34" t="str">
        <f t="shared" si="11"/>
        <v/>
      </c>
      <c r="AK117" s="35" t="str">
        <f t="shared" si="12"/>
        <v/>
      </c>
      <c r="AL117" s="18" t="str">
        <f t="shared" ca="1" si="13"/>
        <v/>
      </c>
      <c r="AM117" s="18"/>
    </row>
    <row r="118" spans="2:39" ht="25" customHeight="1">
      <c r="B118" s="42">
        <v>113</v>
      </c>
      <c r="C118" s="27"/>
      <c r="D118" s="27"/>
      <c r="E118" s="27"/>
      <c r="F118" s="27"/>
      <c r="G118" s="27"/>
      <c r="H118" s="27"/>
      <c r="I118" s="27"/>
      <c r="J118" s="28"/>
      <c r="K118" s="28"/>
      <c r="L118" s="29">
        <f t="shared" si="7"/>
        <v>0</v>
      </c>
      <c r="M118" s="28"/>
      <c r="N118" s="30">
        <f t="shared" si="8"/>
        <v>0</v>
      </c>
      <c r="O118" s="27"/>
      <c r="P118" s="31" t="str">
        <f t="shared" si="9"/>
        <v/>
      </c>
      <c r="Q118" s="27"/>
      <c r="R118" s="33" t="str">
        <f t="shared" si="10"/>
        <v/>
      </c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34" t="str">
        <f t="shared" si="11"/>
        <v/>
      </c>
      <c r="AK118" s="35" t="str">
        <f t="shared" si="12"/>
        <v/>
      </c>
      <c r="AL118" s="18" t="str">
        <f t="shared" ca="1" si="13"/>
        <v/>
      </c>
      <c r="AM118" s="18"/>
    </row>
    <row r="119" spans="2:39" ht="25" customHeight="1">
      <c r="B119" s="42">
        <v>114</v>
      </c>
      <c r="C119" s="27"/>
      <c r="D119" s="27"/>
      <c r="E119" s="27"/>
      <c r="F119" s="27"/>
      <c r="G119" s="27"/>
      <c r="H119" s="27"/>
      <c r="I119" s="27"/>
      <c r="J119" s="28"/>
      <c r="K119" s="28"/>
      <c r="L119" s="29">
        <f t="shared" si="7"/>
        <v>0</v>
      </c>
      <c r="M119" s="28"/>
      <c r="N119" s="30">
        <f t="shared" si="8"/>
        <v>0</v>
      </c>
      <c r="O119" s="27"/>
      <c r="P119" s="31" t="str">
        <f t="shared" si="9"/>
        <v/>
      </c>
      <c r="Q119" s="27"/>
      <c r="R119" s="33" t="str">
        <f t="shared" si="10"/>
        <v/>
      </c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34" t="str">
        <f t="shared" si="11"/>
        <v/>
      </c>
      <c r="AK119" s="35" t="str">
        <f t="shared" si="12"/>
        <v/>
      </c>
      <c r="AL119" s="18" t="str">
        <f t="shared" ca="1" si="13"/>
        <v/>
      </c>
      <c r="AM119" s="18"/>
    </row>
    <row r="120" spans="2:39" ht="25" customHeight="1">
      <c r="B120" s="42">
        <v>115</v>
      </c>
      <c r="C120" s="27"/>
      <c r="D120" s="27"/>
      <c r="E120" s="27"/>
      <c r="F120" s="27"/>
      <c r="G120" s="27"/>
      <c r="H120" s="27"/>
      <c r="I120" s="27"/>
      <c r="J120" s="28"/>
      <c r="K120" s="28"/>
      <c r="L120" s="29">
        <f t="shared" si="7"/>
        <v>0</v>
      </c>
      <c r="M120" s="28"/>
      <c r="N120" s="30">
        <f t="shared" si="8"/>
        <v>0</v>
      </c>
      <c r="O120" s="27"/>
      <c r="P120" s="31" t="str">
        <f t="shared" si="9"/>
        <v/>
      </c>
      <c r="Q120" s="27"/>
      <c r="R120" s="33" t="str">
        <f t="shared" si="10"/>
        <v/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34" t="str">
        <f t="shared" si="11"/>
        <v/>
      </c>
      <c r="AK120" s="35" t="str">
        <f t="shared" si="12"/>
        <v/>
      </c>
      <c r="AL120" s="18" t="str">
        <f t="shared" ca="1" si="13"/>
        <v/>
      </c>
      <c r="AM120" s="18"/>
    </row>
    <row r="121" spans="2:39" ht="25" customHeight="1">
      <c r="B121" s="42">
        <v>116</v>
      </c>
      <c r="C121" s="27"/>
      <c r="D121" s="27"/>
      <c r="E121" s="27"/>
      <c r="F121" s="27"/>
      <c r="G121" s="27"/>
      <c r="H121" s="27"/>
      <c r="I121" s="27"/>
      <c r="J121" s="28"/>
      <c r="K121" s="28"/>
      <c r="L121" s="29">
        <f t="shared" si="7"/>
        <v>0</v>
      </c>
      <c r="M121" s="28"/>
      <c r="N121" s="30">
        <f t="shared" si="8"/>
        <v>0</v>
      </c>
      <c r="O121" s="27"/>
      <c r="P121" s="31" t="str">
        <f t="shared" si="9"/>
        <v/>
      </c>
      <c r="Q121" s="27"/>
      <c r="R121" s="33" t="str">
        <f t="shared" si="10"/>
        <v/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34" t="str">
        <f t="shared" si="11"/>
        <v/>
      </c>
      <c r="AK121" s="35" t="str">
        <f t="shared" si="12"/>
        <v/>
      </c>
      <c r="AL121" s="18" t="str">
        <f t="shared" ca="1" si="13"/>
        <v/>
      </c>
      <c r="AM121" s="18"/>
    </row>
    <row r="122" spans="2:39" ht="25" customHeight="1">
      <c r="B122" s="42">
        <v>117</v>
      </c>
      <c r="C122" s="27"/>
      <c r="D122" s="27"/>
      <c r="E122" s="27"/>
      <c r="F122" s="27"/>
      <c r="G122" s="27"/>
      <c r="H122" s="27"/>
      <c r="I122" s="27"/>
      <c r="J122" s="28"/>
      <c r="K122" s="28"/>
      <c r="L122" s="29">
        <f t="shared" si="7"/>
        <v>0</v>
      </c>
      <c r="M122" s="28"/>
      <c r="N122" s="30">
        <f t="shared" si="8"/>
        <v>0</v>
      </c>
      <c r="O122" s="27"/>
      <c r="P122" s="31" t="str">
        <f t="shared" si="9"/>
        <v/>
      </c>
      <c r="Q122" s="27"/>
      <c r="R122" s="33" t="str">
        <f t="shared" si="10"/>
        <v/>
      </c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34" t="str">
        <f t="shared" si="11"/>
        <v/>
      </c>
      <c r="AK122" s="35" t="str">
        <f t="shared" si="12"/>
        <v/>
      </c>
      <c r="AL122" s="18" t="str">
        <f t="shared" ca="1" si="13"/>
        <v/>
      </c>
      <c r="AM122" s="18"/>
    </row>
    <row r="123" spans="2:39" ht="25" customHeight="1">
      <c r="B123" s="42">
        <v>118</v>
      </c>
      <c r="C123" s="27"/>
      <c r="D123" s="27"/>
      <c r="E123" s="27"/>
      <c r="F123" s="27"/>
      <c r="G123" s="27"/>
      <c r="H123" s="27"/>
      <c r="I123" s="27"/>
      <c r="J123" s="28"/>
      <c r="K123" s="28"/>
      <c r="L123" s="29">
        <f t="shared" si="7"/>
        <v>0</v>
      </c>
      <c r="M123" s="28"/>
      <c r="N123" s="30">
        <f t="shared" si="8"/>
        <v>0</v>
      </c>
      <c r="O123" s="27"/>
      <c r="P123" s="31" t="str">
        <f t="shared" si="9"/>
        <v/>
      </c>
      <c r="Q123" s="27"/>
      <c r="R123" s="33" t="str">
        <f t="shared" si="10"/>
        <v/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34" t="str">
        <f t="shared" si="11"/>
        <v/>
      </c>
      <c r="AK123" s="35" t="str">
        <f t="shared" si="12"/>
        <v/>
      </c>
      <c r="AL123" s="18" t="str">
        <f t="shared" ca="1" si="13"/>
        <v/>
      </c>
      <c r="AM123" s="18"/>
    </row>
    <row r="124" spans="2:39" ht="25" customHeight="1">
      <c r="B124" s="42">
        <v>119</v>
      </c>
      <c r="C124" s="27"/>
      <c r="D124" s="27"/>
      <c r="E124" s="27"/>
      <c r="F124" s="27"/>
      <c r="G124" s="27"/>
      <c r="H124" s="27"/>
      <c r="I124" s="27"/>
      <c r="J124" s="28"/>
      <c r="K124" s="28"/>
      <c r="L124" s="29">
        <f t="shared" si="7"/>
        <v>0</v>
      </c>
      <c r="M124" s="28"/>
      <c r="N124" s="30">
        <f t="shared" si="8"/>
        <v>0</v>
      </c>
      <c r="O124" s="27"/>
      <c r="P124" s="31" t="str">
        <f t="shared" si="9"/>
        <v/>
      </c>
      <c r="Q124" s="27"/>
      <c r="R124" s="33" t="str">
        <f t="shared" si="10"/>
        <v/>
      </c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34" t="str">
        <f t="shared" si="11"/>
        <v/>
      </c>
      <c r="AK124" s="35" t="str">
        <f t="shared" si="12"/>
        <v/>
      </c>
      <c r="AL124" s="18" t="str">
        <f t="shared" ca="1" si="13"/>
        <v/>
      </c>
      <c r="AM124" s="18"/>
    </row>
    <row r="125" spans="2:39" ht="25" customHeight="1">
      <c r="B125" s="42">
        <v>120</v>
      </c>
      <c r="C125" s="27"/>
      <c r="D125" s="27"/>
      <c r="E125" s="27"/>
      <c r="F125" s="27"/>
      <c r="G125" s="27"/>
      <c r="H125" s="27"/>
      <c r="I125" s="27"/>
      <c r="J125" s="28"/>
      <c r="K125" s="28"/>
      <c r="L125" s="29">
        <f t="shared" si="7"/>
        <v>0</v>
      </c>
      <c r="M125" s="28"/>
      <c r="N125" s="30">
        <f t="shared" si="8"/>
        <v>0</v>
      </c>
      <c r="O125" s="27"/>
      <c r="P125" s="31" t="str">
        <f t="shared" si="9"/>
        <v/>
      </c>
      <c r="Q125" s="27"/>
      <c r="R125" s="33" t="str">
        <f t="shared" si="10"/>
        <v/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34" t="str">
        <f t="shared" si="11"/>
        <v/>
      </c>
      <c r="AK125" s="35" t="str">
        <f t="shared" si="12"/>
        <v/>
      </c>
      <c r="AL125" s="18" t="str">
        <f t="shared" ca="1" si="13"/>
        <v/>
      </c>
      <c r="AM125" s="18"/>
    </row>
    <row r="126" spans="2:39" ht="25" customHeight="1">
      <c r="B126" s="42">
        <v>121</v>
      </c>
      <c r="C126" s="27"/>
      <c r="D126" s="27"/>
      <c r="E126" s="27"/>
      <c r="F126" s="27"/>
      <c r="G126" s="27"/>
      <c r="H126" s="27"/>
      <c r="I126" s="27"/>
      <c r="J126" s="28"/>
      <c r="K126" s="28"/>
      <c r="L126" s="29">
        <f t="shared" si="7"/>
        <v>0</v>
      </c>
      <c r="M126" s="28"/>
      <c r="N126" s="30">
        <f t="shared" si="8"/>
        <v>0</v>
      </c>
      <c r="O126" s="27"/>
      <c r="P126" s="31" t="str">
        <f t="shared" si="9"/>
        <v/>
      </c>
      <c r="Q126" s="27"/>
      <c r="R126" s="33" t="str">
        <f t="shared" si="10"/>
        <v/>
      </c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34" t="str">
        <f t="shared" si="11"/>
        <v/>
      </c>
      <c r="AK126" s="35" t="str">
        <f t="shared" si="12"/>
        <v/>
      </c>
      <c r="AL126" s="18" t="str">
        <f t="shared" ca="1" si="13"/>
        <v/>
      </c>
      <c r="AM126" s="18"/>
    </row>
    <row r="127" spans="2:39" ht="25" customHeight="1">
      <c r="B127" s="42">
        <v>122</v>
      </c>
      <c r="C127" s="27"/>
      <c r="D127" s="27"/>
      <c r="E127" s="27"/>
      <c r="F127" s="27"/>
      <c r="G127" s="27"/>
      <c r="H127" s="27"/>
      <c r="I127" s="27"/>
      <c r="J127" s="28"/>
      <c r="K127" s="28"/>
      <c r="L127" s="29">
        <f t="shared" si="7"/>
        <v>0</v>
      </c>
      <c r="M127" s="28"/>
      <c r="N127" s="30">
        <f t="shared" si="8"/>
        <v>0</v>
      </c>
      <c r="O127" s="27"/>
      <c r="P127" s="31" t="str">
        <f t="shared" si="9"/>
        <v/>
      </c>
      <c r="Q127" s="27"/>
      <c r="R127" s="33" t="str">
        <f t="shared" si="10"/>
        <v/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34" t="str">
        <f t="shared" si="11"/>
        <v/>
      </c>
      <c r="AK127" s="35" t="str">
        <f t="shared" si="12"/>
        <v/>
      </c>
      <c r="AL127" s="18" t="str">
        <f t="shared" ca="1" si="13"/>
        <v/>
      </c>
      <c r="AM127" s="18"/>
    </row>
    <row r="128" spans="2:39" ht="25" customHeight="1">
      <c r="B128" s="42">
        <v>123</v>
      </c>
      <c r="C128" s="27"/>
      <c r="D128" s="27"/>
      <c r="E128" s="27"/>
      <c r="F128" s="27"/>
      <c r="G128" s="27"/>
      <c r="H128" s="27"/>
      <c r="I128" s="27"/>
      <c r="J128" s="28"/>
      <c r="K128" s="28"/>
      <c r="L128" s="29">
        <f t="shared" si="7"/>
        <v>0</v>
      </c>
      <c r="M128" s="28"/>
      <c r="N128" s="30">
        <f t="shared" si="8"/>
        <v>0</v>
      </c>
      <c r="O128" s="27"/>
      <c r="P128" s="31" t="str">
        <f t="shared" si="9"/>
        <v/>
      </c>
      <c r="Q128" s="27"/>
      <c r="R128" s="33" t="str">
        <f t="shared" si="10"/>
        <v/>
      </c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34" t="str">
        <f t="shared" si="11"/>
        <v/>
      </c>
      <c r="AK128" s="35" t="str">
        <f t="shared" si="12"/>
        <v/>
      </c>
      <c r="AL128" s="18" t="str">
        <f t="shared" ca="1" si="13"/>
        <v/>
      </c>
      <c r="AM128" s="18"/>
    </row>
    <row r="129" spans="2:39" ht="25" customHeight="1">
      <c r="B129" s="42">
        <v>124</v>
      </c>
      <c r="C129" s="27"/>
      <c r="D129" s="27"/>
      <c r="E129" s="27"/>
      <c r="F129" s="27"/>
      <c r="G129" s="27"/>
      <c r="H129" s="27"/>
      <c r="I129" s="27"/>
      <c r="J129" s="28"/>
      <c r="K129" s="28"/>
      <c r="L129" s="29">
        <f t="shared" si="7"/>
        <v>0</v>
      </c>
      <c r="M129" s="28"/>
      <c r="N129" s="30">
        <f t="shared" si="8"/>
        <v>0</v>
      </c>
      <c r="O129" s="27"/>
      <c r="P129" s="31" t="str">
        <f t="shared" si="9"/>
        <v/>
      </c>
      <c r="Q129" s="27"/>
      <c r="R129" s="33" t="str">
        <f t="shared" si="10"/>
        <v/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34" t="str">
        <f t="shared" si="11"/>
        <v/>
      </c>
      <c r="AK129" s="35" t="str">
        <f t="shared" si="12"/>
        <v/>
      </c>
      <c r="AL129" s="18" t="str">
        <f t="shared" ca="1" si="13"/>
        <v/>
      </c>
      <c r="AM129" s="18"/>
    </row>
    <row r="130" spans="2:39" ht="25" customHeight="1">
      <c r="B130" s="42">
        <v>125</v>
      </c>
      <c r="C130" s="27"/>
      <c r="D130" s="27"/>
      <c r="E130" s="27"/>
      <c r="F130" s="27"/>
      <c r="G130" s="27"/>
      <c r="H130" s="27"/>
      <c r="I130" s="27"/>
      <c r="J130" s="28"/>
      <c r="K130" s="28"/>
      <c r="L130" s="29">
        <f t="shared" si="7"/>
        <v>0</v>
      </c>
      <c r="M130" s="28"/>
      <c r="N130" s="30">
        <f t="shared" si="8"/>
        <v>0</v>
      </c>
      <c r="O130" s="27"/>
      <c r="P130" s="31" t="str">
        <f t="shared" si="9"/>
        <v/>
      </c>
      <c r="Q130" s="27"/>
      <c r="R130" s="33" t="str">
        <f t="shared" si="10"/>
        <v/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34" t="str">
        <f t="shared" si="11"/>
        <v/>
      </c>
      <c r="AK130" s="35" t="str">
        <f t="shared" si="12"/>
        <v/>
      </c>
      <c r="AL130" s="18" t="str">
        <f t="shared" ca="1" si="13"/>
        <v/>
      </c>
      <c r="AM130" s="18"/>
    </row>
    <row r="131" spans="2:39" ht="25" customHeight="1">
      <c r="B131" s="42">
        <v>126</v>
      </c>
      <c r="C131" s="27"/>
      <c r="D131" s="27"/>
      <c r="E131" s="27"/>
      <c r="F131" s="27"/>
      <c r="G131" s="27"/>
      <c r="H131" s="27"/>
      <c r="I131" s="27"/>
      <c r="J131" s="28"/>
      <c r="K131" s="28"/>
      <c r="L131" s="29">
        <f t="shared" si="7"/>
        <v>0</v>
      </c>
      <c r="M131" s="28"/>
      <c r="N131" s="30">
        <f t="shared" si="8"/>
        <v>0</v>
      </c>
      <c r="O131" s="27"/>
      <c r="P131" s="31" t="str">
        <f t="shared" si="9"/>
        <v/>
      </c>
      <c r="Q131" s="27"/>
      <c r="R131" s="33" t="str">
        <f t="shared" si="10"/>
        <v/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34" t="str">
        <f t="shared" si="11"/>
        <v/>
      </c>
      <c r="AK131" s="35" t="str">
        <f t="shared" si="12"/>
        <v/>
      </c>
      <c r="AL131" s="18" t="str">
        <f t="shared" ca="1" si="13"/>
        <v/>
      </c>
      <c r="AM131" s="18"/>
    </row>
    <row r="132" spans="2:39" ht="25" customHeight="1">
      <c r="B132" s="42">
        <v>127</v>
      </c>
      <c r="C132" s="27"/>
      <c r="D132" s="27"/>
      <c r="E132" s="27"/>
      <c r="F132" s="27"/>
      <c r="G132" s="27"/>
      <c r="H132" s="27"/>
      <c r="I132" s="27"/>
      <c r="J132" s="28"/>
      <c r="K132" s="28"/>
      <c r="L132" s="29">
        <f t="shared" si="7"/>
        <v>0</v>
      </c>
      <c r="M132" s="28"/>
      <c r="N132" s="30">
        <f t="shared" si="8"/>
        <v>0</v>
      </c>
      <c r="O132" s="27"/>
      <c r="P132" s="31" t="str">
        <f t="shared" si="9"/>
        <v/>
      </c>
      <c r="Q132" s="27"/>
      <c r="R132" s="33" t="str">
        <f t="shared" si="10"/>
        <v/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34" t="str">
        <f t="shared" si="11"/>
        <v/>
      </c>
      <c r="AK132" s="35" t="str">
        <f t="shared" si="12"/>
        <v/>
      </c>
      <c r="AL132" s="18" t="str">
        <f t="shared" ca="1" si="13"/>
        <v/>
      </c>
      <c r="AM132" s="18"/>
    </row>
    <row r="133" spans="2:39" ht="25" customHeight="1">
      <c r="B133" s="42">
        <v>128</v>
      </c>
      <c r="C133" s="27"/>
      <c r="D133" s="27"/>
      <c r="E133" s="27"/>
      <c r="F133" s="27"/>
      <c r="G133" s="27"/>
      <c r="H133" s="27"/>
      <c r="I133" s="27"/>
      <c r="J133" s="28"/>
      <c r="K133" s="28"/>
      <c r="L133" s="29">
        <f t="shared" si="7"/>
        <v>0</v>
      </c>
      <c r="M133" s="28"/>
      <c r="N133" s="30">
        <f t="shared" si="8"/>
        <v>0</v>
      </c>
      <c r="O133" s="27"/>
      <c r="P133" s="31" t="str">
        <f t="shared" si="9"/>
        <v/>
      </c>
      <c r="Q133" s="27"/>
      <c r="R133" s="33" t="str">
        <f t="shared" si="10"/>
        <v/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34" t="str">
        <f t="shared" si="11"/>
        <v/>
      </c>
      <c r="AK133" s="35" t="str">
        <f t="shared" si="12"/>
        <v/>
      </c>
      <c r="AL133" s="18" t="str">
        <f t="shared" ca="1" si="13"/>
        <v/>
      </c>
      <c r="AM133" s="18"/>
    </row>
    <row r="134" spans="2:39" ht="25" customHeight="1">
      <c r="B134" s="42">
        <v>129</v>
      </c>
      <c r="C134" s="27"/>
      <c r="D134" s="27"/>
      <c r="E134" s="27"/>
      <c r="F134" s="27"/>
      <c r="G134" s="27"/>
      <c r="H134" s="27"/>
      <c r="I134" s="27"/>
      <c r="J134" s="28"/>
      <c r="K134" s="28"/>
      <c r="L134" s="29">
        <f t="shared" ref="L134:L197" si="14">K134+J134</f>
        <v>0</v>
      </c>
      <c r="M134" s="28"/>
      <c r="N134" s="30">
        <f t="shared" ref="N134:N197" si="15">L134-M134</f>
        <v>0</v>
      </c>
      <c r="O134" s="27"/>
      <c r="P134" s="31" t="str">
        <f t="shared" ref="P134:P197" si="16">IF(OR(N134=0,N134="",O134=""),"",ROUNDDOWN(N134/O134,0))</f>
        <v/>
      </c>
      <c r="Q134" s="27"/>
      <c r="R134" s="33" t="str">
        <f t="shared" ref="R134:R197" si="17">IF(Q134="","",(+Q134+O134*30))</f>
        <v/>
      </c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34" t="str">
        <f t="shared" ref="AJ134:AJ197" si="18">IF(SUM(S134:AI134)=0,"",SUM(S134:AI134))</f>
        <v/>
      </c>
      <c r="AK134" s="35" t="str">
        <f t="shared" ref="AK134:AK197" si="19">IF(AJ134="","",N134-AJ134)</f>
        <v/>
      </c>
      <c r="AL134" s="18" t="str">
        <f t="shared" ca="1" si="13"/>
        <v/>
      </c>
      <c r="AM134" s="18"/>
    </row>
    <row r="135" spans="2:39" ht="25" customHeight="1">
      <c r="B135" s="42">
        <v>130</v>
      </c>
      <c r="C135" s="27"/>
      <c r="D135" s="27"/>
      <c r="E135" s="27"/>
      <c r="F135" s="27"/>
      <c r="G135" s="27"/>
      <c r="H135" s="27"/>
      <c r="I135" s="27"/>
      <c r="J135" s="28"/>
      <c r="K135" s="28"/>
      <c r="L135" s="29">
        <f t="shared" si="14"/>
        <v>0</v>
      </c>
      <c r="M135" s="28"/>
      <c r="N135" s="30">
        <f t="shared" si="15"/>
        <v>0</v>
      </c>
      <c r="O135" s="27"/>
      <c r="P135" s="31" t="str">
        <f t="shared" si="16"/>
        <v/>
      </c>
      <c r="Q135" s="27"/>
      <c r="R135" s="33" t="str">
        <f t="shared" si="17"/>
        <v/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34" t="str">
        <f t="shared" si="18"/>
        <v/>
      </c>
      <c r="AK135" s="35" t="str">
        <f t="shared" si="19"/>
        <v/>
      </c>
      <c r="AL135" s="18" t="str">
        <f t="shared" ref="AL135:AL198" ca="1" si="20">IF(AND(DAY(Q135)-DAY(TODAY())&lt;=3,DAY(Q135)&gt;DAY(TODAY()),AK135&gt;0,TODAY()-AM135&gt;27),"تنبيه","")</f>
        <v/>
      </c>
      <c r="AM135" s="18"/>
    </row>
    <row r="136" spans="2:39" ht="25" customHeight="1">
      <c r="B136" s="42">
        <v>131</v>
      </c>
      <c r="C136" s="27"/>
      <c r="D136" s="27"/>
      <c r="E136" s="27"/>
      <c r="F136" s="27"/>
      <c r="G136" s="27"/>
      <c r="H136" s="27"/>
      <c r="I136" s="27"/>
      <c r="J136" s="28"/>
      <c r="K136" s="28"/>
      <c r="L136" s="29">
        <f t="shared" si="14"/>
        <v>0</v>
      </c>
      <c r="M136" s="28"/>
      <c r="N136" s="30">
        <f t="shared" si="15"/>
        <v>0</v>
      </c>
      <c r="O136" s="27"/>
      <c r="P136" s="31" t="str">
        <f t="shared" si="16"/>
        <v/>
      </c>
      <c r="Q136" s="27"/>
      <c r="R136" s="33" t="str">
        <f t="shared" si="17"/>
        <v/>
      </c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34" t="str">
        <f t="shared" si="18"/>
        <v/>
      </c>
      <c r="AK136" s="35" t="str">
        <f t="shared" si="19"/>
        <v/>
      </c>
      <c r="AL136" s="18" t="str">
        <f t="shared" ca="1" si="20"/>
        <v/>
      </c>
      <c r="AM136" s="18"/>
    </row>
    <row r="137" spans="2:39" ht="25" customHeight="1">
      <c r="B137" s="42">
        <v>132</v>
      </c>
      <c r="C137" s="27"/>
      <c r="D137" s="27"/>
      <c r="E137" s="27"/>
      <c r="F137" s="27"/>
      <c r="G137" s="27"/>
      <c r="H137" s="27"/>
      <c r="I137" s="27"/>
      <c r="J137" s="28"/>
      <c r="K137" s="28"/>
      <c r="L137" s="29">
        <f t="shared" si="14"/>
        <v>0</v>
      </c>
      <c r="M137" s="28"/>
      <c r="N137" s="30">
        <f t="shared" si="15"/>
        <v>0</v>
      </c>
      <c r="O137" s="27"/>
      <c r="P137" s="31" t="str">
        <f t="shared" si="16"/>
        <v/>
      </c>
      <c r="Q137" s="27"/>
      <c r="R137" s="33" t="str">
        <f t="shared" si="17"/>
        <v/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34" t="str">
        <f t="shared" si="18"/>
        <v/>
      </c>
      <c r="AK137" s="35" t="str">
        <f t="shared" si="19"/>
        <v/>
      </c>
      <c r="AL137" s="18" t="str">
        <f t="shared" ca="1" si="20"/>
        <v/>
      </c>
      <c r="AM137" s="18"/>
    </row>
    <row r="138" spans="2:39" ht="25" customHeight="1">
      <c r="B138" s="42">
        <v>133</v>
      </c>
      <c r="C138" s="27"/>
      <c r="D138" s="27"/>
      <c r="E138" s="27"/>
      <c r="F138" s="27"/>
      <c r="G138" s="27"/>
      <c r="H138" s="27"/>
      <c r="I138" s="27"/>
      <c r="J138" s="28"/>
      <c r="K138" s="28"/>
      <c r="L138" s="29">
        <f t="shared" si="14"/>
        <v>0</v>
      </c>
      <c r="M138" s="28"/>
      <c r="N138" s="30">
        <f t="shared" si="15"/>
        <v>0</v>
      </c>
      <c r="O138" s="27"/>
      <c r="P138" s="31" t="str">
        <f t="shared" si="16"/>
        <v/>
      </c>
      <c r="Q138" s="27"/>
      <c r="R138" s="33" t="str">
        <f t="shared" si="17"/>
        <v/>
      </c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34" t="str">
        <f t="shared" si="18"/>
        <v/>
      </c>
      <c r="AK138" s="35" t="str">
        <f t="shared" si="19"/>
        <v/>
      </c>
      <c r="AL138" s="18" t="str">
        <f t="shared" ca="1" si="20"/>
        <v/>
      </c>
      <c r="AM138" s="18"/>
    </row>
    <row r="139" spans="2:39" ht="25" customHeight="1">
      <c r="B139" s="42">
        <v>134</v>
      </c>
      <c r="C139" s="27"/>
      <c r="D139" s="27"/>
      <c r="E139" s="27"/>
      <c r="F139" s="27"/>
      <c r="G139" s="27"/>
      <c r="H139" s="27"/>
      <c r="I139" s="27"/>
      <c r="J139" s="28"/>
      <c r="K139" s="28"/>
      <c r="L139" s="29">
        <f t="shared" si="14"/>
        <v>0</v>
      </c>
      <c r="M139" s="28"/>
      <c r="N139" s="30">
        <f t="shared" si="15"/>
        <v>0</v>
      </c>
      <c r="O139" s="27"/>
      <c r="P139" s="31" t="str">
        <f t="shared" si="16"/>
        <v/>
      </c>
      <c r="Q139" s="27"/>
      <c r="R139" s="33" t="str">
        <f t="shared" si="17"/>
        <v/>
      </c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34" t="str">
        <f t="shared" si="18"/>
        <v/>
      </c>
      <c r="AK139" s="35" t="str">
        <f t="shared" si="19"/>
        <v/>
      </c>
      <c r="AL139" s="18" t="str">
        <f t="shared" ca="1" si="20"/>
        <v/>
      </c>
      <c r="AM139" s="18"/>
    </row>
    <row r="140" spans="2:39" ht="25" customHeight="1">
      <c r="B140" s="42">
        <v>135</v>
      </c>
      <c r="C140" s="27"/>
      <c r="D140" s="27"/>
      <c r="E140" s="27"/>
      <c r="F140" s="27"/>
      <c r="G140" s="27"/>
      <c r="H140" s="27"/>
      <c r="I140" s="27"/>
      <c r="J140" s="28"/>
      <c r="K140" s="28"/>
      <c r="L140" s="29">
        <f t="shared" si="14"/>
        <v>0</v>
      </c>
      <c r="M140" s="28"/>
      <c r="N140" s="30">
        <f t="shared" si="15"/>
        <v>0</v>
      </c>
      <c r="O140" s="27"/>
      <c r="P140" s="31" t="str">
        <f t="shared" si="16"/>
        <v/>
      </c>
      <c r="Q140" s="27"/>
      <c r="R140" s="33" t="str">
        <f t="shared" si="17"/>
        <v/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34" t="str">
        <f t="shared" si="18"/>
        <v/>
      </c>
      <c r="AK140" s="35" t="str">
        <f t="shared" si="19"/>
        <v/>
      </c>
      <c r="AL140" s="18" t="str">
        <f t="shared" ca="1" si="20"/>
        <v/>
      </c>
      <c r="AM140" s="18"/>
    </row>
    <row r="141" spans="2:39" ht="25" customHeight="1">
      <c r="B141" s="42">
        <v>136</v>
      </c>
      <c r="C141" s="27"/>
      <c r="D141" s="27"/>
      <c r="E141" s="27"/>
      <c r="F141" s="27"/>
      <c r="G141" s="27"/>
      <c r="H141" s="27"/>
      <c r="I141" s="27"/>
      <c r="J141" s="28"/>
      <c r="K141" s="28"/>
      <c r="L141" s="29">
        <f t="shared" si="14"/>
        <v>0</v>
      </c>
      <c r="M141" s="28"/>
      <c r="N141" s="30">
        <f t="shared" si="15"/>
        <v>0</v>
      </c>
      <c r="O141" s="27"/>
      <c r="P141" s="31" t="str">
        <f t="shared" si="16"/>
        <v/>
      </c>
      <c r="Q141" s="27"/>
      <c r="R141" s="33" t="str">
        <f t="shared" si="17"/>
        <v/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34" t="str">
        <f t="shared" si="18"/>
        <v/>
      </c>
      <c r="AK141" s="35" t="str">
        <f t="shared" si="19"/>
        <v/>
      </c>
      <c r="AL141" s="18" t="str">
        <f t="shared" ca="1" si="20"/>
        <v/>
      </c>
      <c r="AM141" s="18"/>
    </row>
    <row r="142" spans="2:39" ht="25" customHeight="1">
      <c r="B142" s="42">
        <v>137</v>
      </c>
      <c r="C142" s="27"/>
      <c r="D142" s="27"/>
      <c r="E142" s="27"/>
      <c r="F142" s="27"/>
      <c r="G142" s="27"/>
      <c r="H142" s="27"/>
      <c r="I142" s="27"/>
      <c r="J142" s="28"/>
      <c r="K142" s="28"/>
      <c r="L142" s="29">
        <f t="shared" si="14"/>
        <v>0</v>
      </c>
      <c r="M142" s="28"/>
      <c r="N142" s="30">
        <f t="shared" si="15"/>
        <v>0</v>
      </c>
      <c r="O142" s="27"/>
      <c r="P142" s="31" t="str">
        <f t="shared" si="16"/>
        <v/>
      </c>
      <c r="Q142" s="27"/>
      <c r="R142" s="33" t="str">
        <f t="shared" si="17"/>
        <v/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34" t="str">
        <f t="shared" si="18"/>
        <v/>
      </c>
      <c r="AK142" s="35" t="str">
        <f t="shared" si="19"/>
        <v/>
      </c>
      <c r="AL142" s="18" t="str">
        <f t="shared" ca="1" si="20"/>
        <v/>
      </c>
      <c r="AM142" s="18"/>
    </row>
    <row r="143" spans="2:39" ht="25" customHeight="1">
      <c r="B143" s="42">
        <v>138</v>
      </c>
      <c r="C143" s="27"/>
      <c r="D143" s="27"/>
      <c r="E143" s="27"/>
      <c r="F143" s="27"/>
      <c r="G143" s="27"/>
      <c r="H143" s="27"/>
      <c r="I143" s="27"/>
      <c r="J143" s="28"/>
      <c r="K143" s="28"/>
      <c r="L143" s="29">
        <f t="shared" si="14"/>
        <v>0</v>
      </c>
      <c r="M143" s="28"/>
      <c r="N143" s="30">
        <f t="shared" si="15"/>
        <v>0</v>
      </c>
      <c r="O143" s="27"/>
      <c r="P143" s="31" t="str">
        <f t="shared" si="16"/>
        <v/>
      </c>
      <c r="Q143" s="27"/>
      <c r="R143" s="33" t="str">
        <f t="shared" si="17"/>
        <v/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34" t="str">
        <f t="shared" si="18"/>
        <v/>
      </c>
      <c r="AK143" s="35" t="str">
        <f t="shared" si="19"/>
        <v/>
      </c>
      <c r="AL143" s="18" t="str">
        <f t="shared" ca="1" si="20"/>
        <v/>
      </c>
      <c r="AM143" s="18"/>
    </row>
    <row r="144" spans="2:39" ht="25" customHeight="1">
      <c r="B144" s="42">
        <v>139</v>
      </c>
      <c r="C144" s="27"/>
      <c r="D144" s="27"/>
      <c r="E144" s="27"/>
      <c r="F144" s="27"/>
      <c r="G144" s="27"/>
      <c r="H144" s="27"/>
      <c r="I144" s="27"/>
      <c r="J144" s="28"/>
      <c r="K144" s="28"/>
      <c r="L144" s="29">
        <f t="shared" si="14"/>
        <v>0</v>
      </c>
      <c r="M144" s="28"/>
      <c r="N144" s="30">
        <f t="shared" si="15"/>
        <v>0</v>
      </c>
      <c r="O144" s="27"/>
      <c r="P144" s="31" t="str">
        <f t="shared" si="16"/>
        <v/>
      </c>
      <c r="Q144" s="27"/>
      <c r="R144" s="33" t="str">
        <f t="shared" si="17"/>
        <v/>
      </c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34" t="str">
        <f t="shared" si="18"/>
        <v/>
      </c>
      <c r="AK144" s="35" t="str">
        <f t="shared" si="19"/>
        <v/>
      </c>
      <c r="AL144" s="18" t="str">
        <f t="shared" ca="1" si="20"/>
        <v/>
      </c>
      <c r="AM144" s="18"/>
    </row>
    <row r="145" spans="2:39" ht="25" customHeight="1">
      <c r="B145" s="42">
        <v>140</v>
      </c>
      <c r="C145" s="27"/>
      <c r="D145" s="27"/>
      <c r="E145" s="27"/>
      <c r="F145" s="27"/>
      <c r="G145" s="27"/>
      <c r="H145" s="27"/>
      <c r="I145" s="27"/>
      <c r="J145" s="28"/>
      <c r="K145" s="28"/>
      <c r="L145" s="29">
        <f t="shared" si="14"/>
        <v>0</v>
      </c>
      <c r="M145" s="28"/>
      <c r="N145" s="30">
        <f t="shared" si="15"/>
        <v>0</v>
      </c>
      <c r="O145" s="27"/>
      <c r="P145" s="31" t="str">
        <f t="shared" si="16"/>
        <v/>
      </c>
      <c r="Q145" s="27"/>
      <c r="R145" s="33" t="str">
        <f t="shared" si="17"/>
        <v/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34" t="str">
        <f t="shared" si="18"/>
        <v/>
      </c>
      <c r="AK145" s="35" t="str">
        <f t="shared" si="19"/>
        <v/>
      </c>
      <c r="AL145" s="18" t="str">
        <f t="shared" ca="1" si="20"/>
        <v/>
      </c>
      <c r="AM145" s="18"/>
    </row>
    <row r="146" spans="2:39" ht="25" customHeight="1">
      <c r="B146" s="42">
        <v>141</v>
      </c>
      <c r="C146" s="27"/>
      <c r="D146" s="27"/>
      <c r="E146" s="27"/>
      <c r="F146" s="27"/>
      <c r="G146" s="27"/>
      <c r="H146" s="27"/>
      <c r="I146" s="27"/>
      <c r="J146" s="28"/>
      <c r="K146" s="28"/>
      <c r="L146" s="29">
        <f t="shared" si="14"/>
        <v>0</v>
      </c>
      <c r="M146" s="28"/>
      <c r="N146" s="30">
        <f t="shared" si="15"/>
        <v>0</v>
      </c>
      <c r="O146" s="27"/>
      <c r="P146" s="31" t="str">
        <f t="shared" si="16"/>
        <v/>
      </c>
      <c r="Q146" s="27"/>
      <c r="R146" s="33" t="str">
        <f t="shared" si="17"/>
        <v/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34" t="str">
        <f t="shared" si="18"/>
        <v/>
      </c>
      <c r="AK146" s="35" t="str">
        <f t="shared" si="19"/>
        <v/>
      </c>
      <c r="AL146" s="18" t="str">
        <f t="shared" ca="1" si="20"/>
        <v/>
      </c>
      <c r="AM146" s="18"/>
    </row>
    <row r="147" spans="2:39" ht="25" customHeight="1">
      <c r="B147" s="42">
        <v>142</v>
      </c>
      <c r="C147" s="27"/>
      <c r="D147" s="27"/>
      <c r="E147" s="27"/>
      <c r="F147" s="27"/>
      <c r="G147" s="27"/>
      <c r="H147" s="27"/>
      <c r="I147" s="27"/>
      <c r="J147" s="28"/>
      <c r="K147" s="28"/>
      <c r="L147" s="29">
        <f t="shared" si="14"/>
        <v>0</v>
      </c>
      <c r="M147" s="28"/>
      <c r="N147" s="30">
        <f t="shared" si="15"/>
        <v>0</v>
      </c>
      <c r="O147" s="27"/>
      <c r="P147" s="31" t="str">
        <f t="shared" si="16"/>
        <v/>
      </c>
      <c r="Q147" s="27"/>
      <c r="R147" s="33" t="str">
        <f t="shared" si="17"/>
        <v/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34" t="str">
        <f t="shared" si="18"/>
        <v/>
      </c>
      <c r="AK147" s="35" t="str">
        <f t="shared" si="19"/>
        <v/>
      </c>
      <c r="AL147" s="18" t="str">
        <f t="shared" ca="1" si="20"/>
        <v/>
      </c>
      <c r="AM147" s="18"/>
    </row>
    <row r="148" spans="2:39" ht="25" customHeight="1">
      <c r="B148" s="42">
        <v>143</v>
      </c>
      <c r="C148" s="27"/>
      <c r="D148" s="27"/>
      <c r="E148" s="27"/>
      <c r="F148" s="27"/>
      <c r="G148" s="27"/>
      <c r="H148" s="27"/>
      <c r="I148" s="27"/>
      <c r="J148" s="28"/>
      <c r="K148" s="28"/>
      <c r="L148" s="29">
        <f t="shared" si="14"/>
        <v>0</v>
      </c>
      <c r="M148" s="28"/>
      <c r="N148" s="30">
        <f t="shared" si="15"/>
        <v>0</v>
      </c>
      <c r="O148" s="27"/>
      <c r="P148" s="31" t="str">
        <f t="shared" si="16"/>
        <v/>
      </c>
      <c r="Q148" s="27"/>
      <c r="R148" s="33" t="str">
        <f t="shared" si="17"/>
        <v/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34" t="str">
        <f t="shared" si="18"/>
        <v/>
      </c>
      <c r="AK148" s="35" t="str">
        <f t="shared" si="19"/>
        <v/>
      </c>
      <c r="AL148" s="18" t="str">
        <f t="shared" ca="1" si="20"/>
        <v/>
      </c>
      <c r="AM148" s="18"/>
    </row>
    <row r="149" spans="2:39" ht="25" customHeight="1">
      <c r="B149" s="42">
        <v>144</v>
      </c>
      <c r="C149" s="27"/>
      <c r="D149" s="27"/>
      <c r="E149" s="27"/>
      <c r="F149" s="27"/>
      <c r="G149" s="27"/>
      <c r="H149" s="27"/>
      <c r="I149" s="27"/>
      <c r="J149" s="28"/>
      <c r="K149" s="28"/>
      <c r="L149" s="29">
        <f t="shared" si="14"/>
        <v>0</v>
      </c>
      <c r="M149" s="28"/>
      <c r="N149" s="30">
        <f t="shared" si="15"/>
        <v>0</v>
      </c>
      <c r="O149" s="27"/>
      <c r="P149" s="31" t="str">
        <f t="shared" si="16"/>
        <v/>
      </c>
      <c r="Q149" s="27"/>
      <c r="R149" s="33" t="str">
        <f t="shared" si="17"/>
        <v/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34" t="str">
        <f t="shared" si="18"/>
        <v/>
      </c>
      <c r="AK149" s="35" t="str">
        <f t="shared" si="19"/>
        <v/>
      </c>
      <c r="AL149" s="18" t="str">
        <f t="shared" ca="1" si="20"/>
        <v/>
      </c>
      <c r="AM149" s="18"/>
    </row>
    <row r="150" spans="2:39" ht="25" customHeight="1">
      <c r="B150" s="42">
        <v>145</v>
      </c>
      <c r="C150" s="27"/>
      <c r="D150" s="27"/>
      <c r="E150" s="27"/>
      <c r="F150" s="27"/>
      <c r="G150" s="27"/>
      <c r="H150" s="27"/>
      <c r="I150" s="27"/>
      <c r="J150" s="28"/>
      <c r="K150" s="28"/>
      <c r="L150" s="29">
        <f t="shared" si="14"/>
        <v>0</v>
      </c>
      <c r="M150" s="28"/>
      <c r="N150" s="30">
        <f t="shared" si="15"/>
        <v>0</v>
      </c>
      <c r="O150" s="27"/>
      <c r="P150" s="31" t="str">
        <f t="shared" si="16"/>
        <v/>
      </c>
      <c r="Q150" s="27"/>
      <c r="R150" s="33" t="str">
        <f t="shared" si="17"/>
        <v/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34" t="str">
        <f t="shared" si="18"/>
        <v/>
      </c>
      <c r="AK150" s="35" t="str">
        <f t="shared" si="19"/>
        <v/>
      </c>
      <c r="AL150" s="18" t="str">
        <f t="shared" ca="1" si="20"/>
        <v/>
      </c>
      <c r="AM150" s="18"/>
    </row>
    <row r="151" spans="2:39" ht="25" customHeight="1">
      <c r="B151" s="42">
        <v>146</v>
      </c>
      <c r="C151" s="27"/>
      <c r="D151" s="27"/>
      <c r="E151" s="27"/>
      <c r="F151" s="27"/>
      <c r="G151" s="27"/>
      <c r="H151" s="27"/>
      <c r="I151" s="27"/>
      <c r="J151" s="28"/>
      <c r="K151" s="28"/>
      <c r="L151" s="29">
        <f t="shared" si="14"/>
        <v>0</v>
      </c>
      <c r="M151" s="28"/>
      <c r="N151" s="30">
        <f t="shared" si="15"/>
        <v>0</v>
      </c>
      <c r="O151" s="27"/>
      <c r="P151" s="31" t="str">
        <f t="shared" si="16"/>
        <v/>
      </c>
      <c r="Q151" s="27"/>
      <c r="R151" s="33" t="str">
        <f t="shared" si="17"/>
        <v/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34" t="str">
        <f t="shared" si="18"/>
        <v/>
      </c>
      <c r="AK151" s="35" t="str">
        <f t="shared" si="19"/>
        <v/>
      </c>
      <c r="AL151" s="18" t="str">
        <f t="shared" ca="1" si="20"/>
        <v/>
      </c>
      <c r="AM151" s="18"/>
    </row>
    <row r="152" spans="2:39" ht="25" customHeight="1">
      <c r="B152" s="42">
        <v>147</v>
      </c>
      <c r="C152" s="27"/>
      <c r="D152" s="27"/>
      <c r="E152" s="27"/>
      <c r="F152" s="27"/>
      <c r="G152" s="27"/>
      <c r="H152" s="27"/>
      <c r="I152" s="27"/>
      <c r="J152" s="28"/>
      <c r="K152" s="28"/>
      <c r="L152" s="29">
        <f t="shared" si="14"/>
        <v>0</v>
      </c>
      <c r="M152" s="28"/>
      <c r="N152" s="30">
        <f t="shared" si="15"/>
        <v>0</v>
      </c>
      <c r="O152" s="27"/>
      <c r="P152" s="31" t="str">
        <f t="shared" si="16"/>
        <v/>
      </c>
      <c r="Q152" s="27"/>
      <c r="R152" s="33" t="str">
        <f t="shared" si="17"/>
        <v/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34" t="str">
        <f t="shared" si="18"/>
        <v/>
      </c>
      <c r="AK152" s="35" t="str">
        <f t="shared" si="19"/>
        <v/>
      </c>
      <c r="AL152" s="18" t="str">
        <f t="shared" ca="1" si="20"/>
        <v/>
      </c>
      <c r="AM152" s="18"/>
    </row>
    <row r="153" spans="2:39" ht="25" customHeight="1">
      <c r="B153" s="42">
        <v>148</v>
      </c>
      <c r="C153" s="27"/>
      <c r="D153" s="27"/>
      <c r="E153" s="27"/>
      <c r="F153" s="27"/>
      <c r="G153" s="27"/>
      <c r="H153" s="27"/>
      <c r="I153" s="27"/>
      <c r="J153" s="28"/>
      <c r="K153" s="28"/>
      <c r="L153" s="29">
        <f t="shared" si="14"/>
        <v>0</v>
      </c>
      <c r="M153" s="28"/>
      <c r="N153" s="30">
        <f t="shared" si="15"/>
        <v>0</v>
      </c>
      <c r="O153" s="27"/>
      <c r="P153" s="31" t="str">
        <f t="shared" si="16"/>
        <v/>
      </c>
      <c r="Q153" s="27"/>
      <c r="R153" s="33" t="str">
        <f t="shared" si="17"/>
        <v/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34" t="str">
        <f t="shared" si="18"/>
        <v/>
      </c>
      <c r="AK153" s="35" t="str">
        <f t="shared" si="19"/>
        <v/>
      </c>
      <c r="AL153" s="18" t="str">
        <f t="shared" ca="1" si="20"/>
        <v/>
      </c>
      <c r="AM153" s="18"/>
    </row>
    <row r="154" spans="2:39" ht="25" customHeight="1">
      <c r="B154" s="42">
        <v>149</v>
      </c>
      <c r="C154" s="27"/>
      <c r="D154" s="27"/>
      <c r="E154" s="27"/>
      <c r="F154" s="27"/>
      <c r="G154" s="27"/>
      <c r="H154" s="27"/>
      <c r="I154" s="27"/>
      <c r="J154" s="28"/>
      <c r="K154" s="28"/>
      <c r="L154" s="29">
        <f t="shared" si="14"/>
        <v>0</v>
      </c>
      <c r="M154" s="28"/>
      <c r="N154" s="30">
        <f t="shared" si="15"/>
        <v>0</v>
      </c>
      <c r="O154" s="27"/>
      <c r="P154" s="31" t="str">
        <f t="shared" si="16"/>
        <v/>
      </c>
      <c r="Q154" s="27"/>
      <c r="R154" s="33" t="str">
        <f t="shared" si="17"/>
        <v/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34" t="str">
        <f t="shared" si="18"/>
        <v/>
      </c>
      <c r="AK154" s="35" t="str">
        <f t="shared" si="19"/>
        <v/>
      </c>
      <c r="AL154" s="18" t="str">
        <f t="shared" ca="1" si="20"/>
        <v/>
      </c>
      <c r="AM154" s="18"/>
    </row>
    <row r="155" spans="2:39" ht="25" customHeight="1">
      <c r="B155" s="42">
        <v>150</v>
      </c>
      <c r="C155" s="27"/>
      <c r="D155" s="27"/>
      <c r="E155" s="27"/>
      <c r="F155" s="27"/>
      <c r="G155" s="27"/>
      <c r="H155" s="27"/>
      <c r="I155" s="27"/>
      <c r="J155" s="28"/>
      <c r="K155" s="28"/>
      <c r="L155" s="29">
        <f t="shared" si="14"/>
        <v>0</v>
      </c>
      <c r="M155" s="28"/>
      <c r="N155" s="30">
        <f t="shared" si="15"/>
        <v>0</v>
      </c>
      <c r="O155" s="27"/>
      <c r="P155" s="31" t="str">
        <f t="shared" si="16"/>
        <v/>
      </c>
      <c r="Q155" s="27"/>
      <c r="R155" s="33" t="str">
        <f t="shared" si="17"/>
        <v/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34" t="str">
        <f t="shared" si="18"/>
        <v/>
      </c>
      <c r="AK155" s="35" t="str">
        <f t="shared" si="19"/>
        <v/>
      </c>
      <c r="AL155" s="18" t="str">
        <f t="shared" ca="1" si="20"/>
        <v/>
      </c>
      <c r="AM155" s="18"/>
    </row>
    <row r="156" spans="2:39" ht="25" customHeight="1">
      <c r="B156" s="42">
        <v>151</v>
      </c>
      <c r="C156" s="27"/>
      <c r="D156" s="27"/>
      <c r="E156" s="27"/>
      <c r="F156" s="27"/>
      <c r="G156" s="27"/>
      <c r="H156" s="27"/>
      <c r="I156" s="27"/>
      <c r="J156" s="28"/>
      <c r="K156" s="28"/>
      <c r="L156" s="29">
        <f t="shared" si="14"/>
        <v>0</v>
      </c>
      <c r="M156" s="28"/>
      <c r="N156" s="30">
        <f t="shared" si="15"/>
        <v>0</v>
      </c>
      <c r="O156" s="27"/>
      <c r="P156" s="31" t="str">
        <f t="shared" si="16"/>
        <v/>
      </c>
      <c r="Q156" s="27"/>
      <c r="R156" s="33" t="str">
        <f t="shared" si="17"/>
        <v/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34" t="str">
        <f t="shared" si="18"/>
        <v/>
      </c>
      <c r="AK156" s="35" t="str">
        <f t="shared" si="19"/>
        <v/>
      </c>
      <c r="AL156" s="18" t="str">
        <f t="shared" ca="1" si="20"/>
        <v/>
      </c>
      <c r="AM156" s="18"/>
    </row>
    <row r="157" spans="2:39" ht="25" customHeight="1">
      <c r="B157" s="42">
        <v>152</v>
      </c>
      <c r="C157" s="27"/>
      <c r="D157" s="27"/>
      <c r="E157" s="27"/>
      <c r="F157" s="27"/>
      <c r="G157" s="27"/>
      <c r="H157" s="27"/>
      <c r="I157" s="27"/>
      <c r="J157" s="28"/>
      <c r="K157" s="28"/>
      <c r="L157" s="29">
        <f t="shared" si="14"/>
        <v>0</v>
      </c>
      <c r="M157" s="28"/>
      <c r="N157" s="30">
        <f t="shared" si="15"/>
        <v>0</v>
      </c>
      <c r="O157" s="27"/>
      <c r="P157" s="31" t="str">
        <f t="shared" si="16"/>
        <v/>
      </c>
      <c r="Q157" s="27"/>
      <c r="R157" s="33" t="str">
        <f t="shared" si="17"/>
        <v/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34" t="str">
        <f t="shared" si="18"/>
        <v/>
      </c>
      <c r="AK157" s="35" t="str">
        <f t="shared" si="19"/>
        <v/>
      </c>
      <c r="AL157" s="18" t="str">
        <f t="shared" ca="1" si="20"/>
        <v/>
      </c>
      <c r="AM157" s="18"/>
    </row>
    <row r="158" spans="2:39" ht="25" customHeight="1">
      <c r="B158" s="42">
        <v>153</v>
      </c>
      <c r="C158" s="27"/>
      <c r="D158" s="27"/>
      <c r="E158" s="27"/>
      <c r="F158" s="27"/>
      <c r="G158" s="27"/>
      <c r="H158" s="27"/>
      <c r="I158" s="27"/>
      <c r="J158" s="28"/>
      <c r="K158" s="28"/>
      <c r="L158" s="29">
        <f t="shared" si="14"/>
        <v>0</v>
      </c>
      <c r="M158" s="28"/>
      <c r="N158" s="30">
        <f t="shared" si="15"/>
        <v>0</v>
      </c>
      <c r="O158" s="27"/>
      <c r="P158" s="31" t="str">
        <f t="shared" si="16"/>
        <v/>
      </c>
      <c r="Q158" s="27"/>
      <c r="R158" s="33" t="str">
        <f t="shared" si="17"/>
        <v/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34" t="str">
        <f t="shared" si="18"/>
        <v/>
      </c>
      <c r="AK158" s="35" t="str">
        <f t="shared" si="19"/>
        <v/>
      </c>
      <c r="AL158" s="18" t="str">
        <f t="shared" ca="1" si="20"/>
        <v/>
      </c>
      <c r="AM158" s="18"/>
    </row>
    <row r="159" spans="2:39" ht="25" customHeight="1">
      <c r="B159" s="42">
        <v>154</v>
      </c>
      <c r="C159" s="27"/>
      <c r="D159" s="27"/>
      <c r="E159" s="27"/>
      <c r="F159" s="27"/>
      <c r="G159" s="27"/>
      <c r="H159" s="27"/>
      <c r="I159" s="27"/>
      <c r="J159" s="28"/>
      <c r="K159" s="28"/>
      <c r="L159" s="29">
        <f t="shared" si="14"/>
        <v>0</v>
      </c>
      <c r="M159" s="28"/>
      <c r="N159" s="30">
        <f t="shared" si="15"/>
        <v>0</v>
      </c>
      <c r="O159" s="27"/>
      <c r="P159" s="31" t="str">
        <f t="shared" si="16"/>
        <v/>
      </c>
      <c r="Q159" s="27"/>
      <c r="R159" s="33" t="str">
        <f t="shared" si="17"/>
        <v/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34" t="str">
        <f t="shared" si="18"/>
        <v/>
      </c>
      <c r="AK159" s="35" t="str">
        <f t="shared" si="19"/>
        <v/>
      </c>
      <c r="AL159" s="18" t="str">
        <f t="shared" ca="1" si="20"/>
        <v/>
      </c>
      <c r="AM159" s="18"/>
    </row>
    <row r="160" spans="2:39" ht="25" customHeight="1">
      <c r="B160" s="42">
        <v>155</v>
      </c>
      <c r="C160" s="27"/>
      <c r="D160" s="27"/>
      <c r="E160" s="27"/>
      <c r="F160" s="27"/>
      <c r="G160" s="27"/>
      <c r="H160" s="27"/>
      <c r="I160" s="27"/>
      <c r="J160" s="28"/>
      <c r="K160" s="28"/>
      <c r="L160" s="29">
        <f t="shared" si="14"/>
        <v>0</v>
      </c>
      <c r="M160" s="28"/>
      <c r="N160" s="30">
        <f t="shared" si="15"/>
        <v>0</v>
      </c>
      <c r="O160" s="27"/>
      <c r="P160" s="31" t="str">
        <f t="shared" si="16"/>
        <v/>
      </c>
      <c r="Q160" s="27"/>
      <c r="R160" s="33" t="str">
        <f t="shared" si="17"/>
        <v/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34" t="str">
        <f t="shared" si="18"/>
        <v/>
      </c>
      <c r="AK160" s="35" t="str">
        <f t="shared" si="19"/>
        <v/>
      </c>
      <c r="AL160" s="18" t="str">
        <f t="shared" ca="1" si="20"/>
        <v/>
      </c>
      <c r="AM160" s="18"/>
    </row>
    <row r="161" spans="2:39" ht="25" customHeight="1">
      <c r="B161" s="42">
        <v>156</v>
      </c>
      <c r="C161" s="27"/>
      <c r="D161" s="27"/>
      <c r="E161" s="27"/>
      <c r="F161" s="27"/>
      <c r="G161" s="27"/>
      <c r="H161" s="27"/>
      <c r="I161" s="27"/>
      <c r="J161" s="28"/>
      <c r="K161" s="28"/>
      <c r="L161" s="29">
        <f t="shared" si="14"/>
        <v>0</v>
      </c>
      <c r="M161" s="28"/>
      <c r="N161" s="30">
        <f t="shared" si="15"/>
        <v>0</v>
      </c>
      <c r="O161" s="27"/>
      <c r="P161" s="31" t="str">
        <f t="shared" si="16"/>
        <v/>
      </c>
      <c r="Q161" s="27"/>
      <c r="R161" s="33" t="str">
        <f t="shared" si="17"/>
        <v/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34" t="str">
        <f t="shared" si="18"/>
        <v/>
      </c>
      <c r="AK161" s="35" t="str">
        <f t="shared" si="19"/>
        <v/>
      </c>
      <c r="AL161" s="18" t="str">
        <f t="shared" ca="1" si="20"/>
        <v/>
      </c>
      <c r="AM161" s="18"/>
    </row>
    <row r="162" spans="2:39" ht="25" customHeight="1">
      <c r="B162" s="42">
        <v>157</v>
      </c>
      <c r="C162" s="27"/>
      <c r="D162" s="27"/>
      <c r="E162" s="27"/>
      <c r="F162" s="27"/>
      <c r="G162" s="27"/>
      <c r="H162" s="27"/>
      <c r="I162" s="27"/>
      <c r="J162" s="28"/>
      <c r="K162" s="28"/>
      <c r="L162" s="29">
        <f t="shared" si="14"/>
        <v>0</v>
      </c>
      <c r="M162" s="28"/>
      <c r="N162" s="30">
        <f t="shared" si="15"/>
        <v>0</v>
      </c>
      <c r="O162" s="27"/>
      <c r="P162" s="31" t="str">
        <f t="shared" si="16"/>
        <v/>
      </c>
      <c r="Q162" s="27"/>
      <c r="R162" s="33" t="str">
        <f t="shared" si="17"/>
        <v/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34" t="str">
        <f t="shared" si="18"/>
        <v/>
      </c>
      <c r="AK162" s="35" t="str">
        <f t="shared" si="19"/>
        <v/>
      </c>
      <c r="AL162" s="18" t="str">
        <f t="shared" ca="1" si="20"/>
        <v/>
      </c>
      <c r="AM162" s="18"/>
    </row>
    <row r="163" spans="2:39" ht="25" customHeight="1">
      <c r="B163" s="42">
        <v>158</v>
      </c>
      <c r="C163" s="27"/>
      <c r="D163" s="27"/>
      <c r="E163" s="27"/>
      <c r="F163" s="27"/>
      <c r="G163" s="27"/>
      <c r="H163" s="27"/>
      <c r="I163" s="27"/>
      <c r="J163" s="28"/>
      <c r="K163" s="28"/>
      <c r="L163" s="29">
        <f t="shared" si="14"/>
        <v>0</v>
      </c>
      <c r="M163" s="28"/>
      <c r="N163" s="30">
        <f t="shared" si="15"/>
        <v>0</v>
      </c>
      <c r="O163" s="27"/>
      <c r="P163" s="31" t="str">
        <f t="shared" si="16"/>
        <v/>
      </c>
      <c r="Q163" s="27"/>
      <c r="R163" s="33" t="str">
        <f t="shared" si="17"/>
        <v/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34" t="str">
        <f t="shared" si="18"/>
        <v/>
      </c>
      <c r="AK163" s="35" t="str">
        <f t="shared" si="19"/>
        <v/>
      </c>
      <c r="AL163" s="18" t="str">
        <f t="shared" ca="1" si="20"/>
        <v/>
      </c>
      <c r="AM163" s="18"/>
    </row>
    <row r="164" spans="2:39" ht="25" customHeight="1">
      <c r="B164" s="42">
        <v>159</v>
      </c>
      <c r="C164" s="27"/>
      <c r="D164" s="27"/>
      <c r="E164" s="27"/>
      <c r="F164" s="27"/>
      <c r="G164" s="27"/>
      <c r="H164" s="27"/>
      <c r="I164" s="27"/>
      <c r="J164" s="28"/>
      <c r="K164" s="28"/>
      <c r="L164" s="29">
        <f t="shared" si="14"/>
        <v>0</v>
      </c>
      <c r="M164" s="28"/>
      <c r="N164" s="30">
        <f t="shared" si="15"/>
        <v>0</v>
      </c>
      <c r="O164" s="27"/>
      <c r="P164" s="31" t="str">
        <f t="shared" si="16"/>
        <v/>
      </c>
      <c r="Q164" s="27"/>
      <c r="R164" s="33" t="str">
        <f t="shared" si="17"/>
        <v/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34" t="str">
        <f t="shared" si="18"/>
        <v/>
      </c>
      <c r="AK164" s="35" t="str">
        <f t="shared" si="19"/>
        <v/>
      </c>
      <c r="AL164" s="18" t="str">
        <f t="shared" ca="1" si="20"/>
        <v/>
      </c>
      <c r="AM164" s="18"/>
    </row>
    <row r="165" spans="2:39" ht="25" customHeight="1">
      <c r="B165" s="42">
        <v>160</v>
      </c>
      <c r="C165" s="27"/>
      <c r="D165" s="27"/>
      <c r="E165" s="27"/>
      <c r="F165" s="27"/>
      <c r="G165" s="27"/>
      <c r="H165" s="27"/>
      <c r="I165" s="27"/>
      <c r="J165" s="28"/>
      <c r="K165" s="28"/>
      <c r="L165" s="29">
        <f t="shared" si="14"/>
        <v>0</v>
      </c>
      <c r="M165" s="28"/>
      <c r="N165" s="30">
        <f t="shared" si="15"/>
        <v>0</v>
      </c>
      <c r="O165" s="27"/>
      <c r="P165" s="31" t="str">
        <f t="shared" si="16"/>
        <v/>
      </c>
      <c r="Q165" s="27"/>
      <c r="R165" s="33" t="str">
        <f t="shared" si="17"/>
        <v/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34" t="str">
        <f t="shared" si="18"/>
        <v/>
      </c>
      <c r="AK165" s="35" t="str">
        <f t="shared" si="19"/>
        <v/>
      </c>
      <c r="AL165" s="18" t="str">
        <f t="shared" ca="1" si="20"/>
        <v/>
      </c>
      <c r="AM165" s="18"/>
    </row>
    <row r="166" spans="2:39" ht="25" customHeight="1">
      <c r="B166" s="42">
        <v>161</v>
      </c>
      <c r="C166" s="27"/>
      <c r="D166" s="27"/>
      <c r="E166" s="27"/>
      <c r="F166" s="27"/>
      <c r="G166" s="27"/>
      <c r="H166" s="27"/>
      <c r="I166" s="27"/>
      <c r="J166" s="28"/>
      <c r="K166" s="28"/>
      <c r="L166" s="29">
        <f t="shared" si="14"/>
        <v>0</v>
      </c>
      <c r="M166" s="28"/>
      <c r="N166" s="30">
        <f t="shared" si="15"/>
        <v>0</v>
      </c>
      <c r="O166" s="27"/>
      <c r="P166" s="31" t="str">
        <f t="shared" si="16"/>
        <v/>
      </c>
      <c r="Q166" s="27"/>
      <c r="R166" s="33" t="str">
        <f t="shared" si="17"/>
        <v/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34" t="str">
        <f t="shared" si="18"/>
        <v/>
      </c>
      <c r="AK166" s="35" t="str">
        <f t="shared" si="19"/>
        <v/>
      </c>
      <c r="AL166" s="18" t="str">
        <f t="shared" ca="1" si="20"/>
        <v/>
      </c>
      <c r="AM166" s="18"/>
    </row>
    <row r="167" spans="2:39" ht="25" customHeight="1">
      <c r="B167" s="42">
        <v>162</v>
      </c>
      <c r="C167" s="27"/>
      <c r="D167" s="27"/>
      <c r="E167" s="27"/>
      <c r="F167" s="27"/>
      <c r="G167" s="27"/>
      <c r="H167" s="27"/>
      <c r="I167" s="27"/>
      <c r="J167" s="28"/>
      <c r="K167" s="28"/>
      <c r="L167" s="29">
        <f t="shared" si="14"/>
        <v>0</v>
      </c>
      <c r="M167" s="28"/>
      <c r="N167" s="30">
        <f t="shared" si="15"/>
        <v>0</v>
      </c>
      <c r="O167" s="27"/>
      <c r="P167" s="31" t="str">
        <f t="shared" si="16"/>
        <v/>
      </c>
      <c r="Q167" s="27"/>
      <c r="R167" s="33" t="str">
        <f t="shared" si="17"/>
        <v/>
      </c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34" t="str">
        <f t="shared" si="18"/>
        <v/>
      </c>
      <c r="AK167" s="35" t="str">
        <f t="shared" si="19"/>
        <v/>
      </c>
      <c r="AL167" s="18" t="str">
        <f t="shared" ca="1" si="20"/>
        <v/>
      </c>
      <c r="AM167" s="18"/>
    </row>
    <row r="168" spans="2:39" ht="25" customHeight="1">
      <c r="B168" s="42">
        <v>163</v>
      </c>
      <c r="C168" s="27"/>
      <c r="D168" s="27"/>
      <c r="E168" s="27"/>
      <c r="F168" s="27"/>
      <c r="G168" s="27"/>
      <c r="H168" s="27"/>
      <c r="I168" s="27"/>
      <c r="J168" s="28"/>
      <c r="K168" s="28"/>
      <c r="L168" s="29">
        <f t="shared" si="14"/>
        <v>0</v>
      </c>
      <c r="M168" s="28"/>
      <c r="N168" s="30">
        <f t="shared" si="15"/>
        <v>0</v>
      </c>
      <c r="O168" s="27"/>
      <c r="P168" s="31" t="str">
        <f t="shared" si="16"/>
        <v/>
      </c>
      <c r="Q168" s="27"/>
      <c r="R168" s="33" t="str">
        <f t="shared" si="17"/>
        <v/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34" t="str">
        <f t="shared" si="18"/>
        <v/>
      </c>
      <c r="AK168" s="35" t="str">
        <f t="shared" si="19"/>
        <v/>
      </c>
      <c r="AL168" s="18" t="str">
        <f t="shared" ca="1" si="20"/>
        <v/>
      </c>
      <c r="AM168" s="18"/>
    </row>
    <row r="169" spans="2:39" ht="25" customHeight="1">
      <c r="B169" s="42">
        <v>164</v>
      </c>
      <c r="C169" s="27"/>
      <c r="D169" s="27"/>
      <c r="E169" s="27"/>
      <c r="F169" s="27"/>
      <c r="G169" s="27"/>
      <c r="H169" s="27"/>
      <c r="I169" s="27"/>
      <c r="J169" s="28"/>
      <c r="K169" s="28"/>
      <c r="L169" s="29">
        <f t="shared" si="14"/>
        <v>0</v>
      </c>
      <c r="M169" s="28"/>
      <c r="N169" s="30">
        <f t="shared" si="15"/>
        <v>0</v>
      </c>
      <c r="O169" s="27"/>
      <c r="P169" s="31" t="str">
        <f t="shared" si="16"/>
        <v/>
      </c>
      <c r="Q169" s="27"/>
      <c r="R169" s="33" t="str">
        <f t="shared" si="17"/>
        <v/>
      </c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34" t="str">
        <f t="shared" si="18"/>
        <v/>
      </c>
      <c r="AK169" s="35" t="str">
        <f t="shared" si="19"/>
        <v/>
      </c>
      <c r="AL169" s="18" t="str">
        <f t="shared" ca="1" si="20"/>
        <v/>
      </c>
      <c r="AM169" s="18"/>
    </row>
    <row r="170" spans="2:39" ht="25" customHeight="1">
      <c r="B170" s="42">
        <v>165</v>
      </c>
      <c r="C170" s="27"/>
      <c r="D170" s="27"/>
      <c r="E170" s="27"/>
      <c r="F170" s="27"/>
      <c r="G170" s="27"/>
      <c r="H170" s="27"/>
      <c r="I170" s="27"/>
      <c r="J170" s="28"/>
      <c r="K170" s="28"/>
      <c r="L170" s="29">
        <f t="shared" si="14"/>
        <v>0</v>
      </c>
      <c r="M170" s="28"/>
      <c r="N170" s="30">
        <f t="shared" si="15"/>
        <v>0</v>
      </c>
      <c r="O170" s="27"/>
      <c r="P170" s="31" t="str">
        <f t="shared" si="16"/>
        <v/>
      </c>
      <c r="Q170" s="27"/>
      <c r="R170" s="33" t="str">
        <f t="shared" si="17"/>
        <v/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34" t="str">
        <f t="shared" si="18"/>
        <v/>
      </c>
      <c r="AK170" s="35" t="str">
        <f t="shared" si="19"/>
        <v/>
      </c>
      <c r="AL170" s="18" t="str">
        <f t="shared" ca="1" si="20"/>
        <v/>
      </c>
      <c r="AM170" s="18"/>
    </row>
    <row r="171" spans="2:39" ht="25" customHeight="1">
      <c r="B171" s="42">
        <v>166</v>
      </c>
      <c r="C171" s="27"/>
      <c r="D171" s="27"/>
      <c r="E171" s="27"/>
      <c r="F171" s="27"/>
      <c r="G171" s="27"/>
      <c r="H171" s="27"/>
      <c r="I171" s="27"/>
      <c r="J171" s="28"/>
      <c r="K171" s="28"/>
      <c r="L171" s="29">
        <f t="shared" si="14"/>
        <v>0</v>
      </c>
      <c r="M171" s="28"/>
      <c r="N171" s="30">
        <f t="shared" si="15"/>
        <v>0</v>
      </c>
      <c r="O171" s="27"/>
      <c r="P171" s="31" t="str">
        <f t="shared" si="16"/>
        <v/>
      </c>
      <c r="Q171" s="27"/>
      <c r="R171" s="33" t="str">
        <f t="shared" si="17"/>
        <v/>
      </c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34" t="str">
        <f t="shared" si="18"/>
        <v/>
      </c>
      <c r="AK171" s="35" t="str">
        <f t="shared" si="19"/>
        <v/>
      </c>
      <c r="AL171" s="18" t="str">
        <f t="shared" ca="1" si="20"/>
        <v/>
      </c>
      <c r="AM171" s="18"/>
    </row>
    <row r="172" spans="2:39" ht="25" customHeight="1">
      <c r="B172" s="42">
        <v>167</v>
      </c>
      <c r="C172" s="27"/>
      <c r="D172" s="27"/>
      <c r="E172" s="27"/>
      <c r="F172" s="27"/>
      <c r="G172" s="27"/>
      <c r="H172" s="27"/>
      <c r="I172" s="27"/>
      <c r="J172" s="28"/>
      <c r="K172" s="28"/>
      <c r="L172" s="29">
        <f t="shared" si="14"/>
        <v>0</v>
      </c>
      <c r="M172" s="28"/>
      <c r="N172" s="30">
        <f t="shared" si="15"/>
        <v>0</v>
      </c>
      <c r="O172" s="27"/>
      <c r="P172" s="31" t="str">
        <f t="shared" si="16"/>
        <v/>
      </c>
      <c r="Q172" s="27"/>
      <c r="R172" s="33" t="str">
        <f t="shared" si="17"/>
        <v/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34" t="str">
        <f t="shared" si="18"/>
        <v/>
      </c>
      <c r="AK172" s="35" t="str">
        <f t="shared" si="19"/>
        <v/>
      </c>
      <c r="AL172" s="18" t="str">
        <f t="shared" ca="1" si="20"/>
        <v/>
      </c>
      <c r="AM172" s="18"/>
    </row>
    <row r="173" spans="2:39" ht="25" customHeight="1">
      <c r="B173" s="42">
        <v>168</v>
      </c>
      <c r="C173" s="27"/>
      <c r="D173" s="27"/>
      <c r="E173" s="27"/>
      <c r="F173" s="27"/>
      <c r="G173" s="27"/>
      <c r="H173" s="27"/>
      <c r="I173" s="27"/>
      <c r="J173" s="28"/>
      <c r="K173" s="28"/>
      <c r="L173" s="29">
        <f t="shared" si="14"/>
        <v>0</v>
      </c>
      <c r="M173" s="28"/>
      <c r="N173" s="30">
        <f t="shared" si="15"/>
        <v>0</v>
      </c>
      <c r="O173" s="27"/>
      <c r="P173" s="31" t="str">
        <f t="shared" si="16"/>
        <v/>
      </c>
      <c r="Q173" s="27"/>
      <c r="R173" s="33" t="str">
        <f t="shared" si="17"/>
        <v/>
      </c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34" t="str">
        <f t="shared" si="18"/>
        <v/>
      </c>
      <c r="AK173" s="35" t="str">
        <f t="shared" si="19"/>
        <v/>
      </c>
      <c r="AL173" s="18" t="str">
        <f t="shared" ca="1" si="20"/>
        <v/>
      </c>
      <c r="AM173" s="18"/>
    </row>
    <row r="174" spans="2:39" ht="25" customHeight="1">
      <c r="B174" s="42">
        <v>169</v>
      </c>
      <c r="C174" s="27"/>
      <c r="D174" s="27"/>
      <c r="E174" s="27"/>
      <c r="F174" s="27"/>
      <c r="G174" s="27"/>
      <c r="H174" s="27"/>
      <c r="I174" s="27"/>
      <c r="J174" s="28"/>
      <c r="K174" s="28"/>
      <c r="L174" s="29">
        <f t="shared" si="14"/>
        <v>0</v>
      </c>
      <c r="M174" s="28"/>
      <c r="N174" s="30">
        <f t="shared" si="15"/>
        <v>0</v>
      </c>
      <c r="O174" s="27"/>
      <c r="P174" s="31" t="str">
        <f t="shared" si="16"/>
        <v/>
      </c>
      <c r="Q174" s="27"/>
      <c r="R174" s="33" t="str">
        <f t="shared" si="17"/>
        <v/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34" t="str">
        <f t="shared" si="18"/>
        <v/>
      </c>
      <c r="AK174" s="35" t="str">
        <f t="shared" si="19"/>
        <v/>
      </c>
      <c r="AL174" s="18" t="str">
        <f t="shared" ca="1" si="20"/>
        <v/>
      </c>
      <c r="AM174" s="18"/>
    </row>
    <row r="175" spans="2:39" ht="25" customHeight="1">
      <c r="B175" s="42">
        <v>170</v>
      </c>
      <c r="C175" s="27"/>
      <c r="D175" s="27"/>
      <c r="E175" s="27"/>
      <c r="F175" s="27"/>
      <c r="G175" s="27"/>
      <c r="H175" s="27"/>
      <c r="I175" s="27"/>
      <c r="J175" s="28"/>
      <c r="K175" s="28"/>
      <c r="L175" s="29">
        <f t="shared" si="14"/>
        <v>0</v>
      </c>
      <c r="M175" s="28"/>
      <c r="N175" s="30">
        <f t="shared" si="15"/>
        <v>0</v>
      </c>
      <c r="O175" s="27"/>
      <c r="P175" s="31" t="str">
        <f t="shared" si="16"/>
        <v/>
      </c>
      <c r="Q175" s="27"/>
      <c r="R175" s="33" t="str">
        <f t="shared" si="17"/>
        <v/>
      </c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34" t="str">
        <f t="shared" si="18"/>
        <v/>
      </c>
      <c r="AK175" s="35" t="str">
        <f t="shared" si="19"/>
        <v/>
      </c>
      <c r="AL175" s="18" t="str">
        <f t="shared" ca="1" si="20"/>
        <v/>
      </c>
      <c r="AM175" s="18"/>
    </row>
    <row r="176" spans="2:39" ht="25" customHeight="1">
      <c r="B176" s="42">
        <v>171</v>
      </c>
      <c r="C176" s="27"/>
      <c r="D176" s="27"/>
      <c r="E176" s="27"/>
      <c r="F176" s="27"/>
      <c r="G176" s="27"/>
      <c r="H176" s="27"/>
      <c r="I176" s="27"/>
      <c r="J176" s="28"/>
      <c r="K176" s="28"/>
      <c r="L176" s="29">
        <f t="shared" si="14"/>
        <v>0</v>
      </c>
      <c r="M176" s="28"/>
      <c r="N176" s="30">
        <f t="shared" si="15"/>
        <v>0</v>
      </c>
      <c r="O176" s="27"/>
      <c r="P176" s="31" t="str">
        <f t="shared" si="16"/>
        <v/>
      </c>
      <c r="Q176" s="27"/>
      <c r="R176" s="33" t="str">
        <f t="shared" si="17"/>
        <v/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34" t="str">
        <f t="shared" si="18"/>
        <v/>
      </c>
      <c r="AK176" s="35" t="str">
        <f t="shared" si="19"/>
        <v/>
      </c>
      <c r="AL176" s="18" t="str">
        <f t="shared" ca="1" si="20"/>
        <v/>
      </c>
      <c r="AM176" s="18"/>
    </row>
    <row r="177" spans="2:39" ht="25" customHeight="1">
      <c r="B177" s="42">
        <v>172</v>
      </c>
      <c r="C177" s="27"/>
      <c r="D177" s="27"/>
      <c r="E177" s="27"/>
      <c r="F177" s="27"/>
      <c r="G177" s="27"/>
      <c r="H177" s="27"/>
      <c r="I177" s="27"/>
      <c r="J177" s="28"/>
      <c r="K177" s="28"/>
      <c r="L177" s="29">
        <f t="shared" si="14"/>
        <v>0</v>
      </c>
      <c r="M177" s="28"/>
      <c r="N177" s="30">
        <f t="shared" si="15"/>
        <v>0</v>
      </c>
      <c r="O177" s="27"/>
      <c r="P177" s="31" t="str">
        <f t="shared" si="16"/>
        <v/>
      </c>
      <c r="Q177" s="27"/>
      <c r="R177" s="33" t="str">
        <f t="shared" si="17"/>
        <v/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34" t="str">
        <f t="shared" si="18"/>
        <v/>
      </c>
      <c r="AK177" s="35" t="str">
        <f t="shared" si="19"/>
        <v/>
      </c>
      <c r="AL177" s="18" t="str">
        <f t="shared" ca="1" si="20"/>
        <v/>
      </c>
      <c r="AM177" s="18"/>
    </row>
    <row r="178" spans="2:39" ht="25" customHeight="1">
      <c r="B178" s="42">
        <v>173</v>
      </c>
      <c r="C178" s="27"/>
      <c r="D178" s="27"/>
      <c r="E178" s="27"/>
      <c r="F178" s="27"/>
      <c r="G178" s="27"/>
      <c r="H178" s="27"/>
      <c r="I178" s="27"/>
      <c r="J178" s="28"/>
      <c r="K178" s="28"/>
      <c r="L178" s="29">
        <f t="shared" si="14"/>
        <v>0</v>
      </c>
      <c r="M178" s="28"/>
      <c r="N178" s="30">
        <f t="shared" si="15"/>
        <v>0</v>
      </c>
      <c r="O178" s="27"/>
      <c r="P178" s="31" t="str">
        <f t="shared" si="16"/>
        <v/>
      </c>
      <c r="Q178" s="27"/>
      <c r="R178" s="33" t="str">
        <f t="shared" si="17"/>
        <v/>
      </c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34" t="str">
        <f t="shared" si="18"/>
        <v/>
      </c>
      <c r="AK178" s="35" t="str">
        <f t="shared" si="19"/>
        <v/>
      </c>
      <c r="AL178" s="18" t="str">
        <f t="shared" ca="1" si="20"/>
        <v/>
      </c>
      <c r="AM178" s="18"/>
    </row>
    <row r="179" spans="2:39" ht="25" customHeight="1">
      <c r="B179" s="42">
        <v>174</v>
      </c>
      <c r="C179" s="27"/>
      <c r="D179" s="27"/>
      <c r="E179" s="27"/>
      <c r="F179" s="27"/>
      <c r="G179" s="27"/>
      <c r="H179" s="27"/>
      <c r="I179" s="27"/>
      <c r="J179" s="28"/>
      <c r="K179" s="28"/>
      <c r="L179" s="29">
        <f t="shared" si="14"/>
        <v>0</v>
      </c>
      <c r="M179" s="28"/>
      <c r="N179" s="30">
        <f t="shared" si="15"/>
        <v>0</v>
      </c>
      <c r="O179" s="27"/>
      <c r="P179" s="31" t="str">
        <f t="shared" si="16"/>
        <v/>
      </c>
      <c r="Q179" s="27"/>
      <c r="R179" s="33" t="str">
        <f t="shared" si="17"/>
        <v/>
      </c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34" t="str">
        <f t="shared" si="18"/>
        <v/>
      </c>
      <c r="AK179" s="35" t="str">
        <f t="shared" si="19"/>
        <v/>
      </c>
      <c r="AL179" s="18" t="str">
        <f t="shared" ca="1" si="20"/>
        <v/>
      </c>
      <c r="AM179" s="18"/>
    </row>
    <row r="180" spans="2:39" ht="25" customHeight="1">
      <c r="B180" s="42">
        <v>175</v>
      </c>
      <c r="C180" s="27"/>
      <c r="D180" s="27"/>
      <c r="E180" s="27"/>
      <c r="F180" s="27"/>
      <c r="G180" s="27"/>
      <c r="H180" s="27"/>
      <c r="I180" s="27"/>
      <c r="J180" s="28"/>
      <c r="K180" s="28"/>
      <c r="L180" s="29">
        <f t="shared" si="14"/>
        <v>0</v>
      </c>
      <c r="M180" s="28"/>
      <c r="N180" s="30">
        <f t="shared" si="15"/>
        <v>0</v>
      </c>
      <c r="O180" s="27"/>
      <c r="P180" s="31" t="str">
        <f t="shared" si="16"/>
        <v/>
      </c>
      <c r="Q180" s="27"/>
      <c r="R180" s="33" t="str">
        <f t="shared" si="17"/>
        <v/>
      </c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34" t="str">
        <f t="shared" si="18"/>
        <v/>
      </c>
      <c r="AK180" s="35" t="str">
        <f t="shared" si="19"/>
        <v/>
      </c>
      <c r="AL180" s="18" t="str">
        <f t="shared" ca="1" si="20"/>
        <v/>
      </c>
      <c r="AM180" s="18"/>
    </row>
    <row r="181" spans="2:39" ht="25" customHeight="1">
      <c r="B181" s="42">
        <v>176</v>
      </c>
      <c r="C181" s="27"/>
      <c r="D181" s="27"/>
      <c r="E181" s="27"/>
      <c r="F181" s="27"/>
      <c r="G181" s="27"/>
      <c r="H181" s="27"/>
      <c r="I181" s="27"/>
      <c r="J181" s="28"/>
      <c r="K181" s="28"/>
      <c r="L181" s="29">
        <f t="shared" si="14"/>
        <v>0</v>
      </c>
      <c r="M181" s="28"/>
      <c r="N181" s="30">
        <f t="shared" si="15"/>
        <v>0</v>
      </c>
      <c r="O181" s="27"/>
      <c r="P181" s="31" t="str">
        <f t="shared" si="16"/>
        <v/>
      </c>
      <c r="Q181" s="27"/>
      <c r="R181" s="33" t="str">
        <f t="shared" si="17"/>
        <v/>
      </c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34" t="str">
        <f t="shared" si="18"/>
        <v/>
      </c>
      <c r="AK181" s="35" t="str">
        <f t="shared" si="19"/>
        <v/>
      </c>
      <c r="AL181" s="18" t="str">
        <f t="shared" ca="1" si="20"/>
        <v/>
      </c>
      <c r="AM181" s="18"/>
    </row>
    <row r="182" spans="2:39" ht="25" customHeight="1">
      <c r="B182" s="42">
        <v>177</v>
      </c>
      <c r="C182" s="27"/>
      <c r="D182" s="27"/>
      <c r="E182" s="27"/>
      <c r="F182" s="27"/>
      <c r="G182" s="27"/>
      <c r="H182" s="27"/>
      <c r="I182" s="27"/>
      <c r="J182" s="28"/>
      <c r="K182" s="28"/>
      <c r="L182" s="29">
        <f t="shared" si="14"/>
        <v>0</v>
      </c>
      <c r="M182" s="28"/>
      <c r="N182" s="30">
        <f t="shared" si="15"/>
        <v>0</v>
      </c>
      <c r="O182" s="27"/>
      <c r="P182" s="31" t="str">
        <f t="shared" si="16"/>
        <v/>
      </c>
      <c r="Q182" s="27"/>
      <c r="R182" s="33" t="str">
        <f t="shared" si="17"/>
        <v/>
      </c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34" t="str">
        <f t="shared" si="18"/>
        <v/>
      </c>
      <c r="AK182" s="35" t="str">
        <f t="shared" si="19"/>
        <v/>
      </c>
      <c r="AL182" s="18" t="str">
        <f t="shared" ca="1" si="20"/>
        <v/>
      </c>
      <c r="AM182" s="18"/>
    </row>
    <row r="183" spans="2:39" ht="25" customHeight="1">
      <c r="B183" s="42">
        <v>178</v>
      </c>
      <c r="C183" s="27"/>
      <c r="D183" s="27"/>
      <c r="E183" s="27"/>
      <c r="F183" s="27"/>
      <c r="G183" s="27"/>
      <c r="H183" s="27"/>
      <c r="I183" s="27"/>
      <c r="J183" s="28"/>
      <c r="K183" s="28"/>
      <c r="L183" s="29">
        <f t="shared" si="14"/>
        <v>0</v>
      </c>
      <c r="M183" s="28"/>
      <c r="N183" s="30">
        <f t="shared" si="15"/>
        <v>0</v>
      </c>
      <c r="O183" s="27"/>
      <c r="P183" s="31" t="str">
        <f t="shared" si="16"/>
        <v/>
      </c>
      <c r="Q183" s="27"/>
      <c r="R183" s="33" t="str">
        <f t="shared" si="17"/>
        <v/>
      </c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34" t="str">
        <f t="shared" si="18"/>
        <v/>
      </c>
      <c r="AK183" s="35" t="str">
        <f t="shared" si="19"/>
        <v/>
      </c>
      <c r="AL183" s="18" t="str">
        <f t="shared" ca="1" si="20"/>
        <v/>
      </c>
      <c r="AM183" s="18"/>
    </row>
    <row r="184" spans="2:39" ht="25" customHeight="1">
      <c r="B184" s="42">
        <v>179</v>
      </c>
      <c r="C184" s="27"/>
      <c r="D184" s="27"/>
      <c r="E184" s="27"/>
      <c r="F184" s="27"/>
      <c r="G184" s="27"/>
      <c r="H184" s="27"/>
      <c r="I184" s="27"/>
      <c r="J184" s="28"/>
      <c r="K184" s="28"/>
      <c r="L184" s="29">
        <f t="shared" si="14"/>
        <v>0</v>
      </c>
      <c r="M184" s="28"/>
      <c r="N184" s="30">
        <f t="shared" si="15"/>
        <v>0</v>
      </c>
      <c r="O184" s="27"/>
      <c r="P184" s="31" t="str">
        <f t="shared" si="16"/>
        <v/>
      </c>
      <c r="Q184" s="27"/>
      <c r="R184" s="33" t="str">
        <f t="shared" si="17"/>
        <v/>
      </c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34" t="str">
        <f t="shared" si="18"/>
        <v/>
      </c>
      <c r="AK184" s="35" t="str">
        <f t="shared" si="19"/>
        <v/>
      </c>
      <c r="AL184" s="18" t="str">
        <f t="shared" ca="1" si="20"/>
        <v/>
      </c>
      <c r="AM184" s="18"/>
    </row>
    <row r="185" spans="2:39" ht="25" customHeight="1">
      <c r="B185" s="42">
        <v>180</v>
      </c>
      <c r="C185" s="27"/>
      <c r="D185" s="27"/>
      <c r="E185" s="27"/>
      <c r="F185" s="27"/>
      <c r="G185" s="27"/>
      <c r="H185" s="27"/>
      <c r="I185" s="27"/>
      <c r="J185" s="28"/>
      <c r="K185" s="28"/>
      <c r="L185" s="29">
        <f t="shared" si="14"/>
        <v>0</v>
      </c>
      <c r="M185" s="28"/>
      <c r="N185" s="30">
        <f t="shared" si="15"/>
        <v>0</v>
      </c>
      <c r="O185" s="27"/>
      <c r="P185" s="31" t="str">
        <f t="shared" si="16"/>
        <v/>
      </c>
      <c r="Q185" s="27"/>
      <c r="R185" s="33" t="str">
        <f t="shared" si="17"/>
        <v/>
      </c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34" t="str">
        <f t="shared" si="18"/>
        <v/>
      </c>
      <c r="AK185" s="35" t="str">
        <f t="shared" si="19"/>
        <v/>
      </c>
      <c r="AL185" s="18" t="str">
        <f t="shared" ca="1" si="20"/>
        <v/>
      </c>
      <c r="AM185" s="18"/>
    </row>
    <row r="186" spans="2:39" ht="25" customHeight="1">
      <c r="B186" s="42">
        <v>181</v>
      </c>
      <c r="C186" s="27"/>
      <c r="D186" s="27"/>
      <c r="E186" s="27"/>
      <c r="F186" s="27"/>
      <c r="G186" s="27"/>
      <c r="H186" s="27"/>
      <c r="I186" s="27"/>
      <c r="J186" s="28"/>
      <c r="K186" s="28"/>
      <c r="L186" s="29">
        <f t="shared" si="14"/>
        <v>0</v>
      </c>
      <c r="M186" s="28"/>
      <c r="N186" s="30">
        <f t="shared" si="15"/>
        <v>0</v>
      </c>
      <c r="O186" s="27"/>
      <c r="P186" s="31" t="str">
        <f t="shared" si="16"/>
        <v/>
      </c>
      <c r="Q186" s="27"/>
      <c r="R186" s="33" t="str">
        <f t="shared" si="17"/>
        <v/>
      </c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34" t="str">
        <f t="shared" si="18"/>
        <v/>
      </c>
      <c r="AK186" s="35" t="str">
        <f t="shared" si="19"/>
        <v/>
      </c>
      <c r="AL186" s="18" t="str">
        <f t="shared" ca="1" si="20"/>
        <v/>
      </c>
      <c r="AM186" s="18"/>
    </row>
    <row r="187" spans="2:39" ht="25" customHeight="1">
      <c r="B187" s="42">
        <v>182</v>
      </c>
      <c r="C187" s="27"/>
      <c r="D187" s="27"/>
      <c r="E187" s="27"/>
      <c r="F187" s="27"/>
      <c r="G187" s="27"/>
      <c r="H187" s="27"/>
      <c r="I187" s="27"/>
      <c r="J187" s="28"/>
      <c r="K187" s="28"/>
      <c r="L187" s="29">
        <f t="shared" si="14"/>
        <v>0</v>
      </c>
      <c r="M187" s="28"/>
      <c r="N187" s="30">
        <f t="shared" si="15"/>
        <v>0</v>
      </c>
      <c r="O187" s="27"/>
      <c r="P187" s="31" t="str">
        <f t="shared" si="16"/>
        <v/>
      </c>
      <c r="Q187" s="27"/>
      <c r="R187" s="33" t="str">
        <f t="shared" si="17"/>
        <v/>
      </c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34" t="str">
        <f t="shared" si="18"/>
        <v/>
      </c>
      <c r="AK187" s="35" t="str">
        <f t="shared" si="19"/>
        <v/>
      </c>
      <c r="AL187" s="18" t="str">
        <f t="shared" ca="1" si="20"/>
        <v/>
      </c>
      <c r="AM187" s="18"/>
    </row>
    <row r="188" spans="2:39" ht="25" customHeight="1">
      <c r="B188" s="42">
        <v>183</v>
      </c>
      <c r="C188" s="27"/>
      <c r="D188" s="27"/>
      <c r="E188" s="27"/>
      <c r="F188" s="27"/>
      <c r="G188" s="27"/>
      <c r="H188" s="27"/>
      <c r="I188" s="27"/>
      <c r="J188" s="28"/>
      <c r="K188" s="28"/>
      <c r="L188" s="29">
        <f t="shared" si="14"/>
        <v>0</v>
      </c>
      <c r="M188" s="28"/>
      <c r="N188" s="30">
        <f t="shared" si="15"/>
        <v>0</v>
      </c>
      <c r="O188" s="27"/>
      <c r="P188" s="31" t="str">
        <f t="shared" si="16"/>
        <v/>
      </c>
      <c r="Q188" s="27"/>
      <c r="R188" s="33" t="str">
        <f t="shared" si="17"/>
        <v/>
      </c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34" t="str">
        <f t="shared" si="18"/>
        <v/>
      </c>
      <c r="AK188" s="35" t="str">
        <f t="shared" si="19"/>
        <v/>
      </c>
      <c r="AL188" s="18" t="str">
        <f t="shared" ca="1" si="20"/>
        <v/>
      </c>
      <c r="AM188" s="18"/>
    </row>
    <row r="189" spans="2:39" ht="25" customHeight="1">
      <c r="B189" s="42">
        <v>184</v>
      </c>
      <c r="C189" s="27"/>
      <c r="D189" s="27"/>
      <c r="E189" s="27"/>
      <c r="F189" s="27"/>
      <c r="G189" s="27"/>
      <c r="H189" s="27"/>
      <c r="I189" s="27"/>
      <c r="J189" s="28"/>
      <c r="K189" s="28"/>
      <c r="L189" s="29">
        <f t="shared" si="14"/>
        <v>0</v>
      </c>
      <c r="M189" s="28"/>
      <c r="N189" s="30">
        <f t="shared" si="15"/>
        <v>0</v>
      </c>
      <c r="O189" s="27"/>
      <c r="P189" s="31" t="str">
        <f t="shared" si="16"/>
        <v/>
      </c>
      <c r="Q189" s="27"/>
      <c r="R189" s="33" t="str">
        <f t="shared" si="17"/>
        <v/>
      </c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34" t="str">
        <f t="shared" si="18"/>
        <v/>
      </c>
      <c r="AK189" s="35" t="str">
        <f t="shared" si="19"/>
        <v/>
      </c>
      <c r="AL189" s="18" t="str">
        <f t="shared" ca="1" si="20"/>
        <v/>
      </c>
      <c r="AM189" s="18"/>
    </row>
    <row r="190" spans="2:39" ht="25" customHeight="1">
      <c r="B190" s="42">
        <v>185</v>
      </c>
      <c r="C190" s="27"/>
      <c r="D190" s="27"/>
      <c r="E190" s="27"/>
      <c r="F190" s="27"/>
      <c r="G190" s="27"/>
      <c r="H190" s="27"/>
      <c r="I190" s="27"/>
      <c r="J190" s="28"/>
      <c r="K190" s="28"/>
      <c r="L190" s="29">
        <f t="shared" si="14"/>
        <v>0</v>
      </c>
      <c r="M190" s="28"/>
      <c r="N190" s="30">
        <f t="shared" si="15"/>
        <v>0</v>
      </c>
      <c r="O190" s="27"/>
      <c r="P190" s="31" t="str">
        <f t="shared" si="16"/>
        <v/>
      </c>
      <c r="Q190" s="27"/>
      <c r="R190" s="33" t="str">
        <f t="shared" si="17"/>
        <v/>
      </c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34" t="str">
        <f t="shared" si="18"/>
        <v/>
      </c>
      <c r="AK190" s="35" t="str">
        <f t="shared" si="19"/>
        <v/>
      </c>
      <c r="AL190" s="18" t="str">
        <f t="shared" ca="1" si="20"/>
        <v/>
      </c>
      <c r="AM190" s="18"/>
    </row>
    <row r="191" spans="2:39" ht="25" customHeight="1">
      <c r="B191" s="42">
        <v>186</v>
      </c>
      <c r="C191" s="27"/>
      <c r="D191" s="27"/>
      <c r="E191" s="27"/>
      <c r="F191" s="27"/>
      <c r="G191" s="27"/>
      <c r="H191" s="27"/>
      <c r="I191" s="27"/>
      <c r="J191" s="28"/>
      <c r="K191" s="28"/>
      <c r="L191" s="29">
        <f t="shared" si="14"/>
        <v>0</v>
      </c>
      <c r="M191" s="28"/>
      <c r="N191" s="30">
        <f t="shared" si="15"/>
        <v>0</v>
      </c>
      <c r="O191" s="27"/>
      <c r="P191" s="31" t="str">
        <f t="shared" si="16"/>
        <v/>
      </c>
      <c r="Q191" s="27"/>
      <c r="R191" s="33" t="str">
        <f t="shared" si="17"/>
        <v/>
      </c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34" t="str">
        <f t="shared" si="18"/>
        <v/>
      </c>
      <c r="AK191" s="35" t="str">
        <f t="shared" si="19"/>
        <v/>
      </c>
      <c r="AL191" s="18" t="str">
        <f t="shared" ca="1" si="20"/>
        <v/>
      </c>
      <c r="AM191" s="18"/>
    </row>
    <row r="192" spans="2:39" ht="25" customHeight="1">
      <c r="B192" s="42">
        <v>187</v>
      </c>
      <c r="C192" s="27"/>
      <c r="D192" s="27"/>
      <c r="E192" s="27"/>
      <c r="F192" s="27"/>
      <c r="G192" s="27"/>
      <c r="H192" s="27"/>
      <c r="I192" s="27"/>
      <c r="J192" s="28"/>
      <c r="K192" s="28"/>
      <c r="L192" s="29">
        <f t="shared" si="14"/>
        <v>0</v>
      </c>
      <c r="M192" s="28"/>
      <c r="N192" s="30">
        <f t="shared" si="15"/>
        <v>0</v>
      </c>
      <c r="O192" s="27"/>
      <c r="P192" s="31" t="str">
        <f t="shared" si="16"/>
        <v/>
      </c>
      <c r="Q192" s="27"/>
      <c r="R192" s="33" t="str">
        <f t="shared" si="17"/>
        <v/>
      </c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34" t="str">
        <f t="shared" si="18"/>
        <v/>
      </c>
      <c r="AK192" s="35" t="str">
        <f t="shared" si="19"/>
        <v/>
      </c>
      <c r="AL192" s="18" t="str">
        <f t="shared" ca="1" si="20"/>
        <v/>
      </c>
      <c r="AM192" s="18"/>
    </row>
    <row r="193" spans="2:39" ht="25" customHeight="1">
      <c r="B193" s="42">
        <v>188</v>
      </c>
      <c r="C193" s="27"/>
      <c r="D193" s="27"/>
      <c r="E193" s="27"/>
      <c r="F193" s="27"/>
      <c r="G193" s="27"/>
      <c r="H193" s="27"/>
      <c r="I193" s="27"/>
      <c r="J193" s="28"/>
      <c r="K193" s="28"/>
      <c r="L193" s="29">
        <f t="shared" si="14"/>
        <v>0</v>
      </c>
      <c r="M193" s="28"/>
      <c r="N193" s="30">
        <f t="shared" si="15"/>
        <v>0</v>
      </c>
      <c r="O193" s="27"/>
      <c r="P193" s="31" t="str">
        <f t="shared" si="16"/>
        <v/>
      </c>
      <c r="Q193" s="27"/>
      <c r="R193" s="33" t="str">
        <f t="shared" si="17"/>
        <v/>
      </c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34" t="str">
        <f t="shared" si="18"/>
        <v/>
      </c>
      <c r="AK193" s="35" t="str">
        <f t="shared" si="19"/>
        <v/>
      </c>
      <c r="AL193" s="18" t="str">
        <f t="shared" ca="1" si="20"/>
        <v/>
      </c>
      <c r="AM193" s="18"/>
    </row>
    <row r="194" spans="2:39" ht="25" customHeight="1">
      <c r="B194" s="42">
        <v>189</v>
      </c>
      <c r="C194" s="27"/>
      <c r="D194" s="27"/>
      <c r="E194" s="27"/>
      <c r="F194" s="27"/>
      <c r="G194" s="27"/>
      <c r="H194" s="27"/>
      <c r="I194" s="27"/>
      <c r="J194" s="28"/>
      <c r="K194" s="28"/>
      <c r="L194" s="29">
        <f t="shared" si="14"/>
        <v>0</v>
      </c>
      <c r="M194" s="28"/>
      <c r="N194" s="30">
        <f t="shared" si="15"/>
        <v>0</v>
      </c>
      <c r="O194" s="27"/>
      <c r="P194" s="31" t="str">
        <f t="shared" si="16"/>
        <v/>
      </c>
      <c r="Q194" s="27"/>
      <c r="R194" s="33" t="str">
        <f t="shared" si="17"/>
        <v/>
      </c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34" t="str">
        <f t="shared" si="18"/>
        <v/>
      </c>
      <c r="AK194" s="35" t="str">
        <f t="shared" si="19"/>
        <v/>
      </c>
      <c r="AL194" s="18" t="str">
        <f t="shared" ca="1" si="20"/>
        <v/>
      </c>
      <c r="AM194" s="18"/>
    </row>
    <row r="195" spans="2:39" ht="25" customHeight="1">
      <c r="B195" s="42">
        <v>190</v>
      </c>
      <c r="C195" s="27"/>
      <c r="D195" s="27"/>
      <c r="E195" s="27"/>
      <c r="F195" s="27"/>
      <c r="G195" s="27"/>
      <c r="H195" s="27"/>
      <c r="I195" s="27"/>
      <c r="J195" s="28"/>
      <c r="K195" s="28"/>
      <c r="L195" s="29">
        <f t="shared" si="14"/>
        <v>0</v>
      </c>
      <c r="M195" s="28"/>
      <c r="N195" s="30">
        <f t="shared" si="15"/>
        <v>0</v>
      </c>
      <c r="O195" s="27"/>
      <c r="P195" s="31" t="str">
        <f t="shared" si="16"/>
        <v/>
      </c>
      <c r="Q195" s="27"/>
      <c r="R195" s="33" t="str">
        <f t="shared" si="17"/>
        <v/>
      </c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34" t="str">
        <f t="shared" si="18"/>
        <v/>
      </c>
      <c r="AK195" s="35" t="str">
        <f t="shared" si="19"/>
        <v/>
      </c>
      <c r="AL195" s="18" t="str">
        <f t="shared" ca="1" si="20"/>
        <v/>
      </c>
      <c r="AM195" s="18"/>
    </row>
    <row r="196" spans="2:39" ht="25" customHeight="1">
      <c r="B196" s="42">
        <v>191</v>
      </c>
      <c r="C196" s="27"/>
      <c r="D196" s="27"/>
      <c r="E196" s="27"/>
      <c r="F196" s="27"/>
      <c r="G196" s="27"/>
      <c r="H196" s="27"/>
      <c r="I196" s="27"/>
      <c r="J196" s="28"/>
      <c r="K196" s="28"/>
      <c r="L196" s="29">
        <f t="shared" si="14"/>
        <v>0</v>
      </c>
      <c r="M196" s="28"/>
      <c r="N196" s="30">
        <f t="shared" si="15"/>
        <v>0</v>
      </c>
      <c r="O196" s="27"/>
      <c r="P196" s="31" t="str">
        <f t="shared" si="16"/>
        <v/>
      </c>
      <c r="Q196" s="27"/>
      <c r="R196" s="33" t="str">
        <f t="shared" si="17"/>
        <v/>
      </c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34" t="str">
        <f t="shared" si="18"/>
        <v/>
      </c>
      <c r="AK196" s="35" t="str">
        <f t="shared" si="19"/>
        <v/>
      </c>
      <c r="AL196" s="18" t="str">
        <f t="shared" ca="1" si="20"/>
        <v/>
      </c>
      <c r="AM196" s="18"/>
    </row>
    <row r="197" spans="2:39" ht="25" customHeight="1">
      <c r="B197" s="42">
        <v>192</v>
      </c>
      <c r="C197" s="27"/>
      <c r="D197" s="27"/>
      <c r="E197" s="27"/>
      <c r="F197" s="27"/>
      <c r="G197" s="27"/>
      <c r="H197" s="27"/>
      <c r="I197" s="27"/>
      <c r="J197" s="28"/>
      <c r="K197" s="28"/>
      <c r="L197" s="29">
        <f t="shared" si="14"/>
        <v>0</v>
      </c>
      <c r="M197" s="28"/>
      <c r="N197" s="30">
        <f t="shared" si="15"/>
        <v>0</v>
      </c>
      <c r="O197" s="27"/>
      <c r="P197" s="31" t="str">
        <f t="shared" si="16"/>
        <v/>
      </c>
      <c r="Q197" s="27"/>
      <c r="R197" s="33" t="str">
        <f t="shared" si="17"/>
        <v/>
      </c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34" t="str">
        <f t="shared" si="18"/>
        <v/>
      </c>
      <c r="AK197" s="35" t="str">
        <f t="shared" si="19"/>
        <v/>
      </c>
      <c r="AL197" s="18" t="str">
        <f t="shared" ca="1" si="20"/>
        <v/>
      </c>
      <c r="AM197" s="18"/>
    </row>
    <row r="198" spans="2:39" ht="25" customHeight="1">
      <c r="B198" s="42">
        <v>193</v>
      </c>
      <c r="C198" s="27"/>
      <c r="D198" s="27"/>
      <c r="E198" s="27"/>
      <c r="F198" s="27"/>
      <c r="G198" s="27"/>
      <c r="H198" s="27"/>
      <c r="I198" s="27"/>
      <c r="J198" s="28"/>
      <c r="K198" s="28"/>
      <c r="L198" s="29">
        <f t="shared" ref="L198:L261" si="21">K198+J198</f>
        <v>0</v>
      </c>
      <c r="M198" s="28"/>
      <c r="N198" s="30">
        <f t="shared" ref="N198:N261" si="22">L198-M198</f>
        <v>0</v>
      </c>
      <c r="O198" s="27"/>
      <c r="P198" s="31" t="str">
        <f t="shared" ref="P198:P261" si="23">IF(OR(N198=0,N198="",O198=""),"",ROUNDDOWN(N198/O198,0))</f>
        <v/>
      </c>
      <c r="Q198" s="27"/>
      <c r="R198" s="33" t="str">
        <f t="shared" ref="R198:R261" si="24">IF(Q198="","",(+Q198+O198*30))</f>
        <v/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34" t="str">
        <f t="shared" ref="AJ198:AJ261" si="25">IF(SUM(S198:AI198)=0,"",SUM(S198:AI198))</f>
        <v/>
      </c>
      <c r="AK198" s="35" t="str">
        <f t="shared" ref="AK198:AK261" si="26">IF(AJ198="","",N198-AJ198)</f>
        <v/>
      </c>
      <c r="AL198" s="18" t="str">
        <f t="shared" ca="1" si="20"/>
        <v/>
      </c>
      <c r="AM198" s="18"/>
    </row>
    <row r="199" spans="2:39" ht="25" customHeight="1">
      <c r="B199" s="42">
        <v>194</v>
      </c>
      <c r="C199" s="27"/>
      <c r="D199" s="27"/>
      <c r="E199" s="27"/>
      <c r="F199" s="27"/>
      <c r="G199" s="27"/>
      <c r="H199" s="27"/>
      <c r="I199" s="27"/>
      <c r="J199" s="28"/>
      <c r="K199" s="28"/>
      <c r="L199" s="29">
        <f t="shared" si="21"/>
        <v>0</v>
      </c>
      <c r="M199" s="28"/>
      <c r="N199" s="30">
        <f t="shared" si="22"/>
        <v>0</v>
      </c>
      <c r="O199" s="27"/>
      <c r="P199" s="31" t="str">
        <f t="shared" si="23"/>
        <v/>
      </c>
      <c r="Q199" s="27"/>
      <c r="R199" s="33" t="str">
        <f t="shared" si="24"/>
        <v/>
      </c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34" t="str">
        <f t="shared" si="25"/>
        <v/>
      </c>
      <c r="AK199" s="35" t="str">
        <f t="shared" si="26"/>
        <v/>
      </c>
      <c r="AL199" s="18" t="str">
        <f t="shared" ref="AL199:AL262" ca="1" si="27">IF(AND(DAY(Q199)-DAY(TODAY())&lt;=3,DAY(Q199)&gt;DAY(TODAY()),AK199&gt;0,TODAY()-AM199&gt;27),"تنبيه","")</f>
        <v/>
      </c>
      <c r="AM199" s="18"/>
    </row>
    <row r="200" spans="2:39" ht="25" customHeight="1">
      <c r="B200" s="42">
        <v>195</v>
      </c>
      <c r="C200" s="27"/>
      <c r="D200" s="27"/>
      <c r="E200" s="27"/>
      <c r="F200" s="27"/>
      <c r="G200" s="27"/>
      <c r="H200" s="27"/>
      <c r="I200" s="27"/>
      <c r="J200" s="28"/>
      <c r="K200" s="28"/>
      <c r="L200" s="29">
        <f t="shared" si="21"/>
        <v>0</v>
      </c>
      <c r="M200" s="28"/>
      <c r="N200" s="30">
        <f t="shared" si="22"/>
        <v>0</v>
      </c>
      <c r="O200" s="27"/>
      <c r="P200" s="31" t="str">
        <f t="shared" si="23"/>
        <v/>
      </c>
      <c r="Q200" s="27"/>
      <c r="R200" s="33" t="str">
        <f t="shared" si="24"/>
        <v/>
      </c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34" t="str">
        <f t="shared" si="25"/>
        <v/>
      </c>
      <c r="AK200" s="35" t="str">
        <f t="shared" si="26"/>
        <v/>
      </c>
      <c r="AL200" s="18" t="str">
        <f t="shared" ca="1" si="27"/>
        <v/>
      </c>
      <c r="AM200" s="18"/>
    </row>
    <row r="201" spans="2:39" ht="25" customHeight="1">
      <c r="B201" s="42">
        <v>196</v>
      </c>
      <c r="C201" s="27"/>
      <c r="D201" s="27"/>
      <c r="E201" s="27"/>
      <c r="F201" s="27"/>
      <c r="G201" s="27"/>
      <c r="H201" s="27"/>
      <c r="I201" s="27"/>
      <c r="J201" s="28"/>
      <c r="K201" s="28"/>
      <c r="L201" s="29">
        <f t="shared" si="21"/>
        <v>0</v>
      </c>
      <c r="M201" s="28"/>
      <c r="N201" s="30">
        <f t="shared" si="22"/>
        <v>0</v>
      </c>
      <c r="O201" s="27"/>
      <c r="P201" s="31" t="str">
        <f t="shared" si="23"/>
        <v/>
      </c>
      <c r="Q201" s="27"/>
      <c r="R201" s="33" t="str">
        <f t="shared" si="24"/>
        <v/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34" t="str">
        <f t="shared" si="25"/>
        <v/>
      </c>
      <c r="AK201" s="35" t="str">
        <f t="shared" si="26"/>
        <v/>
      </c>
      <c r="AL201" s="18" t="str">
        <f t="shared" ca="1" si="27"/>
        <v/>
      </c>
      <c r="AM201" s="18"/>
    </row>
    <row r="202" spans="2:39" ht="25" customHeight="1">
      <c r="B202" s="42">
        <v>197</v>
      </c>
      <c r="C202" s="27"/>
      <c r="D202" s="27"/>
      <c r="E202" s="27"/>
      <c r="F202" s="27"/>
      <c r="G202" s="27"/>
      <c r="H202" s="27"/>
      <c r="I202" s="27"/>
      <c r="J202" s="28"/>
      <c r="K202" s="28"/>
      <c r="L202" s="29">
        <f t="shared" si="21"/>
        <v>0</v>
      </c>
      <c r="M202" s="28"/>
      <c r="N202" s="30">
        <f t="shared" si="22"/>
        <v>0</v>
      </c>
      <c r="O202" s="27"/>
      <c r="P202" s="31" t="str">
        <f t="shared" si="23"/>
        <v/>
      </c>
      <c r="Q202" s="27"/>
      <c r="R202" s="33" t="str">
        <f t="shared" si="24"/>
        <v/>
      </c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34" t="str">
        <f t="shared" si="25"/>
        <v/>
      </c>
      <c r="AK202" s="35" t="str">
        <f t="shared" si="26"/>
        <v/>
      </c>
      <c r="AL202" s="18" t="str">
        <f t="shared" ca="1" si="27"/>
        <v/>
      </c>
      <c r="AM202" s="18"/>
    </row>
    <row r="203" spans="2:39" ht="25" customHeight="1">
      <c r="B203" s="42">
        <v>198</v>
      </c>
      <c r="C203" s="27"/>
      <c r="D203" s="27"/>
      <c r="E203" s="27"/>
      <c r="F203" s="27"/>
      <c r="G203" s="27"/>
      <c r="H203" s="27"/>
      <c r="I203" s="27"/>
      <c r="J203" s="28"/>
      <c r="K203" s="28"/>
      <c r="L203" s="29">
        <f t="shared" si="21"/>
        <v>0</v>
      </c>
      <c r="M203" s="28"/>
      <c r="N203" s="30">
        <f t="shared" si="22"/>
        <v>0</v>
      </c>
      <c r="O203" s="27"/>
      <c r="P203" s="31" t="str">
        <f t="shared" si="23"/>
        <v/>
      </c>
      <c r="Q203" s="27"/>
      <c r="R203" s="33" t="str">
        <f t="shared" si="24"/>
        <v/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34" t="str">
        <f t="shared" si="25"/>
        <v/>
      </c>
      <c r="AK203" s="35" t="str">
        <f t="shared" si="26"/>
        <v/>
      </c>
      <c r="AL203" s="18" t="str">
        <f t="shared" ca="1" si="27"/>
        <v/>
      </c>
      <c r="AM203" s="18"/>
    </row>
    <row r="204" spans="2:39" ht="25" customHeight="1">
      <c r="B204" s="42">
        <v>199</v>
      </c>
      <c r="C204" s="27"/>
      <c r="D204" s="27"/>
      <c r="E204" s="27"/>
      <c r="F204" s="27"/>
      <c r="G204" s="27"/>
      <c r="H204" s="27"/>
      <c r="I204" s="27"/>
      <c r="J204" s="28"/>
      <c r="K204" s="28"/>
      <c r="L204" s="29">
        <f t="shared" si="21"/>
        <v>0</v>
      </c>
      <c r="M204" s="28"/>
      <c r="N204" s="30">
        <f t="shared" si="22"/>
        <v>0</v>
      </c>
      <c r="O204" s="27"/>
      <c r="P204" s="31" t="str">
        <f t="shared" si="23"/>
        <v/>
      </c>
      <c r="Q204" s="27"/>
      <c r="R204" s="33" t="str">
        <f t="shared" si="24"/>
        <v/>
      </c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34" t="str">
        <f t="shared" si="25"/>
        <v/>
      </c>
      <c r="AK204" s="35" t="str">
        <f t="shared" si="26"/>
        <v/>
      </c>
      <c r="AL204" s="18" t="str">
        <f t="shared" ca="1" si="27"/>
        <v/>
      </c>
      <c r="AM204" s="18"/>
    </row>
    <row r="205" spans="2:39" ht="25" customHeight="1">
      <c r="B205" s="42">
        <v>200</v>
      </c>
      <c r="C205" s="27"/>
      <c r="D205" s="27"/>
      <c r="E205" s="27"/>
      <c r="F205" s="27"/>
      <c r="G205" s="27"/>
      <c r="H205" s="27"/>
      <c r="I205" s="27"/>
      <c r="J205" s="28"/>
      <c r="K205" s="28"/>
      <c r="L205" s="29">
        <f t="shared" si="21"/>
        <v>0</v>
      </c>
      <c r="M205" s="28"/>
      <c r="N205" s="30">
        <f t="shared" si="22"/>
        <v>0</v>
      </c>
      <c r="O205" s="27"/>
      <c r="P205" s="31" t="str">
        <f t="shared" si="23"/>
        <v/>
      </c>
      <c r="Q205" s="27"/>
      <c r="R205" s="33" t="str">
        <f t="shared" si="24"/>
        <v/>
      </c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34" t="str">
        <f t="shared" si="25"/>
        <v/>
      </c>
      <c r="AK205" s="35" t="str">
        <f t="shared" si="26"/>
        <v/>
      </c>
      <c r="AL205" s="18" t="str">
        <f t="shared" ca="1" si="27"/>
        <v/>
      </c>
      <c r="AM205" s="18"/>
    </row>
    <row r="206" spans="2:39" ht="25" customHeight="1">
      <c r="B206" s="42">
        <v>201</v>
      </c>
      <c r="C206" s="27"/>
      <c r="D206" s="27"/>
      <c r="E206" s="27"/>
      <c r="F206" s="27"/>
      <c r="G206" s="27"/>
      <c r="H206" s="27"/>
      <c r="I206" s="27"/>
      <c r="J206" s="28"/>
      <c r="K206" s="28"/>
      <c r="L206" s="29">
        <f t="shared" si="21"/>
        <v>0</v>
      </c>
      <c r="M206" s="28"/>
      <c r="N206" s="30">
        <f t="shared" si="22"/>
        <v>0</v>
      </c>
      <c r="O206" s="27"/>
      <c r="P206" s="31" t="str">
        <f t="shared" si="23"/>
        <v/>
      </c>
      <c r="Q206" s="27"/>
      <c r="R206" s="33" t="str">
        <f t="shared" si="24"/>
        <v/>
      </c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34" t="str">
        <f t="shared" si="25"/>
        <v/>
      </c>
      <c r="AK206" s="35" t="str">
        <f t="shared" si="26"/>
        <v/>
      </c>
      <c r="AL206" s="18" t="str">
        <f t="shared" ca="1" si="27"/>
        <v/>
      </c>
      <c r="AM206" s="18"/>
    </row>
    <row r="207" spans="2:39" ht="25" customHeight="1">
      <c r="B207" s="42">
        <v>202</v>
      </c>
      <c r="C207" s="27"/>
      <c r="D207" s="27"/>
      <c r="E207" s="27"/>
      <c r="F207" s="27"/>
      <c r="G207" s="27"/>
      <c r="H207" s="27"/>
      <c r="I207" s="27"/>
      <c r="J207" s="28"/>
      <c r="K207" s="28"/>
      <c r="L207" s="29">
        <f t="shared" si="21"/>
        <v>0</v>
      </c>
      <c r="M207" s="28"/>
      <c r="N207" s="30">
        <f t="shared" si="22"/>
        <v>0</v>
      </c>
      <c r="O207" s="27"/>
      <c r="P207" s="31" t="str">
        <f t="shared" si="23"/>
        <v/>
      </c>
      <c r="Q207" s="27"/>
      <c r="R207" s="33" t="str">
        <f t="shared" si="24"/>
        <v/>
      </c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34" t="str">
        <f t="shared" si="25"/>
        <v/>
      </c>
      <c r="AK207" s="35" t="str">
        <f t="shared" si="26"/>
        <v/>
      </c>
      <c r="AL207" s="18" t="str">
        <f t="shared" ca="1" si="27"/>
        <v/>
      </c>
      <c r="AM207" s="18"/>
    </row>
    <row r="208" spans="2:39" ht="25" customHeight="1">
      <c r="B208" s="42">
        <v>203</v>
      </c>
      <c r="C208" s="27"/>
      <c r="D208" s="27"/>
      <c r="E208" s="27"/>
      <c r="F208" s="27"/>
      <c r="G208" s="27"/>
      <c r="H208" s="27"/>
      <c r="I208" s="27"/>
      <c r="J208" s="28"/>
      <c r="K208" s="28"/>
      <c r="L208" s="29">
        <f t="shared" si="21"/>
        <v>0</v>
      </c>
      <c r="M208" s="28"/>
      <c r="N208" s="30">
        <f t="shared" si="22"/>
        <v>0</v>
      </c>
      <c r="O208" s="27"/>
      <c r="P208" s="31" t="str">
        <f t="shared" si="23"/>
        <v/>
      </c>
      <c r="Q208" s="27"/>
      <c r="R208" s="33" t="str">
        <f t="shared" si="24"/>
        <v/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34" t="str">
        <f t="shared" si="25"/>
        <v/>
      </c>
      <c r="AK208" s="35" t="str">
        <f t="shared" si="26"/>
        <v/>
      </c>
      <c r="AL208" s="18" t="str">
        <f t="shared" ca="1" si="27"/>
        <v/>
      </c>
      <c r="AM208" s="18"/>
    </row>
    <row r="209" spans="2:39" ht="25" customHeight="1">
      <c r="B209" s="42">
        <v>204</v>
      </c>
      <c r="C209" s="27"/>
      <c r="D209" s="27"/>
      <c r="E209" s="27"/>
      <c r="F209" s="27"/>
      <c r="G209" s="27"/>
      <c r="H209" s="27"/>
      <c r="I209" s="27"/>
      <c r="J209" s="28"/>
      <c r="K209" s="28"/>
      <c r="L209" s="29">
        <f t="shared" si="21"/>
        <v>0</v>
      </c>
      <c r="M209" s="28"/>
      <c r="N209" s="30">
        <f t="shared" si="22"/>
        <v>0</v>
      </c>
      <c r="O209" s="27"/>
      <c r="P209" s="31" t="str">
        <f t="shared" si="23"/>
        <v/>
      </c>
      <c r="Q209" s="27"/>
      <c r="R209" s="33" t="str">
        <f t="shared" si="24"/>
        <v/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34" t="str">
        <f t="shared" si="25"/>
        <v/>
      </c>
      <c r="AK209" s="35" t="str">
        <f t="shared" si="26"/>
        <v/>
      </c>
      <c r="AL209" s="18" t="str">
        <f t="shared" ca="1" si="27"/>
        <v/>
      </c>
      <c r="AM209" s="18"/>
    </row>
    <row r="210" spans="2:39" ht="25" customHeight="1">
      <c r="B210" s="42">
        <v>205</v>
      </c>
      <c r="C210" s="27"/>
      <c r="D210" s="27"/>
      <c r="E210" s="27"/>
      <c r="F210" s="27"/>
      <c r="G210" s="27"/>
      <c r="H210" s="27"/>
      <c r="I210" s="27"/>
      <c r="J210" s="28"/>
      <c r="K210" s="28"/>
      <c r="L210" s="29">
        <f t="shared" si="21"/>
        <v>0</v>
      </c>
      <c r="M210" s="28"/>
      <c r="N210" s="30">
        <f t="shared" si="22"/>
        <v>0</v>
      </c>
      <c r="O210" s="27"/>
      <c r="P210" s="31" t="str">
        <f t="shared" si="23"/>
        <v/>
      </c>
      <c r="Q210" s="27"/>
      <c r="R210" s="33" t="str">
        <f t="shared" si="24"/>
        <v/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34" t="str">
        <f t="shared" si="25"/>
        <v/>
      </c>
      <c r="AK210" s="35" t="str">
        <f t="shared" si="26"/>
        <v/>
      </c>
      <c r="AL210" s="18" t="str">
        <f t="shared" ca="1" si="27"/>
        <v/>
      </c>
      <c r="AM210" s="18"/>
    </row>
    <row r="211" spans="2:39" ht="25" customHeight="1">
      <c r="B211" s="42">
        <v>206</v>
      </c>
      <c r="C211" s="27"/>
      <c r="D211" s="27"/>
      <c r="E211" s="27"/>
      <c r="F211" s="27"/>
      <c r="G211" s="27"/>
      <c r="H211" s="27"/>
      <c r="I211" s="27"/>
      <c r="J211" s="28"/>
      <c r="K211" s="28"/>
      <c r="L211" s="29">
        <f t="shared" si="21"/>
        <v>0</v>
      </c>
      <c r="M211" s="28"/>
      <c r="N211" s="30">
        <f t="shared" si="22"/>
        <v>0</v>
      </c>
      <c r="O211" s="27"/>
      <c r="P211" s="31" t="str">
        <f t="shared" si="23"/>
        <v/>
      </c>
      <c r="Q211" s="27"/>
      <c r="R211" s="33" t="str">
        <f t="shared" si="24"/>
        <v/>
      </c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34" t="str">
        <f t="shared" si="25"/>
        <v/>
      </c>
      <c r="AK211" s="35" t="str">
        <f t="shared" si="26"/>
        <v/>
      </c>
      <c r="AL211" s="18" t="str">
        <f t="shared" ca="1" si="27"/>
        <v/>
      </c>
      <c r="AM211" s="18"/>
    </row>
    <row r="212" spans="2:39" ht="25" customHeight="1">
      <c r="B212" s="42">
        <v>207</v>
      </c>
      <c r="C212" s="27"/>
      <c r="D212" s="27"/>
      <c r="E212" s="27"/>
      <c r="F212" s="27"/>
      <c r="G212" s="27"/>
      <c r="H212" s="27"/>
      <c r="I212" s="27"/>
      <c r="J212" s="28"/>
      <c r="K212" s="28"/>
      <c r="L212" s="29">
        <f t="shared" si="21"/>
        <v>0</v>
      </c>
      <c r="M212" s="28"/>
      <c r="N212" s="30">
        <f t="shared" si="22"/>
        <v>0</v>
      </c>
      <c r="O212" s="27"/>
      <c r="P212" s="31" t="str">
        <f t="shared" si="23"/>
        <v/>
      </c>
      <c r="Q212" s="27"/>
      <c r="R212" s="33" t="str">
        <f t="shared" si="24"/>
        <v/>
      </c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34" t="str">
        <f t="shared" si="25"/>
        <v/>
      </c>
      <c r="AK212" s="35" t="str">
        <f t="shared" si="26"/>
        <v/>
      </c>
      <c r="AL212" s="18" t="str">
        <f t="shared" ca="1" si="27"/>
        <v/>
      </c>
      <c r="AM212" s="18"/>
    </row>
    <row r="213" spans="2:39" ht="25" customHeight="1">
      <c r="B213" s="42">
        <v>208</v>
      </c>
      <c r="C213" s="27"/>
      <c r="D213" s="27"/>
      <c r="E213" s="27"/>
      <c r="F213" s="27"/>
      <c r="G213" s="27"/>
      <c r="H213" s="27"/>
      <c r="I213" s="27"/>
      <c r="J213" s="28"/>
      <c r="K213" s="28"/>
      <c r="L213" s="29">
        <f t="shared" si="21"/>
        <v>0</v>
      </c>
      <c r="M213" s="28"/>
      <c r="N213" s="30">
        <f t="shared" si="22"/>
        <v>0</v>
      </c>
      <c r="O213" s="27"/>
      <c r="P213" s="31" t="str">
        <f t="shared" si="23"/>
        <v/>
      </c>
      <c r="Q213" s="27"/>
      <c r="R213" s="33" t="str">
        <f t="shared" si="24"/>
        <v/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34" t="str">
        <f t="shared" si="25"/>
        <v/>
      </c>
      <c r="AK213" s="35" t="str">
        <f t="shared" si="26"/>
        <v/>
      </c>
      <c r="AL213" s="18" t="str">
        <f t="shared" ca="1" si="27"/>
        <v/>
      </c>
      <c r="AM213" s="18"/>
    </row>
    <row r="214" spans="2:39" ht="25" customHeight="1">
      <c r="B214" s="42">
        <v>209</v>
      </c>
      <c r="C214" s="27"/>
      <c r="D214" s="27"/>
      <c r="E214" s="27"/>
      <c r="F214" s="27"/>
      <c r="G214" s="27"/>
      <c r="H214" s="27"/>
      <c r="I214" s="27"/>
      <c r="J214" s="28"/>
      <c r="K214" s="28"/>
      <c r="L214" s="29">
        <f t="shared" si="21"/>
        <v>0</v>
      </c>
      <c r="M214" s="28"/>
      <c r="N214" s="30">
        <f t="shared" si="22"/>
        <v>0</v>
      </c>
      <c r="O214" s="27"/>
      <c r="P214" s="31" t="str">
        <f t="shared" si="23"/>
        <v/>
      </c>
      <c r="Q214" s="27"/>
      <c r="R214" s="33" t="str">
        <f t="shared" si="24"/>
        <v/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34" t="str">
        <f t="shared" si="25"/>
        <v/>
      </c>
      <c r="AK214" s="35" t="str">
        <f t="shared" si="26"/>
        <v/>
      </c>
      <c r="AL214" s="18" t="str">
        <f t="shared" ca="1" si="27"/>
        <v/>
      </c>
      <c r="AM214" s="18"/>
    </row>
    <row r="215" spans="2:39" ht="25" customHeight="1">
      <c r="B215" s="42">
        <v>210</v>
      </c>
      <c r="C215" s="27"/>
      <c r="D215" s="27"/>
      <c r="E215" s="27"/>
      <c r="F215" s="27"/>
      <c r="G215" s="27"/>
      <c r="H215" s="27"/>
      <c r="I215" s="27"/>
      <c r="J215" s="28"/>
      <c r="K215" s="28"/>
      <c r="L215" s="29">
        <f t="shared" si="21"/>
        <v>0</v>
      </c>
      <c r="M215" s="28"/>
      <c r="N215" s="30">
        <f t="shared" si="22"/>
        <v>0</v>
      </c>
      <c r="O215" s="27"/>
      <c r="P215" s="31" t="str">
        <f t="shared" si="23"/>
        <v/>
      </c>
      <c r="Q215" s="27"/>
      <c r="R215" s="33" t="str">
        <f t="shared" si="24"/>
        <v/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34" t="str">
        <f t="shared" si="25"/>
        <v/>
      </c>
      <c r="AK215" s="35" t="str">
        <f t="shared" si="26"/>
        <v/>
      </c>
      <c r="AL215" s="18" t="str">
        <f t="shared" ca="1" si="27"/>
        <v/>
      </c>
      <c r="AM215" s="18"/>
    </row>
    <row r="216" spans="2:39" ht="25" customHeight="1">
      <c r="B216" s="42">
        <v>211</v>
      </c>
      <c r="C216" s="27"/>
      <c r="D216" s="27"/>
      <c r="E216" s="27"/>
      <c r="F216" s="27"/>
      <c r="G216" s="27"/>
      <c r="H216" s="27"/>
      <c r="I216" s="27"/>
      <c r="J216" s="28"/>
      <c r="K216" s="28"/>
      <c r="L216" s="29">
        <f t="shared" si="21"/>
        <v>0</v>
      </c>
      <c r="M216" s="28"/>
      <c r="N216" s="30">
        <f t="shared" si="22"/>
        <v>0</v>
      </c>
      <c r="O216" s="27"/>
      <c r="P216" s="31" t="str">
        <f t="shared" si="23"/>
        <v/>
      </c>
      <c r="Q216" s="27"/>
      <c r="R216" s="33" t="str">
        <f t="shared" si="24"/>
        <v/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34" t="str">
        <f t="shared" si="25"/>
        <v/>
      </c>
      <c r="AK216" s="35" t="str">
        <f t="shared" si="26"/>
        <v/>
      </c>
      <c r="AL216" s="18" t="str">
        <f t="shared" ca="1" si="27"/>
        <v/>
      </c>
      <c r="AM216" s="18"/>
    </row>
    <row r="217" spans="2:39" ht="25" customHeight="1">
      <c r="B217" s="42">
        <v>212</v>
      </c>
      <c r="C217" s="27"/>
      <c r="D217" s="27"/>
      <c r="E217" s="27"/>
      <c r="F217" s="27"/>
      <c r="G217" s="27"/>
      <c r="H217" s="27"/>
      <c r="I217" s="27"/>
      <c r="J217" s="28"/>
      <c r="K217" s="28"/>
      <c r="L217" s="29">
        <f t="shared" si="21"/>
        <v>0</v>
      </c>
      <c r="M217" s="28"/>
      <c r="N217" s="30">
        <f t="shared" si="22"/>
        <v>0</v>
      </c>
      <c r="O217" s="27"/>
      <c r="P217" s="31" t="str">
        <f t="shared" si="23"/>
        <v/>
      </c>
      <c r="Q217" s="27"/>
      <c r="R217" s="33" t="str">
        <f t="shared" si="24"/>
        <v/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34" t="str">
        <f t="shared" si="25"/>
        <v/>
      </c>
      <c r="AK217" s="35" t="str">
        <f t="shared" si="26"/>
        <v/>
      </c>
      <c r="AL217" s="18" t="str">
        <f t="shared" ca="1" si="27"/>
        <v/>
      </c>
      <c r="AM217" s="18"/>
    </row>
    <row r="218" spans="2:39" ht="25" customHeight="1">
      <c r="B218" s="42">
        <v>213</v>
      </c>
      <c r="C218" s="27"/>
      <c r="D218" s="27"/>
      <c r="E218" s="27"/>
      <c r="F218" s="27"/>
      <c r="G218" s="27"/>
      <c r="H218" s="27"/>
      <c r="I218" s="27"/>
      <c r="J218" s="28"/>
      <c r="K218" s="28"/>
      <c r="L218" s="29">
        <f t="shared" si="21"/>
        <v>0</v>
      </c>
      <c r="M218" s="28"/>
      <c r="N218" s="30">
        <f t="shared" si="22"/>
        <v>0</v>
      </c>
      <c r="O218" s="27"/>
      <c r="P218" s="31" t="str">
        <f t="shared" si="23"/>
        <v/>
      </c>
      <c r="Q218" s="27"/>
      <c r="R218" s="33" t="str">
        <f t="shared" si="24"/>
        <v/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34" t="str">
        <f t="shared" si="25"/>
        <v/>
      </c>
      <c r="AK218" s="35" t="str">
        <f t="shared" si="26"/>
        <v/>
      </c>
      <c r="AL218" s="18" t="str">
        <f t="shared" ca="1" si="27"/>
        <v/>
      </c>
      <c r="AM218" s="18"/>
    </row>
    <row r="219" spans="2:39" ht="25" customHeight="1">
      <c r="B219" s="42">
        <v>214</v>
      </c>
      <c r="C219" s="27"/>
      <c r="D219" s="27"/>
      <c r="E219" s="27"/>
      <c r="F219" s="27"/>
      <c r="G219" s="27"/>
      <c r="H219" s="27"/>
      <c r="I219" s="27"/>
      <c r="J219" s="28"/>
      <c r="K219" s="28"/>
      <c r="L219" s="29">
        <f t="shared" si="21"/>
        <v>0</v>
      </c>
      <c r="M219" s="28"/>
      <c r="N219" s="30">
        <f t="shared" si="22"/>
        <v>0</v>
      </c>
      <c r="O219" s="27"/>
      <c r="P219" s="31" t="str">
        <f t="shared" si="23"/>
        <v/>
      </c>
      <c r="Q219" s="27"/>
      <c r="R219" s="33" t="str">
        <f t="shared" si="24"/>
        <v/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34" t="str">
        <f t="shared" si="25"/>
        <v/>
      </c>
      <c r="AK219" s="35" t="str">
        <f t="shared" si="26"/>
        <v/>
      </c>
      <c r="AL219" s="18" t="str">
        <f t="shared" ca="1" si="27"/>
        <v/>
      </c>
      <c r="AM219" s="18"/>
    </row>
    <row r="220" spans="2:39" ht="25" customHeight="1">
      <c r="B220" s="42">
        <v>215</v>
      </c>
      <c r="C220" s="27"/>
      <c r="D220" s="27"/>
      <c r="E220" s="27"/>
      <c r="F220" s="27"/>
      <c r="G220" s="27"/>
      <c r="H220" s="27"/>
      <c r="I220" s="27"/>
      <c r="J220" s="28"/>
      <c r="K220" s="28"/>
      <c r="L220" s="29">
        <f t="shared" si="21"/>
        <v>0</v>
      </c>
      <c r="M220" s="28"/>
      <c r="N220" s="30">
        <f t="shared" si="22"/>
        <v>0</v>
      </c>
      <c r="O220" s="27"/>
      <c r="P220" s="31" t="str">
        <f t="shared" si="23"/>
        <v/>
      </c>
      <c r="Q220" s="27"/>
      <c r="R220" s="33" t="str">
        <f t="shared" si="24"/>
        <v/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34" t="str">
        <f t="shared" si="25"/>
        <v/>
      </c>
      <c r="AK220" s="35" t="str">
        <f t="shared" si="26"/>
        <v/>
      </c>
      <c r="AL220" s="18" t="str">
        <f t="shared" ca="1" si="27"/>
        <v/>
      </c>
      <c r="AM220" s="18"/>
    </row>
    <row r="221" spans="2:39" ht="25" customHeight="1">
      <c r="B221" s="42">
        <v>216</v>
      </c>
      <c r="C221" s="27"/>
      <c r="D221" s="27"/>
      <c r="E221" s="27"/>
      <c r="F221" s="27"/>
      <c r="G221" s="27"/>
      <c r="H221" s="27"/>
      <c r="I221" s="27"/>
      <c r="J221" s="28"/>
      <c r="K221" s="28"/>
      <c r="L221" s="29">
        <f t="shared" si="21"/>
        <v>0</v>
      </c>
      <c r="M221" s="28"/>
      <c r="N221" s="30">
        <f t="shared" si="22"/>
        <v>0</v>
      </c>
      <c r="O221" s="27"/>
      <c r="P221" s="31" t="str">
        <f t="shared" si="23"/>
        <v/>
      </c>
      <c r="Q221" s="27"/>
      <c r="R221" s="33" t="str">
        <f t="shared" si="24"/>
        <v/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34" t="str">
        <f t="shared" si="25"/>
        <v/>
      </c>
      <c r="AK221" s="35" t="str">
        <f t="shared" si="26"/>
        <v/>
      </c>
      <c r="AL221" s="18" t="str">
        <f t="shared" ca="1" si="27"/>
        <v/>
      </c>
      <c r="AM221" s="18"/>
    </row>
    <row r="222" spans="2:39" ht="25" customHeight="1">
      <c r="B222" s="42">
        <v>217</v>
      </c>
      <c r="C222" s="27"/>
      <c r="D222" s="27"/>
      <c r="E222" s="27"/>
      <c r="F222" s="27"/>
      <c r="G222" s="27"/>
      <c r="H222" s="27"/>
      <c r="I222" s="27"/>
      <c r="J222" s="28"/>
      <c r="K222" s="28"/>
      <c r="L222" s="29">
        <f t="shared" si="21"/>
        <v>0</v>
      </c>
      <c r="M222" s="28"/>
      <c r="N222" s="30">
        <f t="shared" si="22"/>
        <v>0</v>
      </c>
      <c r="O222" s="27"/>
      <c r="P222" s="31" t="str">
        <f t="shared" si="23"/>
        <v/>
      </c>
      <c r="Q222" s="27"/>
      <c r="R222" s="33" t="str">
        <f t="shared" si="24"/>
        <v/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34" t="str">
        <f t="shared" si="25"/>
        <v/>
      </c>
      <c r="AK222" s="35" t="str">
        <f t="shared" si="26"/>
        <v/>
      </c>
      <c r="AL222" s="18" t="str">
        <f t="shared" ca="1" si="27"/>
        <v/>
      </c>
      <c r="AM222" s="18"/>
    </row>
    <row r="223" spans="2:39" ht="25" customHeight="1">
      <c r="B223" s="42">
        <v>218</v>
      </c>
      <c r="C223" s="27"/>
      <c r="D223" s="27"/>
      <c r="E223" s="27"/>
      <c r="F223" s="27"/>
      <c r="G223" s="27"/>
      <c r="H223" s="27"/>
      <c r="I223" s="27"/>
      <c r="J223" s="28"/>
      <c r="K223" s="28"/>
      <c r="L223" s="29">
        <f t="shared" si="21"/>
        <v>0</v>
      </c>
      <c r="M223" s="28"/>
      <c r="N223" s="30">
        <f t="shared" si="22"/>
        <v>0</v>
      </c>
      <c r="O223" s="27"/>
      <c r="P223" s="31" t="str">
        <f t="shared" si="23"/>
        <v/>
      </c>
      <c r="Q223" s="27"/>
      <c r="R223" s="33" t="str">
        <f t="shared" si="24"/>
        <v/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34" t="str">
        <f t="shared" si="25"/>
        <v/>
      </c>
      <c r="AK223" s="35" t="str">
        <f t="shared" si="26"/>
        <v/>
      </c>
      <c r="AL223" s="18" t="str">
        <f t="shared" ca="1" si="27"/>
        <v/>
      </c>
      <c r="AM223" s="18"/>
    </row>
    <row r="224" spans="2:39" ht="25" customHeight="1">
      <c r="B224" s="42">
        <v>219</v>
      </c>
      <c r="C224" s="27"/>
      <c r="D224" s="27"/>
      <c r="E224" s="27"/>
      <c r="F224" s="27"/>
      <c r="G224" s="27"/>
      <c r="H224" s="27"/>
      <c r="I224" s="27"/>
      <c r="J224" s="28"/>
      <c r="K224" s="28"/>
      <c r="L224" s="29">
        <f t="shared" si="21"/>
        <v>0</v>
      </c>
      <c r="M224" s="28"/>
      <c r="N224" s="30">
        <f t="shared" si="22"/>
        <v>0</v>
      </c>
      <c r="O224" s="27"/>
      <c r="P224" s="31" t="str">
        <f t="shared" si="23"/>
        <v/>
      </c>
      <c r="Q224" s="27"/>
      <c r="R224" s="33" t="str">
        <f t="shared" si="24"/>
        <v/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34" t="str">
        <f t="shared" si="25"/>
        <v/>
      </c>
      <c r="AK224" s="35" t="str">
        <f t="shared" si="26"/>
        <v/>
      </c>
      <c r="AL224" s="18" t="str">
        <f t="shared" ca="1" si="27"/>
        <v/>
      </c>
      <c r="AM224" s="18"/>
    </row>
    <row r="225" spans="2:39" ht="25" customHeight="1">
      <c r="B225" s="42">
        <v>220</v>
      </c>
      <c r="C225" s="27"/>
      <c r="D225" s="27"/>
      <c r="E225" s="27"/>
      <c r="F225" s="27"/>
      <c r="G225" s="27"/>
      <c r="H225" s="27"/>
      <c r="I225" s="27"/>
      <c r="J225" s="28"/>
      <c r="K225" s="28"/>
      <c r="L225" s="29">
        <f t="shared" si="21"/>
        <v>0</v>
      </c>
      <c r="M225" s="28"/>
      <c r="N225" s="30">
        <f t="shared" si="22"/>
        <v>0</v>
      </c>
      <c r="O225" s="27"/>
      <c r="P225" s="31" t="str">
        <f t="shared" si="23"/>
        <v/>
      </c>
      <c r="Q225" s="27"/>
      <c r="R225" s="33" t="str">
        <f t="shared" si="24"/>
        <v/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34" t="str">
        <f t="shared" si="25"/>
        <v/>
      </c>
      <c r="AK225" s="35" t="str">
        <f t="shared" si="26"/>
        <v/>
      </c>
      <c r="AL225" s="18" t="str">
        <f t="shared" ca="1" si="27"/>
        <v/>
      </c>
      <c r="AM225" s="18"/>
    </row>
    <row r="226" spans="2:39" ht="25" customHeight="1">
      <c r="B226" s="42">
        <v>221</v>
      </c>
      <c r="C226" s="27"/>
      <c r="D226" s="27"/>
      <c r="E226" s="27"/>
      <c r="F226" s="27"/>
      <c r="G226" s="27"/>
      <c r="H226" s="27"/>
      <c r="I226" s="27"/>
      <c r="J226" s="28"/>
      <c r="K226" s="28"/>
      <c r="L226" s="29">
        <f t="shared" si="21"/>
        <v>0</v>
      </c>
      <c r="M226" s="28"/>
      <c r="N226" s="30">
        <f t="shared" si="22"/>
        <v>0</v>
      </c>
      <c r="O226" s="27"/>
      <c r="P226" s="31" t="str">
        <f t="shared" si="23"/>
        <v/>
      </c>
      <c r="Q226" s="27"/>
      <c r="R226" s="33" t="str">
        <f t="shared" si="24"/>
        <v/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34" t="str">
        <f t="shared" si="25"/>
        <v/>
      </c>
      <c r="AK226" s="35" t="str">
        <f t="shared" si="26"/>
        <v/>
      </c>
      <c r="AL226" s="18" t="str">
        <f t="shared" ca="1" si="27"/>
        <v/>
      </c>
      <c r="AM226" s="18"/>
    </row>
    <row r="227" spans="2:39" ht="25" customHeight="1">
      <c r="B227" s="42">
        <v>222</v>
      </c>
      <c r="C227" s="27"/>
      <c r="D227" s="27"/>
      <c r="E227" s="27"/>
      <c r="F227" s="27"/>
      <c r="G227" s="27"/>
      <c r="H227" s="27"/>
      <c r="I227" s="27"/>
      <c r="J227" s="28"/>
      <c r="K227" s="28"/>
      <c r="L227" s="29">
        <f t="shared" si="21"/>
        <v>0</v>
      </c>
      <c r="M227" s="28"/>
      <c r="N227" s="30">
        <f t="shared" si="22"/>
        <v>0</v>
      </c>
      <c r="O227" s="27"/>
      <c r="P227" s="31" t="str">
        <f t="shared" si="23"/>
        <v/>
      </c>
      <c r="Q227" s="27"/>
      <c r="R227" s="33" t="str">
        <f t="shared" si="24"/>
        <v/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34" t="str">
        <f t="shared" si="25"/>
        <v/>
      </c>
      <c r="AK227" s="35" t="str">
        <f t="shared" si="26"/>
        <v/>
      </c>
      <c r="AL227" s="18" t="str">
        <f t="shared" ca="1" si="27"/>
        <v/>
      </c>
      <c r="AM227" s="18"/>
    </row>
    <row r="228" spans="2:39" ht="25" customHeight="1">
      <c r="B228" s="42">
        <v>223</v>
      </c>
      <c r="C228" s="27"/>
      <c r="D228" s="27"/>
      <c r="E228" s="27"/>
      <c r="F228" s="27"/>
      <c r="G228" s="27"/>
      <c r="H228" s="27"/>
      <c r="I228" s="27"/>
      <c r="J228" s="28"/>
      <c r="K228" s="28"/>
      <c r="L228" s="29">
        <f t="shared" si="21"/>
        <v>0</v>
      </c>
      <c r="M228" s="28"/>
      <c r="N228" s="30">
        <f t="shared" si="22"/>
        <v>0</v>
      </c>
      <c r="O228" s="27"/>
      <c r="P228" s="31" t="str">
        <f t="shared" si="23"/>
        <v/>
      </c>
      <c r="Q228" s="27"/>
      <c r="R228" s="33" t="str">
        <f t="shared" si="24"/>
        <v/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34" t="str">
        <f t="shared" si="25"/>
        <v/>
      </c>
      <c r="AK228" s="35" t="str">
        <f t="shared" si="26"/>
        <v/>
      </c>
      <c r="AL228" s="18" t="str">
        <f t="shared" ca="1" si="27"/>
        <v/>
      </c>
      <c r="AM228" s="18"/>
    </row>
    <row r="229" spans="2:39" ht="25" customHeight="1">
      <c r="B229" s="42">
        <v>224</v>
      </c>
      <c r="C229" s="27"/>
      <c r="D229" s="27"/>
      <c r="E229" s="27"/>
      <c r="F229" s="27"/>
      <c r="G229" s="27"/>
      <c r="H229" s="27"/>
      <c r="I229" s="27"/>
      <c r="J229" s="28"/>
      <c r="K229" s="28"/>
      <c r="L229" s="29">
        <f t="shared" si="21"/>
        <v>0</v>
      </c>
      <c r="M229" s="28"/>
      <c r="N229" s="30">
        <f t="shared" si="22"/>
        <v>0</v>
      </c>
      <c r="O229" s="27"/>
      <c r="P229" s="31" t="str">
        <f t="shared" si="23"/>
        <v/>
      </c>
      <c r="Q229" s="27"/>
      <c r="R229" s="33" t="str">
        <f t="shared" si="24"/>
        <v/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34" t="str">
        <f t="shared" si="25"/>
        <v/>
      </c>
      <c r="AK229" s="35" t="str">
        <f t="shared" si="26"/>
        <v/>
      </c>
      <c r="AL229" s="18" t="str">
        <f t="shared" ca="1" si="27"/>
        <v/>
      </c>
      <c r="AM229" s="18"/>
    </row>
    <row r="230" spans="2:39" ht="25" customHeight="1">
      <c r="B230" s="42">
        <v>225</v>
      </c>
      <c r="C230" s="27"/>
      <c r="D230" s="27"/>
      <c r="E230" s="27"/>
      <c r="F230" s="27"/>
      <c r="G230" s="27"/>
      <c r="H230" s="27"/>
      <c r="I230" s="27"/>
      <c r="J230" s="28"/>
      <c r="K230" s="28"/>
      <c r="L230" s="29">
        <f t="shared" si="21"/>
        <v>0</v>
      </c>
      <c r="M230" s="28"/>
      <c r="N230" s="30">
        <f t="shared" si="22"/>
        <v>0</v>
      </c>
      <c r="O230" s="27"/>
      <c r="P230" s="31" t="str">
        <f t="shared" si="23"/>
        <v/>
      </c>
      <c r="Q230" s="27"/>
      <c r="R230" s="33" t="str">
        <f t="shared" si="24"/>
        <v/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34" t="str">
        <f t="shared" si="25"/>
        <v/>
      </c>
      <c r="AK230" s="35" t="str">
        <f t="shared" si="26"/>
        <v/>
      </c>
      <c r="AL230" s="18" t="str">
        <f t="shared" ca="1" si="27"/>
        <v/>
      </c>
      <c r="AM230" s="18"/>
    </row>
    <row r="231" spans="2:39" ht="25" customHeight="1">
      <c r="B231" s="42">
        <v>226</v>
      </c>
      <c r="C231" s="27"/>
      <c r="D231" s="27"/>
      <c r="E231" s="27"/>
      <c r="F231" s="27"/>
      <c r="G231" s="27"/>
      <c r="H231" s="27"/>
      <c r="I231" s="27"/>
      <c r="J231" s="28"/>
      <c r="K231" s="28"/>
      <c r="L231" s="29">
        <f t="shared" si="21"/>
        <v>0</v>
      </c>
      <c r="M231" s="28"/>
      <c r="N231" s="30">
        <f t="shared" si="22"/>
        <v>0</v>
      </c>
      <c r="O231" s="27"/>
      <c r="P231" s="31" t="str">
        <f t="shared" si="23"/>
        <v/>
      </c>
      <c r="Q231" s="27"/>
      <c r="R231" s="33" t="str">
        <f t="shared" si="24"/>
        <v/>
      </c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34" t="str">
        <f t="shared" si="25"/>
        <v/>
      </c>
      <c r="AK231" s="35" t="str">
        <f t="shared" si="26"/>
        <v/>
      </c>
      <c r="AL231" s="18" t="str">
        <f t="shared" ca="1" si="27"/>
        <v/>
      </c>
      <c r="AM231" s="18"/>
    </row>
    <row r="232" spans="2:39" ht="25" customHeight="1">
      <c r="B232" s="42">
        <v>227</v>
      </c>
      <c r="C232" s="27"/>
      <c r="D232" s="27"/>
      <c r="E232" s="27"/>
      <c r="F232" s="27"/>
      <c r="G232" s="27"/>
      <c r="H232" s="27"/>
      <c r="I232" s="27"/>
      <c r="J232" s="28"/>
      <c r="K232" s="28"/>
      <c r="L232" s="29">
        <f t="shared" si="21"/>
        <v>0</v>
      </c>
      <c r="M232" s="28"/>
      <c r="N232" s="30">
        <f t="shared" si="22"/>
        <v>0</v>
      </c>
      <c r="O232" s="27"/>
      <c r="P232" s="31" t="str">
        <f t="shared" si="23"/>
        <v/>
      </c>
      <c r="Q232" s="27"/>
      <c r="R232" s="33" t="str">
        <f t="shared" si="24"/>
        <v/>
      </c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34" t="str">
        <f t="shared" si="25"/>
        <v/>
      </c>
      <c r="AK232" s="35" t="str">
        <f t="shared" si="26"/>
        <v/>
      </c>
      <c r="AL232" s="18" t="str">
        <f t="shared" ca="1" si="27"/>
        <v/>
      </c>
      <c r="AM232" s="18"/>
    </row>
    <row r="233" spans="2:39" ht="25" customHeight="1">
      <c r="B233" s="42">
        <v>228</v>
      </c>
      <c r="C233" s="27"/>
      <c r="D233" s="27"/>
      <c r="E233" s="27"/>
      <c r="F233" s="27"/>
      <c r="G233" s="27"/>
      <c r="H233" s="27"/>
      <c r="I233" s="27"/>
      <c r="J233" s="28"/>
      <c r="K233" s="28"/>
      <c r="L233" s="29">
        <f t="shared" si="21"/>
        <v>0</v>
      </c>
      <c r="M233" s="28"/>
      <c r="N233" s="30">
        <f t="shared" si="22"/>
        <v>0</v>
      </c>
      <c r="O233" s="27"/>
      <c r="P233" s="31" t="str">
        <f t="shared" si="23"/>
        <v/>
      </c>
      <c r="Q233" s="27"/>
      <c r="R233" s="33" t="str">
        <f t="shared" si="24"/>
        <v/>
      </c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34" t="str">
        <f t="shared" si="25"/>
        <v/>
      </c>
      <c r="AK233" s="35" t="str">
        <f t="shared" si="26"/>
        <v/>
      </c>
      <c r="AL233" s="18" t="str">
        <f t="shared" ca="1" si="27"/>
        <v/>
      </c>
      <c r="AM233" s="18"/>
    </row>
    <row r="234" spans="2:39" ht="25" customHeight="1">
      <c r="B234" s="42">
        <v>229</v>
      </c>
      <c r="C234" s="27"/>
      <c r="D234" s="27"/>
      <c r="E234" s="27"/>
      <c r="F234" s="27"/>
      <c r="G234" s="27"/>
      <c r="H234" s="27"/>
      <c r="I234" s="27"/>
      <c r="J234" s="28"/>
      <c r="K234" s="28"/>
      <c r="L234" s="29">
        <f t="shared" si="21"/>
        <v>0</v>
      </c>
      <c r="M234" s="28"/>
      <c r="N234" s="30">
        <f t="shared" si="22"/>
        <v>0</v>
      </c>
      <c r="O234" s="27"/>
      <c r="P234" s="31" t="str">
        <f t="shared" si="23"/>
        <v/>
      </c>
      <c r="Q234" s="27"/>
      <c r="R234" s="33" t="str">
        <f t="shared" si="24"/>
        <v/>
      </c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34" t="str">
        <f t="shared" si="25"/>
        <v/>
      </c>
      <c r="AK234" s="35" t="str">
        <f t="shared" si="26"/>
        <v/>
      </c>
      <c r="AL234" s="18" t="str">
        <f t="shared" ca="1" si="27"/>
        <v/>
      </c>
      <c r="AM234" s="18"/>
    </row>
    <row r="235" spans="2:39" ht="25" customHeight="1">
      <c r="B235" s="42">
        <v>230</v>
      </c>
      <c r="C235" s="27"/>
      <c r="D235" s="27"/>
      <c r="E235" s="27"/>
      <c r="F235" s="27"/>
      <c r="G235" s="27"/>
      <c r="H235" s="27"/>
      <c r="I235" s="27"/>
      <c r="J235" s="28"/>
      <c r="K235" s="28"/>
      <c r="L235" s="29">
        <f t="shared" si="21"/>
        <v>0</v>
      </c>
      <c r="M235" s="28"/>
      <c r="N235" s="30">
        <f t="shared" si="22"/>
        <v>0</v>
      </c>
      <c r="O235" s="27"/>
      <c r="P235" s="31" t="str">
        <f t="shared" si="23"/>
        <v/>
      </c>
      <c r="Q235" s="27"/>
      <c r="R235" s="33" t="str">
        <f t="shared" si="24"/>
        <v/>
      </c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34" t="str">
        <f t="shared" si="25"/>
        <v/>
      </c>
      <c r="AK235" s="35" t="str">
        <f t="shared" si="26"/>
        <v/>
      </c>
      <c r="AL235" s="18" t="str">
        <f t="shared" ca="1" si="27"/>
        <v/>
      </c>
      <c r="AM235" s="18"/>
    </row>
    <row r="236" spans="2:39" ht="25" customHeight="1">
      <c r="B236" s="42">
        <v>231</v>
      </c>
      <c r="C236" s="27"/>
      <c r="D236" s="27"/>
      <c r="E236" s="27"/>
      <c r="F236" s="27"/>
      <c r="G236" s="27"/>
      <c r="H236" s="27"/>
      <c r="I236" s="27"/>
      <c r="J236" s="28"/>
      <c r="K236" s="28"/>
      <c r="L236" s="29">
        <f t="shared" si="21"/>
        <v>0</v>
      </c>
      <c r="M236" s="28"/>
      <c r="N236" s="30">
        <f t="shared" si="22"/>
        <v>0</v>
      </c>
      <c r="O236" s="27"/>
      <c r="P236" s="31" t="str">
        <f t="shared" si="23"/>
        <v/>
      </c>
      <c r="Q236" s="27"/>
      <c r="R236" s="33" t="str">
        <f t="shared" si="24"/>
        <v/>
      </c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34" t="str">
        <f t="shared" si="25"/>
        <v/>
      </c>
      <c r="AK236" s="35" t="str">
        <f t="shared" si="26"/>
        <v/>
      </c>
      <c r="AL236" s="18" t="str">
        <f t="shared" ca="1" si="27"/>
        <v/>
      </c>
      <c r="AM236" s="18"/>
    </row>
    <row r="237" spans="2:39" ht="25" customHeight="1">
      <c r="B237" s="42">
        <v>232</v>
      </c>
      <c r="C237" s="27"/>
      <c r="D237" s="27"/>
      <c r="E237" s="27"/>
      <c r="F237" s="27"/>
      <c r="G237" s="27"/>
      <c r="H237" s="27"/>
      <c r="I237" s="27"/>
      <c r="J237" s="28"/>
      <c r="K237" s="28"/>
      <c r="L237" s="29">
        <f t="shared" si="21"/>
        <v>0</v>
      </c>
      <c r="M237" s="28"/>
      <c r="N237" s="30">
        <f t="shared" si="22"/>
        <v>0</v>
      </c>
      <c r="O237" s="27"/>
      <c r="P237" s="31" t="str">
        <f t="shared" si="23"/>
        <v/>
      </c>
      <c r="Q237" s="27"/>
      <c r="R237" s="33" t="str">
        <f t="shared" si="24"/>
        <v/>
      </c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34" t="str">
        <f t="shared" si="25"/>
        <v/>
      </c>
      <c r="AK237" s="35" t="str">
        <f t="shared" si="26"/>
        <v/>
      </c>
      <c r="AL237" s="18" t="str">
        <f t="shared" ca="1" si="27"/>
        <v/>
      </c>
      <c r="AM237" s="18"/>
    </row>
    <row r="238" spans="2:39" ht="25" customHeight="1">
      <c r="B238" s="42">
        <v>233</v>
      </c>
      <c r="C238" s="27"/>
      <c r="D238" s="27"/>
      <c r="E238" s="27"/>
      <c r="F238" s="27"/>
      <c r="G238" s="27"/>
      <c r="H238" s="27"/>
      <c r="I238" s="27"/>
      <c r="J238" s="28"/>
      <c r="K238" s="28"/>
      <c r="L238" s="29">
        <f t="shared" si="21"/>
        <v>0</v>
      </c>
      <c r="M238" s="28"/>
      <c r="N238" s="30">
        <f t="shared" si="22"/>
        <v>0</v>
      </c>
      <c r="O238" s="27"/>
      <c r="P238" s="31" t="str">
        <f t="shared" si="23"/>
        <v/>
      </c>
      <c r="Q238" s="27"/>
      <c r="R238" s="33" t="str">
        <f t="shared" si="24"/>
        <v/>
      </c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34" t="str">
        <f t="shared" si="25"/>
        <v/>
      </c>
      <c r="AK238" s="35" t="str">
        <f t="shared" si="26"/>
        <v/>
      </c>
      <c r="AL238" s="18" t="str">
        <f t="shared" ca="1" si="27"/>
        <v/>
      </c>
      <c r="AM238" s="18"/>
    </row>
    <row r="239" spans="2:39" ht="25" customHeight="1">
      <c r="B239" s="42">
        <v>234</v>
      </c>
      <c r="C239" s="27"/>
      <c r="D239" s="27"/>
      <c r="E239" s="27"/>
      <c r="F239" s="27"/>
      <c r="G239" s="27"/>
      <c r="H239" s="27"/>
      <c r="I239" s="27"/>
      <c r="J239" s="28"/>
      <c r="K239" s="28"/>
      <c r="L239" s="29">
        <f t="shared" si="21"/>
        <v>0</v>
      </c>
      <c r="M239" s="28"/>
      <c r="N239" s="30">
        <f t="shared" si="22"/>
        <v>0</v>
      </c>
      <c r="O239" s="27"/>
      <c r="P239" s="31" t="str">
        <f t="shared" si="23"/>
        <v/>
      </c>
      <c r="Q239" s="27"/>
      <c r="R239" s="33" t="str">
        <f t="shared" si="24"/>
        <v/>
      </c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34" t="str">
        <f t="shared" si="25"/>
        <v/>
      </c>
      <c r="AK239" s="35" t="str">
        <f t="shared" si="26"/>
        <v/>
      </c>
      <c r="AL239" s="18" t="str">
        <f t="shared" ca="1" si="27"/>
        <v/>
      </c>
      <c r="AM239" s="18"/>
    </row>
    <row r="240" spans="2:39" ht="25" customHeight="1">
      <c r="B240" s="42">
        <v>235</v>
      </c>
      <c r="C240" s="27"/>
      <c r="D240" s="27"/>
      <c r="E240" s="27"/>
      <c r="F240" s="27"/>
      <c r="G240" s="27"/>
      <c r="H240" s="27"/>
      <c r="I240" s="27"/>
      <c r="J240" s="28"/>
      <c r="K240" s="28"/>
      <c r="L240" s="29">
        <f t="shared" si="21"/>
        <v>0</v>
      </c>
      <c r="M240" s="28"/>
      <c r="N240" s="30">
        <f t="shared" si="22"/>
        <v>0</v>
      </c>
      <c r="O240" s="27"/>
      <c r="P240" s="31" t="str">
        <f t="shared" si="23"/>
        <v/>
      </c>
      <c r="Q240" s="27"/>
      <c r="R240" s="33" t="str">
        <f t="shared" si="24"/>
        <v/>
      </c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34" t="str">
        <f t="shared" si="25"/>
        <v/>
      </c>
      <c r="AK240" s="35" t="str">
        <f t="shared" si="26"/>
        <v/>
      </c>
      <c r="AL240" s="18" t="str">
        <f t="shared" ca="1" si="27"/>
        <v/>
      </c>
      <c r="AM240" s="18"/>
    </row>
    <row r="241" spans="2:39" ht="25" customHeight="1">
      <c r="B241" s="42">
        <v>236</v>
      </c>
      <c r="C241" s="27"/>
      <c r="D241" s="27"/>
      <c r="E241" s="27"/>
      <c r="F241" s="27"/>
      <c r="G241" s="27"/>
      <c r="H241" s="27"/>
      <c r="I241" s="27"/>
      <c r="J241" s="28"/>
      <c r="K241" s="28"/>
      <c r="L241" s="29">
        <f t="shared" si="21"/>
        <v>0</v>
      </c>
      <c r="M241" s="28"/>
      <c r="N241" s="30">
        <f t="shared" si="22"/>
        <v>0</v>
      </c>
      <c r="O241" s="27"/>
      <c r="P241" s="31" t="str">
        <f t="shared" si="23"/>
        <v/>
      </c>
      <c r="Q241" s="27"/>
      <c r="R241" s="33" t="str">
        <f t="shared" si="24"/>
        <v/>
      </c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34" t="str">
        <f t="shared" si="25"/>
        <v/>
      </c>
      <c r="AK241" s="35" t="str">
        <f t="shared" si="26"/>
        <v/>
      </c>
      <c r="AL241" s="18" t="str">
        <f t="shared" ca="1" si="27"/>
        <v/>
      </c>
      <c r="AM241" s="18"/>
    </row>
    <row r="242" spans="2:39" ht="25" customHeight="1">
      <c r="B242" s="42">
        <v>237</v>
      </c>
      <c r="C242" s="27"/>
      <c r="D242" s="27"/>
      <c r="E242" s="27"/>
      <c r="F242" s="27"/>
      <c r="G242" s="27"/>
      <c r="H242" s="27"/>
      <c r="I242" s="27"/>
      <c r="J242" s="28"/>
      <c r="K242" s="28"/>
      <c r="L242" s="29">
        <f t="shared" si="21"/>
        <v>0</v>
      </c>
      <c r="M242" s="28"/>
      <c r="N242" s="30">
        <f t="shared" si="22"/>
        <v>0</v>
      </c>
      <c r="O242" s="27"/>
      <c r="P242" s="31" t="str">
        <f t="shared" si="23"/>
        <v/>
      </c>
      <c r="Q242" s="27"/>
      <c r="R242" s="33" t="str">
        <f t="shared" si="24"/>
        <v/>
      </c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34" t="str">
        <f t="shared" si="25"/>
        <v/>
      </c>
      <c r="AK242" s="35" t="str">
        <f t="shared" si="26"/>
        <v/>
      </c>
      <c r="AL242" s="18" t="str">
        <f t="shared" ca="1" si="27"/>
        <v/>
      </c>
      <c r="AM242" s="18"/>
    </row>
    <row r="243" spans="2:39" ht="25" customHeight="1">
      <c r="B243" s="42">
        <v>238</v>
      </c>
      <c r="C243" s="27"/>
      <c r="D243" s="27"/>
      <c r="E243" s="27"/>
      <c r="F243" s="27"/>
      <c r="G243" s="27"/>
      <c r="H243" s="27"/>
      <c r="I243" s="27"/>
      <c r="J243" s="28"/>
      <c r="K243" s="28"/>
      <c r="L243" s="29">
        <f t="shared" si="21"/>
        <v>0</v>
      </c>
      <c r="M243" s="28"/>
      <c r="N243" s="30">
        <f t="shared" si="22"/>
        <v>0</v>
      </c>
      <c r="O243" s="27"/>
      <c r="P243" s="31" t="str">
        <f t="shared" si="23"/>
        <v/>
      </c>
      <c r="Q243" s="27"/>
      <c r="R243" s="33" t="str">
        <f t="shared" si="24"/>
        <v/>
      </c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34" t="str">
        <f t="shared" si="25"/>
        <v/>
      </c>
      <c r="AK243" s="35" t="str">
        <f t="shared" si="26"/>
        <v/>
      </c>
      <c r="AL243" s="18" t="str">
        <f t="shared" ca="1" si="27"/>
        <v/>
      </c>
      <c r="AM243" s="18"/>
    </row>
    <row r="244" spans="2:39" ht="25" customHeight="1">
      <c r="B244" s="42">
        <v>239</v>
      </c>
      <c r="C244" s="27"/>
      <c r="D244" s="27"/>
      <c r="E244" s="27"/>
      <c r="F244" s="27"/>
      <c r="G244" s="27"/>
      <c r="H244" s="27"/>
      <c r="I244" s="27"/>
      <c r="J244" s="28"/>
      <c r="K244" s="28"/>
      <c r="L244" s="29">
        <f t="shared" si="21"/>
        <v>0</v>
      </c>
      <c r="M244" s="28"/>
      <c r="N244" s="30">
        <f t="shared" si="22"/>
        <v>0</v>
      </c>
      <c r="O244" s="27"/>
      <c r="P244" s="31" t="str">
        <f t="shared" si="23"/>
        <v/>
      </c>
      <c r="Q244" s="27"/>
      <c r="R244" s="33" t="str">
        <f t="shared" si="24"/>
        <v/>
      </c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34" t="str">
        <f t="shared" si="25"/>
        <v/>
      </c>
      <c r="AK244" s="35" t="str">
        <f t="shared" si="26"/>
        <v/>
      </c>
      <c r="AL244" s="18" t="str">
        <f t="shared" ca="1" si="27"/>
        <v/>
      </c>
      <c r="AM244" s="18"/>
    </row>
    <row r="245" spans="2:39" ht="25" customHeight="1">
      <c r="B245" s="42">
        <v>240</v>
      </c>
      <c r="C245" s="27"/>
      <c r="D245" s="27"/>
      <c r="E245" s="27"/>
      <c r="F245" s="27"/>
      <c r="G245" s="27"/>
      <c r="H245" s="27"/>
      <c r="I245" s="27"/>
      <c r="J245" s="28"/>
      <c r="K245" s="28"/>
      <c r="L245" s="29">
        <f t="shared" si="21"/>
        <v>0</v>
      </c>
      <c r="M245" s="28"/>
      <c r="N245" s="30">
        <f t="shared" si="22"/>
        <v>0</v>
      </c>
      <c r="O245" s="27"/>
      <c r="P245" s="31" t="str">
        <f t="shared" si="23"/>
        <v/>
      </c>
      <c r="Q245" s="27"/>
      <c r="R245" s="33" t="str">
        <f t="shared" si="24"/>
        <v/>
      </c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34" t="str">
        <f t="shared" si="25"/>
        <v/>
      </c>
      <c r="AK245" s="35" t="str">
        <f t="shared" si="26"/>
        <v/>
      </c>
      <c r="AL245" s="18" t="str">
        <f t="shared" ca="1" si="27"/>
        <v/>
      </c>
      <c r="AM245" s="18"/>
    </row>
    <row r="246" spans="2:39" ht="25" customHeight="1">
      <c r="B246" s="42">
        <v>241</v>
      </c>
      <c r="C246" s="27"/>
      <c r="D246" s="27"/>
      <c r="E246" s="27"/>
      <c r="F246" s="27"/>
      <c r="G246" s="27"/>
      <c r="H246" s="27"/>
      <c r="I246" s="27"/>
      <c r="J246" s="28"/>
      <c r="K246" s="28"/>
      <c r="L246" s="29">
        <f t="shared" si="21"/>
        <v>0</v>
      </c>
      <c r="M246" s="28"/>
      <c r="N246" s="30">
        <f t="shared" si="22"/>
        <v>0</v>
      </c>
      <c r="O246" s="27"/>
      <c r="P246" s="31" t="str">
        <f t="shared" si="23"/>
        <v/>
      </c>
      <c r="Q246" s="27"/>
      <c r="R246" s="33" t="str">
        <f t="shared" si="24"/>
        <v/>
      </c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34" t="str">
        <f t="shared" si="25"/>
        <v/>
      </c>
      <c r="AK246" s="35" t="str">
        <f t="shared" si="26"/>
        <v/>
      </c>
      <c r="AL246" s="18" t="str">
        <f t="shared" ca="1" si="27"/>
        <v/>
      </c>
      <c r="AM246" s="18"/>
    </row>
    <row r="247" spans="2:39" ht="25" customHeight="1">
      <c r="B247" s="42">
        <v>242</v>
      </c>
      <c r="C247" s="27"/>
      <c r="D247" s="27"/>
      <c r="E247" s="27"/>
      <c r="F247" s="27"/>
      <c r="G247" s="27"/>
      <c r="H247" s="27"/>
      <c r="I247" s="27"/>
      <c r="J247" s="28"/>
      <c r="K247" s="28"/>
      <c r="L247" s="29">
        <f t="shared" si="21"/>
        <v>0</v>
      </c>
      <c r="M247" s="28"/>
      <c r="N247" s="30">
        <f t="shared" si="22"/>
        <v>0</v>
      </c>
      <c r="O247" s="27"/>
      <c r="P247" s="31" t="str">
        <f t="shared" si="23"/>
        <v/>
      </c>
      <c r="Q247" s="27"/>
      <c r="R247" s="33" t="str">
        <f t="shared" si="24"/>
        <v/>
      </c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34" t="str">
        <f t="shared" si="25"/>
        <v/>
      </c>
      <c r="AK247" s="35" t="str">
        <f t="shared" si="26"/>
        <v/>
      </c>
      <c r="AL247" s="18" t="str">
        <f t="shared" ca="1" si="27"/>
        <v/>
      </c>
      <c r="AM247" s="18"/>
    </row>
    <row r="248" spans="2:39" ht="25" customHeight="1">
      <c r="B248" s="42">
        <v>243</v>
      </c>
      <c r="C248" s="27"/>
      <c r="D248" s="27"/>
      <c r="E248" s="27"/>
      <c r="F248" s="27"/>
      <c r="G248" s="27"/>
      <c r="H248" s="27"/>
      <c r="I248" s="27"/>
      <c r="J248" s="28"/>
      <c r="K248" s="28"/>
      <c r="L248" s="29">
        <f t="shared" si="21"/>
        <v>0</v>
      </c>
      <c r="M248" s="28"/>
      <c r="N248" s="30">
        <f t="shared" si="22"/>
        <v>0</v>
      </c>
      <c r="O248" s="27"/>
      <c r="P248" s="31" t="str">
        <f t="shared" si="23"/>
        <v/>
      </c>
      <c r="Q248" s="27"/>
      <c r="R248" s="33" t="str">
        <f t="shared" si="24"/>
        <v/>
      </c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34" t="str">
        <f t="shared" si="25"/>
        <v/>
      </c>
      <c r="AK248" s="35" t="str">
        <f t="shared" si="26"/>
        <v/>
      </c>
      <c r="AL248" s="18" t="str">
        <f t="shared" ca="1" si="27"/>
        <v/>
      </c>
      <c r="AM248" s="18"/>
    </row>
    <row r="249" spans="2:39" ht="25" customHeight="1">
      <c r="B249" s="42">
        <v>244</v>
      </c>
      <c r="C249" s="27"/>
      <c r="D249" s="27"/>
      <c r="E249" s="27"/>
      <c r="F249" s="27"/>
      <c r="G249" s="27"/>
      <c r="H249" s="27"/>
      <c r="I249" s="27"/>
      <c r="J249" s="28"/>
      <c r="K249" s="28"/>
      <c r="L249" s="29">
        <f t="shared" si="21"/>
        <v>0</v>
      </c>
      <c r="M249" s="28"/>
      <c r="N249" s="30">
        <f t="shared" si="22"/>
        <v>0</v>
      </c>
      <c r="O249" s="27"/>
      <c r="P249" s="31" t="str">
        <f t="shared" si="23"/>
        <v/>
      </c>
      <c r="Q249" s="27"/>
      <c r="R249" s="33" t="str">
        <f t="shared" si="24"/>
        <v/>
      </c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34" t="str">
        <f t="shared" si="25"/>
        <v/>
      </c>
      <c r="AK249" s="35" t="str">
        <f t="shared" si="26"/>
        <v/>
      </c>
      <c r="AL249" s="18" t="str">
        <f t="shared" ca="1" si="27"/>
        <v/>
      </c>
      <c r="AM249" s="18"/>
    </row>
    <row r="250" spans="2:39" ht="25" customHeight="1">
      <c r="B250" s="42">
        <v>245</v>
      </c>
      <c r="C250" s="27"/>
      <c r="D250" s="27"/>
      <c r="E250" s="27"/>
      <c r="F250" s="27"/>
      <c r="G250" s="27"/>
      <c r="H250" s="27"/>
      <c r="I250" s="27"/>
      <c r="J250" s="28"/>
      <c r="K250" s="28"/>
      <c r="L250" s="29">
        <f t="shared" si="21"/>
        <v>0</v>
      </c>
      <c r="M250" s="28"/>
      <c r="N250" s="30">
        <f t="shared" si="22"/>
        <v>0</v>
      </c>
      <c r="O250" s="27"/>
      <c r="P250" s="31" t="str">
        <f t="shared" si="23"/>
        <v/>
      </c>
      <c r="Q250" s="27"/>
      <c r="R250" s="33" t="str">
        <f t="shared" si="24"/>
        <v/>
      </c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34" t="str">
        <f t="shared" si="25"/>
        <v/>
      </c>
      <c r="AK250" s="35" t="str">
        <f t="shared" si="26"/>
        <v/>
      </c>
      <c r="AL250" s="18" t="str">
        <f t="shared" ca="1" si="27"/>
        <v/>
      </c>
      <c r="AM250" s="18"/>
    </row>
    <row r="251" spans="2:39" ht="25" customHeight="1">
      <c r="B251" s="42">
        <v>246</v>
      </c>
      <c r="C251" s="27"/>
      <c r="D251" s="27"/>
      <c r="E251" s="27"/>
      <c r="F251" s="27"/>
      <c r="G251" s="27"/>
      <c r="H251" s="27"/>
      <c r="I251" s="27"/>
      <c r="J251" s="28"/>
      <c r="K251" s="28"/>
      <c r="L251" s="29">
        <f t="shared" si="21"/>
        <v>0</v>
      </c>
      <c r="M251" s="28"/>
      <c r="N251" s="30">
        <f t="shared" si="22"/>
        <v>0</v>
      </c>
      <c r="O251" s="27"/>
      <c r="P251" s="31" t="str">
        <f t="shared" si="23"/>
        <v/>
      </c>
      <c r="Q251" s="27"/>
      <c r="R251" s="33" t="str">
        <f t="shared" si="24"/>
        <v/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34" t="str">
        <f t="shared" si="25"/>
        <v/>
      </c>
      <c r="AK251" s="35" t="str">
        <f t="shared" si="26"/>
        <v/>
      </c>
      <c r="AL251" s="18" t="str">
        <f t="shared" ca="1" si="27"/>
        <v/>
      </c>
      <c r="AM251" s="18"/>
    </row>
    <row r="252" spans="2:39" ht="25" customHeight="1">
      <c r="B252" s="42">
        <v>247</v>
      </c>
      <c r="C252" s="27"/>
      <c r="D252" s="27"/>
      <c r="E252" s="27"/>
      <c r="F252" s="27"/>
      <c r="G252" s="27"/>
      <c r="H252" s="27"/>
      <c r="I252" s="27"/>
      <c r="J252" s="28"/>
      <c r="K252" s="28"/>
      <c r="L252" s="29">
        <f t="shared" si="21"/>
        <v>0</v>
      </c>
      <c r="M252" s="28"/>
      <c r="N252" s="30">
        <f t="shared" si="22"/>
        <v>0</v>
      </c>
      <c r="O252" s="27"/>
      <c r="P252" s="31" t="str">
        <f t="shared" si="23"/>
        <v/>
      </c>
      <c r="Q252" s="27"/>
      <c r="R252" s="33" t="str">
        <f t="shared" si="24"/>
        <v/>
      </c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34" t="str">
        <f t="shared" si="25"/>
        <v/>
      </c>
      <c r="AK252" s="35" t="str">
        <f t="shared" si="26"/>
        <v/>
      </c>
      <c r="AL252" s="18" t="str">
        <f t="shared" ca="1" si="27"/>
        <v/>
      </c>
      <c r="AM252" s="18"/>
    </row>
    <row r="253" spans="2:39" ht="25" customHeight="1">
      <c r="B253" s="42">
        <v>248</v>
      </c>
      <c r="C253" s="27"/>
      <c r="D253" s="27"/>
      <c r="E253" s="27"/>
      <c r="F253" s="27"/>
      <c r="G253" s="27"/>
      <c r="H253" s="27"/>
      <c r="I253" s="27"/>
      <c r="J253" s="28"/>
      <c r="K253" s="28"/>
      <c r="L253" s="29">
        <f t="shared" si="21"/>
        <v>0</v>
      </c>
      <c r="M253" s="28"/>
      <c r="N253" s="30">
        <f t="shared" si="22"/>
        <v>0</v>
      </c>
      <c r="O253" s="27"/>
      <c r="P253" s="31" t="str">
        <f t="shared" si="23"/>
        <v/>
      </c>
      <c r="Q253" s="27"/>
      <c r="R253" s="33" t="str">
        <f t="shared" si="24"/>
        <v/>
      </c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34" t="str">
        <f t="shared" si="25"/>
        <v/>
      </c>
      <c r="AK253" s="35" t="str">
        <f t="shared" si="26"/>
        <v/>
      </c>
      <c r="AL253" s="18" t="str">
        <f t="shared" ca="1" si="27"/>
        <v/>
      </c>
      <c r="AM253" s="18"/>
    </row>
    <row r="254" spans="2:39" ht="25" customHeight="1">
      <c r="B254" s="42">
        <v>249</v>
      </c>
      <c r="C254" s="27"/>
      <c r="D254" s="27"/>
      <c r="E254" s="27"/>
      <c r="F254" s="27"/>
      <c r="G254" s="27"/>
      <c r="H254" s="27"/>
      <c r="I254" s="27"/>
      <c r="J254" s="28"/>
      <c r="K254" s="28"/>
      <c r="L254" s="29">
        <f t="shared" si="21"/>
        <v>0</v>
      </c>
      <c r="M254" s="28"/>
      <c r="N254" s="30">
        <f t="shared" si="22"/>
        <v>0</v>
      </c>
      <c r="O254" s="27"/>
      <c r="P254" s="31" t="str">
        <f t="shared" si="23"/>
        <v/>
      </c>
      <c r="Q254" s="27"/>
      <c r="R254" s="33" t="str">
        <f t="shared" si="24"/>
        <v/>
      </c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34" t="str">
        <f t="shared" si="25"/>
        <v/>
      </c>
      <c r="AK254" s="35" t="str">
        <f t="shared" si="26"/>
        <v/>
      </c>
      <c r="AL254" s="18" t="str">
        <f t="shared" ca="1" si="27"/>
        <v/>
      </c>
      <c r="AM254" s="18"/>
    </row>
    <row r="255" spans="2:39" ht="25" customHeight="1">
      <c r="B255" s="42">
        <v>250</v>
      </c>
      <c r="C255" s="27"/>
      <c r="D255" s="27"/>
      <c r="E255" s="27"/>
      <c r="F255" s="27"/>
      <c r="G255" s="27"/>
      <c r="H255" s="27"/>
      <c r="I255" s="27"/>
      <c r="J255" s="28"/>
      <c r="K255" s="28"/>
      <c r="L255" s="29">
        <f t="shared" si="21"/>
        <v>0</v>
      </c>
      <c r="M255" s="28"/>
      <c r="N255" s="30">
        <f t="shared" si="22"/>
        <v>0</v>
      </c>
      <c r="O255" s="27"/>
      <c r="P255" s="31" t="str">
        <f t="shared" si="23"/>
        <v/>
      </c>
      <c r="Q255" s="27"/>
      <c r="R255" s="33" t="str">
        <f t="shared" si="24"/>
        <v/>
      </c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34" t="str">
        <f t="shared" si="25"/>
        <v/>
      </c>
      <c r="AK255" s="35" t="str">
        <f t="shared" si="26"/>
        <v/>
      </c>
      <c r="AL255" s="18" t="str">
        <f t="shared" ca="1" si="27"/>
        <v/>
      </c>
      <c r="AM255" s="18"/>
    </row>
    <row r="256" spans="2:39" ht="25" customHeight="1">
      <c r="B256" s="42">
        <v>251</v>
      </c>
      <c r="C256" s="27"/>
      <c r="D256" s="27"/>
      <c r="E256" s="27"/>
      <c r="F256" s="27"/>
      <c r="G256" s="27"/>
      <c r="H256" s="27"/>
      <c r="I256" s="27"/>
      <c r="J256" s="28"/>
      <c r="K256" s="28"/>
      <c r="L256" s="29">
        <f t="shared" si="21"/>
        <v>0</v>
      </c>
      <c r="M256" s="28"/>
      <c r="N256" s="30">
        <f t="shared" si="22"/>
        <v>0</v>
      </c>
      <c r="O256" s="27"/>
      <c r="P256" s="31" t="str">
        <f t="shared" si="23"/>
        <v/>
      </c>
      <c r="Q256" s="27"/>
      <c r="R256" s="33" t="str">
        <f t="shared" si="24"/>
        <v/>
      </c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34" t="str">
        <f t="shared" si="25"/>
        <v/>
      </c>
      <c r="AK256" s="35" t="str">
        <f t="shared" si="26"/>
        <v/>
      </c>
      <c r="AL256" s="18" t="str">
        <f t="shared" ca="1" si="27"/>
        <v/>
      </c>
      <c r="AM256" s="18"/>
    </row>
    <row r="257" spans="2:39" ht="25" customHeight="1">
      <c r="B257" s="42">
        <v>252</v>
      </c>
      <c r="C257" s="27"/>
      <c r="D257" s="27"/>
      <c r="E257" s="27"/>
      <c r="F257" s="27"/>
      <c r="G257" s="27"/>
      <c r="H257" s="27"/>
      <c r="I257" s="27"/>
      <c r="J257" s="28"/>
      <c r="K257" s="28"/>
      <c r="L257" s="29">
        <f t="shared" si="21"/>
        <v>0</v>
      </c>
      <c r="M257" s="28"/>
      <c r="N257" s="30">
        <f t="shared" si="22"/>
        <v>0</v>
      </c>
      <c r="O257" s="27"/>
      <c r="P257" s="31" t="str">
        <f t="shared" si="23"/>
        <v/>
      </c>
      <c r="Q257" s="27"/>
      <c r="R257" s="33" t="str">
        <f t="shared" si="24"/>
        <v/>
      </c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34" t="str">
        <f t="shared" si="25"/>
        <v/>
      </c>
      <c r="AK257" s="35" t="str">
        <f t="shared" si="26"/>
        <v/>
      </c>
      <c r="AL257" s="18" t="str">
        <f t="shared" ca="1" si="27"/>
        <v/>
      </c>
      <c r="AM257" s="18"/>
    </row>
    <row r="258" spans="2:39" ht="25" customHeight="1">
      <c r="B258" s="42">
        <v>253</v>
      </c>
      <c r="C258" s="27"/>
      <c r="D258" s="27"/>
      <c r="E258" s="27"/>
      <c r="F258" s="27"/>
      <c r="G258" s="27"/>
      <c r="H258" s="27"/>
      <c r="I258" s="27"/>
      <c r="J258" s="28"/>
      <c r="K258" s="28"/>
      <c r="L258" s="29">
        <f t="shared" si="21"/>
        <v>0</v>
      </c>
      <c r="M258" s="28"/>
      <c r="N258" s="30">
        <f t="shared" si="22"/>
        <v>0</v>
      </c>
      <c r="O258" s="27"/>
      <c r="P258" s="31" t="str">
        <f t="shared" si="23"/>
        <v/>
      </c>
      <c r="Q258" s="27"/>
      <c r="R258" s="33" t="str">
        <f t="shared" si="24"/>
        <v/>
      </c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34" t="str">
        <f t="shared" si="25"/>
        <v/>
      </c>
      <c r="AK258" s="35" t="str">
        <f t="shared" si="26"/>
        <v/>
      </c>
      <c r="AL258" s="18" t="str">
        <f t="shared" ca="1" si="27"/>
        <v/>
      </c>
      <c r="AM258" s="18"/>
    </row>
    <row r="259" spans="2:39" ht="25" customHeight="1">
      <c r="B259" s="42">
        <v>254</v>
      </c>
      <c r="C259" s="27"/>
      <c r="D259" s="27"/>
      <c r="E259" s="27"/>
      <c r="F259" s="27"/>
      <c r="G259" s="27"/>
      <c r="H259" s="27"/>
      <c r="I259" s="27"/>
      <c r="J259" s="28"/>
      <c r="K259" s="28"/>
      <c r="L259" s="29">
        <f t="shared" si="21"/>
        <v>0</v>
      </c>
      <c r="M259" s="28"/>
      <c r="N259" s="30">
        <f t="shared" si="22"/>
        <v>0</v>
      </c>
      <c r="O259" s="27"/>
      <c r="P259" s="31" t="str">
        <f t="shared" si="23"/>
        <v/>
      </c>
      <c r="Q259" s="27"/>
      <c r="R259" s="33" t="str">
        <f t="shared" si="24"/>
        <v/>
      </c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34" t="str">
        <f t="shared" si="25"/>
        <v/>
      </c>
      <c r="AK259" s="35" t="str">
        <f t="shared" si="26"/>
        <v/>
      </c>
      <c r="AL259" s="18" t="str">
        <f t="shared" ca="1" si="27"/>
        <v/>
      </c>
      <c r="AM259" s="18"/>
    </row>
    <row r="260" spans="2:39" ht="25" customHeight="1">
      <c r="B260" s="42">
        <v>255</v>
      </c>
      <c r="C260" s="27"/>
      <c r="D260" s="27"/>
      <c r="E260" s="27"/>
      <c r="F260" s="27"/>
      <c r="G260" s="27"/>
      <c r="H260" s="27"/>
      <c r="I260" s="27"/>
      <c r="J260" s="28"/>
      <c r="K260" s="28"/>
      <c r="L260" s="29">
        <f t="shared" si="21"/>
        <v>0</v>
      </c>
      <c r="M260" s="28"/>
      <c r="N260" s="30">
        <f t="shared" si="22"/>
        <v>0</v>
      </c>
      <c r="O260" s="27"/>
      <c r="P260" s="31" t="str">
        <f t="shared" si="23"/>
        <v/>
      </c>
      <c r="Q260" s="27"/>
      <c r="R260" s="33" t="str">
        <f t="shared" si="24"/>
        <v/>
      </c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34" t="str">
        <f t="shared" si="25"/>
        <v/>
      </c>
      <c r="AK260" s="35" t="str">
        <f t="shared" si="26"/>
        <v/>
      </c>
      <c r="AL260" s="18" t="str">
        <f t="shared" ca="1" si="27"/>
        <v/>
      </c>
      <c r="AM260" s="18"/>
    </row>
    <row r="261" spans="2:39" ht="25" customHeight="1">
      <c r="B261" s="42">
        <v>256</v>
      </c>
      <c r="C261" s="27"/>
      <c r="D261" s="27"/>
      <c r="E261" s="27"/>
      <c r="F261" s="27"/>
      <c r="G261" s="27"/>
      <c r="H261" s="27"/>
      <c r="I261" s="27"/>
      <c r="J261" s="28"/>
      <c r="K261" s="28"/>
      <c r="L261" s="29">
        <f t="shared" si="21"/>
        <v>0</v>
      </c>
      <c r="M261" s="28"/>
      <c r="N261" s="30">
        <f t="shared" si="22"/>
        <v>0</v>
      </c>
      <c r="O261" s="27"/>
      <c r="P261" s="31" t="str">
        <f t="shared" si="23"/>
        <v/>
      </c>
      <c r="Q261" s="27"/>
      <c r="R261" s="33" t="str">
        <f t="shared" si="24"/>
        <v/>
      </c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34" t="str">
        <f t="shared" si="25"/>
        <v/>
      </c>
      <c r="AK261" s="35" t="str">
        <f t="shared" si="26"/>
        <v/>
      </c>
      <c r="AL261" s="18" t="str">
        <f t="shared" ca="1" si="27"/>
        <v/>
      </c>
      <c r="AM261" s="18"/>
    </row>
    <row r="262" spans="2:39" ht="25" customHeight="1">
      <c r="B262" s="42">
        <v>257</v>
      </c>
      <c r="C262" s="27"/>
      <c r="D262" s="27"/>
      <c r="E262" s="27"/>
      <c r="F262" s="27"/>
      <c r="G262" s="27"/>
      <c r="H262" s="27"/>
      <c r="I262" s="27"/>
      <c r="J262" s="28"/>
      <c r="K262" s="28"/>
      <c r="L262" s="29">
        <f t="shared" ref="L262:L325" si="28">K262+J262</f>
        <v>0</v>
      </c>
      <c r="M262" s="28"/>
      <c r="N262" s="30">
        <f t="shared" ref="N262:N325" si="29">L262-M262</f>
        <v>0</v>
      </c>
      <c r="O262" s="27"/>
      <c r="P262" s="31" t="str">
        <f t="shared" ref="P262:P325" si="30">IF(OR(N262=0,N262="",O262=""),"",ROUNDDOWN(N262/O262,0))</f>
        <v/>
      </c>
      <c r="Q262" s="27"/>
      <c r="R262" s="33" t="str">
        <f t="shared" ref="R262:R325" si="31">IF(Q262="","",(+Q262+O262*30))</f>
        <v/>
      </c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34" t="str">
        <f t="shared" ref="AJ262:AJ325" si="32">IF(SUM(S262:AI262)=0,"",SUM(S262:AI262))</f>
        <v/>
      </c>
      <c r="AK262" s="35" t="str">
        <f t="shared" ref="AK262:AK325" si="33">IF(AJ262="","",N262-AJ262)</f>
        <v/>
      </c>
      <c r="AL262" s="18" t="str">
        <f t="shared" ca="1" si="27"/>
        <v/>
      </c>
      <c r="AM262" s="18"/>
    </row>
    <row r="263" spans="2:39" ht="25" customHeight="1">
      <c r="B263" s="42">
        <v>258</v>
      </c>
      <c r="C263" s="27"/>
      <c r="D263" s="27"/>
      <c r="E263" s="27"/>
      <c r="F263" s="27"/>
      <c r="G263" s="27"/>
      <c r="H263" s="27"/>
      <c r="I263" s="27"/>
      <c r="J263" s="28"/>
      <c r="K263" s="28"/>
      <c r="L263" s="29">
        <f t="shared" si="28"/>
        <v>0</v>
      </c>
      <c r="M263" s="28"/>
      <c r="N263" s="30">
        <f t="shared" si="29"/>
        <v>0</v>
      </c>
      <c r="O263" s="27"/>
      <c r="P263" s="31" t="str">
        <f t="shared" si="30"/>
        <v/>
      </c>
      <c r="Q263" s="27"/>
      <c r="R263" s="33" t="str">
        <f t="shared" si="31"/>
        <v/>
      </c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34" t="str">
        <f t="shared" si="32"/>
        <v/>
      </c>
      <c r="AK263" s="35" t="str">
        <f t="shared" si="33"/>
        <v/>
      </c>
      <c r="AL263" s="18" t="str">
        <f t="shared" ref="AL263:AL326" ca="1" si="34">IF(AND(DAY(Q263)-DAY(TODAY())&lt;=3,DAY(Q263)&gt;DAY(TODAY()),AK263&gt;0,TODAY()-AM263&gt;27),"تنبيه","")</f>
        <v/>
      </c>
      <c r="AM263" s="18"/>
    </row>
    <row r="264" spans="2:39" ht="25" customHeight="1">
      <c r="B264" s="42">
        <v>259</v>
      </c>
      <c r="C264" s="27"/>
      <c r="D264" s="27"/>
      <c r="E264" s="27"/>
      <c r="F264" s="27"/>
      <c r="G264" s="27"/>
      <c r="H264" s="27"/>
      <c r="I264" s="27"/>
      <c r="J264" s="28"/>
      <c r="K264" s="28"/>
      <c r="L264" s="29">
        <f t="shared" si="28"/>
        <v>0</v>
      </c>
      <c r="M264" s="28"/>
      <c r="N264" s="30">
        <f t="shared" si="29"/>
        <v>0</v>
      </c>
      <c r="O264" s="27"/>
      <c r="P264" s="31" t="str">
        <f t="shared" si="30"/>
        <v/>
      </c>
      <c r="Q264" s="27"/>
      <c r="R264" s="33" t="str">
        <f t="shared" si="31"/>
        <v/>
      </c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34" t="str">
        <f t="shared" si="32"/>
        <v/>
      </c>
      <c r="AK264" s="35" t="str">
        <f t="shared" si="33"/>
        <v/>
      </c>
      <c r="AL264" s="18" t="str">
        <f t="shared" ca="1" si="34"/>
        <v/>
      </c>
      <c r="AM264" s="18"/>
    </row>
    <row r="265" spans="2:39" ht="25" customHeight="1">
      <c r="B265" s="42">
        <v>260</v>
      </c>
      <c r="C265" s="27"/>
      <c r="D265" s="27"/>
      <c r="E265" s="27"/>
      <c r="F265" s="27"/>
      <c r="G265" s="27"/>
      <c r="H265" s="27"/>
      <c r="I265" s="27"/>
      <c r="J265" s="28"/>
      <c r="K265" s="28"/>
      <c r="L265" s="29">
        <f t="shared" si="28"/>
        <v>0</v>
      </c>
      <c r="M265" s="28"/>
      <c r="N265" s="30">
        <f t="shared" si="29"/>
        <v>0</v>
      </c>
      <c r="O265" s="27"/>
      <c r="P265" s="31" t="str">
        <f t="shared" si="30"/>
        <v/>
      </c>
      <c r="Q265" s="27"/>
      <c r="R265" s="33" t="str">
        <f t="shared" si="31"/>
        <v/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34" t="str">
        <f t="shared" si="32"/>
        <v/>
      </c>
      <c r="AK265" s="35" t="str">
        <f t="shared" si="33"/>
        <v/>
      </c>
      <c r="AL265" s="18" t="str">
        <f t="shared" ca="1" si="34"/>
        <v/>
      </c>
      <c r="AM265" s="18"/>
    </row>
    <row r="266" spans="2:39" ht="25" customHeight="1">
      <c r="B266" s="42">
        <v>261</v>
      </c>
      <c r="C266" s="27"/>
      <c r="D266" s="27"/>
      <c r="E266" s="27"/>
      <c r="F266" s="27"/>
      <c r="G266" s="27"/>
      <c r="H266" s="27"/>
      <c r="I266" s="27"/>
      <c r="J266" s="28"/>
      <c r="K266" s="28"/>
      <c r="L266" s="29">
        <f t="shared" si="28"/>
        <v>0</v>
      </c>
      <c r="M266" s="28"/>
      <c r="N266" s="30">
        <f t="shared" si="29"/>
        <v>0</v>
      </c>
      <c r="O266" s="27"/>
      <c r="P266" s="31" t="str">
        <f t="shared" si="30"/>
        <v/>
      </c>
      <c r="Q266" s="27"/>
      <c r="R266" s="33" t="str">
        <f t="shared" si="31"/>
        <v/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34" t="str">
        <f t="shared" si="32"/>
        <v/>
      </c>
      <c r="AK266" s="35" t="str">
        <f t="shared" si="33"/>
        <v/>
      </c>
      <c r="AL266" s="18" t="str">
        <f t="shared" ca="1" si="34"/>
        <v/>
      </c>
      <c r="AM266" s="18"/>
    </row>
    <row r="267" spans="2:39" ht="25" customHeight="1">
      <c r="B267" s="42">
        <v>262</v>
      </c>
      <c r="C267" s="27"/>
      <c r="D267" s="27"/>
      <c r="E267" s="27"/>
      <c r="F267" s="27"/>
      <c r="G267" s="27"/>
      <c r="H267" s="27"/>
      <c r="I267" s="27"/>
      <c r="J267" s="28"/>
      <c r="K267" s="28"/>
      <c r="L267" s="29">
        <f t="shared" si="28"/>
        <v>0</v>
      </c>
      <c r="M267" s="28"/>
      <c r="N267" s="30">
        <f t="shared" si="29"/>
        <v>0</v>
      </c>
      <c r="O267" s="27"/>
      <c r="P267" s="31" t="str">
        <f t="shared" si="30"/>
        <v/>
      </c>
      <c r="Q267" s="27"/>
      <c r="R267" s="33" t="str">
        <f t="shared" si="31"/>
        <v/>
      </c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34" t="str">
        <f t="shared" si="32"/>
        <v/>
      </c>
      <c r="AK267" s="35" t="str">
        <f t="shared" si="33"/>
        <v/>
      </c>
      <c r="AL267" s="18" t="str">
        <f t="shared" ca="1" si="34"/>
        <v/>
      </c>
      <c r="AM267" s="18"/>
    </row>
    <row r="268" spans="2:39" ht="25" customHeight="1">
      <c r="B268" s="42">
        <v>263</v>
      </c>
      <c r="C268" s="27"/>
      <c r="D268" s="27"/>
      <c r="E268" s="27"/>
      <c r="F268" s="27"/>
      <c r="G268" s="27"/>
      <c r="H268" s="27"/>
      <c r="I268" s="27"/>
      <c r="J268" s="28"/>
      <c r="K268" s="28"/>
      <c r="L268" s="29">
        <f t="shared" si="28"/>
        <v>0</v>
      </c>
      <c r="M268" s="28"/>
      <c r="N268" s="30">
        <f t="shared" si="29"/>
        <v>0</v>
      </c>
      <c r="O268" s="27"/>
      <c r="P268" s="31" t="str">
        <f t="shared" si="30"/>
        <v/>
      </c>
      <c r="Q268" s="27"/>
      <c r="R268" s="33" t="str">
        <f t="shared" si="31"/>
        <v/>
      </c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34" t="str">
        <f t="shared" si="32"/>
        <v/>
      </c>
      <c r="AK268" s="35" t="str">
        <f t="shared" si="33"/>
        <v/>
      </c>
      <c r="AL268" s="18" t="str">
        <f t="shared" ca="1" si="34"/>
        <v/>
      </c>
      <c r="AM268" s="18"/>
    </row>
    <row r="269" spans="2:39" ht="25" customHeight="1">
      <c r="B269" s="42">
        <v>264</v>
      </c>
      <c r="C269" s="27"/>
      <c r="D269" s="27"/>
      <c r="E269" s="27"/>
      <c r="F269" s="27"/>
      <c r="G269" s="27"/>
      <c r="H269" s="27"/>
      <c r="I269" s="27"/>
      <c r="J269" s="28"/>
      <c r="K269" s="28"/>
      <c r="L269" s="29">
        <f t="shared" si="28"/>
        <v>0</v>
      </c>
      <c r="M269" s="28"/>
      <c r="N269" s="30">
        <f t="shared" si="29"/>
        <v>0</v>
      </c>
      <c r="O269" s="27"/>
      <c r="P269" s="31" t="str">
        <f t="shared" si="30"/>
        <v/>
      </c>
      <c r="Q269" s="27"/>
      <c r="R269" s="33" t="str">
        <f t="shared" si="31"/>
        <v/>
      </c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34" t="str">
        <f t="shared" si="32"/>
        <v/>
      </c>
      <c r="AK269" s="35" t="str">
        <f t="shared" si="33"/>
        <v/>
      </c>
      <c r="AL269" s="18" t="str">
        <f t="shared" ca="1" si="34"/>
        <v/>
      </c>
      <c r="AM269" s="18"/>
    </row>
    <row r="270" spans="2:39" ht="25" customHeight="1">
      <c r="B270" s="42">
        <v>265</v>
      </c>
      <c r="C270" s="27"/>
      <c r="D270" s="27"/>
      <c r="E270" s="27"/>
      <c r="F270" s="27"/>
      <c r="G270" s="27"/>
      <c r="H270" s="27"/>
      <c r="I270" s="27"/>
      <c r="J270" s="28"/>
      <c r="K270" s="28"/>
      <c r="L270" s="29">
        <f t="shared" si="28"/>
        <v>0</v>
      </c>
      <c r="M270" s="28"/>
      <c r="N270" s="30">
        <f t="shared" si="29"/>
        <v>0</v>
      </c>
      <c r="O270" s="27"/>
      <c r="P270" s="31" t="str">
        <f t="shared" si="30"/>
        <v/>
      </c>
      <c r="Q270" s="27"/>
      <c r="R270" s="33" t="str">
        <f t="shared" si="31"/>
        <v/>
      </c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34" t="str">
        <f t="shared" si="32"/>
        <v/>
      </c>
      <c r="AK270" s="35" t="str">
        <f t="shared" si="33"/>
        <v/>
      </c>
      <c r="AL270" s="18" t="str">
        <f t="shared" ca="1" si="34"/>
        <v/>
      </c>
      <c r="AM270" s="18"/>
    </row>
    <row r="271" spans="2:39" ht="25" customHeight="1">
      <c r="B271" s="42">
        <v>266</v>
      </c>
      <c r="C271" s="27"/>
      <c r="D271" s="27"/>
      <c r="E271" s="27"/>
      <c r="F271" s="27"/>
      <c r="G271" s="27"/>
      <c r="H271" s="27"/>
      <c r="I271" s="27"/>
      <c r="J271" s="28"/>
      <c r="K271" s="28"/>
      <c r="L271" s="29">
        <f t="shared" si="28"/>
        <v>0</v>
      </c>
      <c r="M271" s="28"/>
      <c r="N271" s="30">
        <f t="shared" si="29"/>
        <v>0</v>
      </c>
      <c r="O271" s="27"/>
      <c r="P271" s="31" t="str">
        <f t="shared" si="30"/>
        <v/>
      </c>
      <c r="Q271" s="27"/>
      <c r="R271" s="33" t="str">
        <f t="shared" si="31"/>
        <v/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34" t="str">
        <f t="shared" si="32"/>
        <v/>
      </c>
      <c r="AK271" s="35" t="str">
        <f t="shared" si="33"/>
        <v/>
      </c>
      <c r="AL271" s="18" t="str">
        <f t="shared" ca="1" si="34"/>
        <v/>
      </c>
      <c r="AM271" s="18"/>
    </row>
    <row r="272" spans="2:39" ht="25" customHeight="1">
      <c r="B272" s="42">
        <v>267</v>
      </c>
      <c r="C272" s="27"/>
      <c r="D272" s="27"/>
      <c r="E272" s="27"/>
      <c r="F272" s="27"/>
      <c r="G272" s="27"/>
      <c r="H272" s="27"/>
      <c r="I272" s="27"/>
      <c r="J272" s="28"/>
      <c r="K272" s="28"/>
      <c r="L272" s="29">
        <f t="shared" si="28"/>
        <v>0</v>
      </c>
      <c r="M272" s="28"/>
      <c r="N272" s="30">
        <f t="shared" si="29"/>
        <v>0</v>
      </c>
      <c r="O272" s="27"/>
      <c r="P272" s="31" t="str">
        <f t="shared" si="30"/>
        <v/>
      </c>
      <c r="Q272" s="27"/>
      <c r="R272" s="33" t="str">
        <f t="shared" si="31"/>
        <v/>
      </c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34" t="str">
        <f t="shared" si="32"/>
        <v/>
      </c>
      <c r="AK272" s="35" t="str">
        <f t="shared" si="33"/>
        <v/>
      </c>
      <c r="AL272" s="18" t="str">
        <f t="shared" ca="1" si="34"/>
        <v/>
      </c>
      <c r="AM272" s="18"/>
    </row>
    <row r="273" spans="2:39" ht="25" customHeight="1">
      <c r="B273" s="42">
        <v>268</v>
      </c>
      <c r="C273" s="27"/>
      <c r="D273" s="27"/>
      <c r="E273" s="27"/>
      <c r="F273" s="27"/>
      <c r="G273" s="27"/>
      <c r="H273" s="27"/>
      <c r="I273" s="27"/>
      <c r="J273" s="28"/>
      <c r="K273" s="28"/>
      <c r="L273" s="29">
        <f t="shared" si="28"/>
        <v>0</v>
      </c>
      <c r="M273" s="28"/>
      <c r="N273" s="30">
        <f t="shared" si="29"/>
        <v>0</v>
      </c>
      <c r="O273" s="27"/>
      <c r="P273" s="31" t="str">
        <f t="shared" si="30"/>
        <v/>
      </c>
      <c r="Q273" s="27"/>
      <c r="R273" s="33" t="str">
        <f t="shared" si="31"/>
        <v/>
      </c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34" t="str">
        <f t="shared" si="32"/>
        <v/>
      </c>
      <c r="AK273" s="35" t="str">
        <f t="shared" si="33"/>
        <v/>
      </c>
      <c r="AL273" s="18" t="str">
        <f t="shared" ca="1" si="34"/>
        <v/>
      </c>
      <c r="AM273" s="18"/>
    </row>
    <row r="274" spans="2:39" ht="25" customHeight="1">
      <c r="B274" s="42">
        <v>269</v>
      </c>
      <c r="C274" s="27"/>
      <c r="D274" s="27"/>
      <c r="E274" s="27"/>
      <c r="F274" s="27"/>
      <c r="G274" s="27"/>
      <c r="H274" s="27"/>
      <c r="I274" s="27"/>
      <c r="J274" s="28"/>
      <c r="K274" s="28"/>
      <c r="L274" s="29">
        <f t="shared" si="28"/>
        <v>0</v>
      </c>
      <c r="M274" s="28"/>
      <c r="N274" s="30">
        <f t="shared" si="29"/>
        <v>0</v>
      </c>
      <c r="O274" s="27"/>
      <c r="P274" s="31" t="str">
        <f t="shared" si="30"/>
        <v/>
      </c>
      <c r="Q274" s="27"/>
      <c r="R274" s="33" t="str">
        <f t="shared" si="31"/>
        <v/>
      </c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34" t="str">
        <f t="shared" si="32"/>
        <v/>
      </c>
      <c r="AK274" s="35" t="str">
        <f t="shared" si="33"/>
        <v/>
      </c>
      <c r="AL274" s="18" t="str">
        <f t="shared" ca="1" si="34"/>
        <v/>
      </c>
      <c r="AM274" s="18"/>
    </row>
    <row r="275" spans="2:39" ht="25" customHeight="1">
      <c r="B275" s="42">
        <v>270</v>
      </c>
      <c r="C275" s="27"/>
      <c r="D275" s="27"/>
      <c r="E275" s="27"/>
      <c r="F275" s="27"/>
      <c r="G275" s="27"/>
      <c r="H275" s="27"/>
      <c r="I275" s="27"/>
      <c r="J275" s="28"/>
      <c r="K275" s="28"/>
      <c r="L275" s="29">
        <f t="shared" si="28"/>
        <v>0</v>
      </c>
      <c r="M275" s="28"/>
      <c r="N275" s="30">
        <f t="shared" si="29"/>
        <v>0</v>
      </c>
      <c r="O275" s="27"/>
      <c r="P275" s="31" t="str">
        <f t="shared" si="30"/>
        <v/>
      </c>
      <c r="Q275" s="27"/>
      <c r="R275" s="33" t="str">
        <f t="shared" si="31"/>
        <v/>
      </c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34" t="str">
        <f t="shared" si="32"/>
        <v/>
      </c>
      <c r="AK275" s="35" t="str">
        <f t="shared" si="33"/>
        <v/>
      </c>
      <c r="AL275" s="18" t="str">
        <f t="shared" ca="1" si="34"/>
        <v/>
      </c>
      <c r="AM275" s="18"/>
    </row>
    <row r="276" spans="2:39" ht="25" customHeight="1">
      <c r="B276" s="42">
        <v>271</v>
      </c>
      <c r="C276" s="27"/>
      <c r="D276" s="27"/>
      <c r="E276" s="27"/>
      <c r="F276" s="27"/>
      <c r="G276" s="27"/>
      <c r="H276" s="27"/>
      <c r="I276" s="27"/>
      <c r="J276" s="28"/>
      <c r="K276" s="28"/>
      <c r="L276" s="29">
        <f t="shared" si="28"/>
        <v>0</v>
      </c>
      <c r="M276" s="28"/>
      <c r="N276" s="30">
        <f t="shared" si="29"/>
        <v>0</v>
      </c>
      <c r="O276" s="27"/>
      <c r="P276" s="31" t="str">
        <f t="shared" si="30"/>
        <v/>
      </c>
      <c r="Q276" s="27"/>
      <c r="R276" s="33" t="str">
        <f t="shared" si="31"/>
        <v/>
      </c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34" t="str">
        <f t="shared" si="32"/>
        <v/>
      </c>
      <c r="AK276" s="35" t="str">
        <f t="shared" si="33"/>
        <v/>
      </c>
      <c r="AL276" s="18" t="str">
        <f t="shared" ca="1" si="34"/>
        <v/>
      </c>
      <c r="AM276" s="18"/>
    </row>
    <row r="277" spans="2:39" ht="25" customHeight="1">
      <c r="B277" s="42">
        <v>272</v>
      </c>
      <c r="C277" s="27"/>
      <c r="D277" s="27"/>
      <c r="E277" s="27"/>
      <c r="F277" s="27"/>
      <c r="G277" s="27"/>
      <c r="H277" s="27"/>
      <c r="I277" s="27"/>
      <c r="J277" s="28"/>
      <c r="K277" s="28"/>
      <c r="L277" s="29">
        <f t="shared" si="28"/>
        <v>0</v>
      </c>
      <c r="M277" s="28"/>
      <c r="N277" s="30">
        <f t="shared" si="29"/>
        <v>0</v>
      </c>
      <c r="O277" s="27"/>
      <c r="P277" s="31" t="str">
        <f t="shared" si="30"/>
        <v/>
      </c>
      <c r="Q277" s="27"/>
      <c r="R277" s="33" t="str">
        <f t="shared" si="31"/>
        <v/>
      </c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34" t="str">
        <f t="shared" si="32"/>
        <v/>
      </c>
      <c r="AK277" s="35" t="str">
        <f t="shared" si="33"/>
        <v/>
      </c>
      <c r="AL277" s="18" t="str">
        <f t="shared" ca="1" si="34"/>
        <v/>
      </c>
      <c r="AM277" s="18"/>
    </row>
    <row r="278" spans="2:39" ht="25" customHeight="1">
      <c r="B278" s="42">
        <v>273</v>
      </c>
      <c r="C278" s="27"/>
      <c r="D278" s="27"/>
      <c r="E278" s="27"/>
      <c r="F278" s="27"/>
      <c r="G278" s="27"/>
      <c r="H278" s="27"/>
      <c r="I278" s="27"/>
      <c r="J278" s="28"/>
      <c r="K278" s="28"/>
      <c r="L278" s="29">
        <f t="shared" si="28"/>
        <v>0</v>
      </c>
      <c r="M278" s="28"/>
      <c r="N278" s="30">
        <f t="shared" si="29"/>
        <v>0</v>
      </c>
      <c r="O278" s="27"/>
      <c r="P278" s="31" t="str">
        <f t="shared" si="30"/>
        <v/>
      </c>
      <c r="Q278" s="27"/>
      <c r="R278" s="33" t="str">
        <f t="shared" si="31"/>
        <v/>
      </c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34" t="str">
        <f t="shared" si="32"/>
        <v/>
      </c>
      <c r="AK278" s="35" t="str">
        <f t="shared" si="33"/>
        <v/>
      </c>
      <c r="AL278" s="18" t="str">
        <f t="shared" ca="1" si="34"/>
        <v/>
      </c>
      <c r="AM278" s="18"/>
    </row>
    <row r="279" spans="2:39" ht="25" customHeight="1">
      <c r="B279" s="42">
        <v>274</v>
      </c>
      <c r="C279" s="27"/>
      <c r="D279" s="27"/>
      <c r="E279" s="27"/>
      <c r="F279" s="27"/>
      <c r="G279" s="27"/>
      <c r="H279" s="27"/>
      <c r="I279" s="27"/>
      <c r="J279" s="28"/>
      <c r="K279" s="28"/>
      <c r="L279" s="29">
        <f t="shared" si="28"/>
        <v>0</v>
      </c>
      <c r="M279" s="28"/>
      <c r="N279" s="30">
        <f t="shared" si="29"/>
        <v>0</v>
      </c>
      <c r="O279" s="27"/>
      <c r="P279" s="31" t="str">
        <f t="shared" si="30"/>
        <v/>
      </c>
      <c r="Q279" s="27"/>
      <c r="R279" s="33" t="str">
        <f t="shared" si="31"/>
        <v/>
      </c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34" t="str">
        <f t="shared" si="32"/>
        <v/>
      </c>
      <c r="AK279" s="35" t="str">
        <f t="shared" si="33"/>
        <v/>
      </c>
      <c r="AL279" s="18" t="str">
        <f t="shared" ca="1" si="34"/>
        <v/>
      </c>
      <c r="AM279" s="18"/>
    </row>
    <row r="280" spans="2:39" ht="25" customHeight="1">
      <c r="B280" s="42">
        <v>275</v>
      </c>
      <c r="C280" s="27"/>
      <c r="D280" s="27"/>
      <c r="E280" s="27"/>
      <c r="F280" s="27"/>
      <c r="G280" s="27"/>
      <c r="H280" s="27"/>
      <c r="I280" s="27"/>
      <c r="J280" s="28"/>
      <c r="K280" s="28"/>
      <c r="L280" s="29">
        <f t="shared" si="28"/>
        <v>0</v>
      </c>
      <c r="M280" s="28"/>
      <c r="N280" s="30">
        <f t="shared" si="29"/>
        <v>0</v>
      </c>
      <c r="O280" s="27"/>
      <c r="P280" s="31" t="str">
        <f t="shared" si="30"/>
        <v/>
      </c>
      <c r="Q280" s="27"/>
      <c r="R280" s="33" t="str">
        <f t="shared" si="31"/>
        <v/>
      </c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34" t="str">
        <f t="shared" si="32"/>
        <v/>
      </c>
      <c r="AK280" s="35" t="str">
        <f t="shared" si="33"/>
        <v/>
      </c>
      <c r="AL280" s="18" t="str">
        <f t="shared" ca="1" si="34"/>
        <v/>
      </c>
      <c r="AM280" s="18"/>
    </row>
    <row r="281" spans="2:39" ht="25" customHeight="1">
      <c r="B281" s="42">
        <v>276</v>
      </c>
      <c r="C281" s="27"/>
      <c r="D281" s="27"/>
      <c r="E281" s="27"/>
      <c r="F281" s="27"/>
      <c r="G281" s="27"/>
      <c r="H281" s="27"/>
      <c r="I281" s="27"/>
      <c r="J281" s="28"/>
      <c r="K281" s="28"/>
      <c r="L281" s="29">
        <f t="shared" si="28"/>
        <v>0</v>
      </c>
      <c r="M281" s="28"/>
      <c r="N281" s="30">
        <f t="shared" si="29"/>
        <v>0</v>
      </c>
      <c r="O281" s="27"/>
      <c r="P281" s="31" t="str">
        <f t="shared" si="30"/>
        <v/>
      </c>
      <c r="Q281" s="27"/>
      <c r="R281" s="33" t="str">
        <f t="shared" si="31"/>
        <v/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34" t="str">
        <f t="shared" si="32"/>
        <v/>
      </c>
      <c r="AK281" s="35" t="str">
        <f t="shared" si="33"/>
        <v/>
      </c>
      <c r="AL281" s="18" t="str">
        <f t="shared" ca="1" si="34"/>
        <v/>
      </c>
      <c r="AM281" s="18"/>
    </row>
    <row r="282" spans="2:39" ht="25" customHeight="1">
      <c r="B282" s="42">
        <v>277</v>
      </c>
      <c r="C282" s="27"/>
      <c r="D282" s="27"/>
      <c r="E282" s="27"/>
      <c r="F282" s="27"/>
      <c r="G282" s="27"/>
      <c r="H282" s="27"/>
      <c r="I282" s="27"/>
      <c r="J282" s="28"/>
      <c r="K282" s="28"/>
      <c r="L282" s="29">
        <f t="shared" si="28"/>
        <v>0</v>
      </c>
      <c r="M282" s="28"/>
      <c r="N282" s="30">
        <f t="shared" si="29"/>
        <v>0</v>
      </c>
      <c r="O282" s="27"/>
      <c r="P282" s="31" t="str">
        <f t="shared" si="30"/>
        <v/>
      </c>
      <c r="Q282" s="27"/>
      <c r="R282" s="33" t="str">
        <f t="shared" si="31"/>
        <v/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34" t="str">
        <f t="shared" si="32"/>
        <v/>
      </c>
      <c r="AK282" s="35" t="str">
        <f t="shared" si="33"/>
        <v/>
      </c>
      <c r="AL282" s="18" t="str">
        <f t="shared" ca="1" si="34"/>
        <v/>
      </c>
      <c r="AM282" s="18"/>
    </row>
    <row r="283" spans="2:39" ht="25" customHeight="1">
      <c r="B283" s="42">
        <v>278</v>
      </c>
      <c r="C283" s="27"/>
      <c r="D283" s="27"/>
      <c r="E283" s="27"/>
      <c r="F283" s="27"/>
      <c r="G283" s="27"/>
      <c r="H283" s="27"/>
      <c r="I283" s="27"/>
      <c r="J283" s="28"/>
      <c r="K283" s="28"/>
      <c r="L283" s="29">
        <f t="shared" si="28"/>
        <v>0</v>
      </c>
      <c r="M283" s="28"/>
      <c r="N283" s="30">
        <f t="shared" si="29"/>
        <v>0</v>
      </c>
      <c r="O283" s="27"/>
      <c r="P283" s="31" t="str">
        <f t="shared" si="30"/>
        <v/>
      </c>
      <c r="Q283" s="27"/>
      <c r="R283" s="33" t="str">
        <f t="shared" si="31"/>
        <v/>
      </c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34" t="str">
        <f t="shared" si="32"/>
        <v/>
      </c>
      <c r="AK283" s="35" t="str">
        <f t="shared" si="33"/>
        <v/>
      </c>
      <c r="AL283" s="18" t="str">
        <f t="shared" ca="1" si="34"/>
        <v/>
      </c>
      <c r="AM283" s="18"/>
    </row>
    <row r="284" spans="2:39" ht="25" customHeight="1">
      <c r="B284" s="42">
        <v>279</v>
      </c>
      <c r="C284" s="27"/>
      <c r="D284" s="27"/>
      <c r="E284" s="27"/>
      <c r="F284" s="27"/>
      <c r="G284" s="27"/>
      <c r="H284" s="27"/>
      <c r="I284" s="27"/>
      <c r="J284" s="28"/>
      <c r="K284" s="28"/>
      <c r="L284" s="29">
        <f t="shared" si="28"/>
        <v>0</v>
      </c>
      <c r="M284" s="28"/>
      <c r="N284" s="30">
        <f t="shared" si="29"/>
        <v>0</v>
      </c>
      <c r="O284" s="27"/>
      <c r="P284" s="31" t="str">
        <f t="shared" si="30"/>
        <v/>
      </c>
      <c r="Q284" s="27"/>
      <c r="R284" s="33" t="str">
        <f t="shared" si="31"/>
        <v/>
      </c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34" t="str">
        <f t="shared" si="32"/>
        <v/>
      </c>
      <c r="AK284" s="35" t="str">
        <f t="shared" si="33"/>
        <v/>
      </c>
      <c r="AL284" s="18" t="str">
        <f t="shared" ca="1" si="34"/>
        <v/>
      </c>
      <c r="AM284" s="18"/>
    </row>
    <row r="285" spans="2:39" ht="25" customHeight="1">
      <c r="B285" s="42">
        <v>280</v>
      </c>
      <c r="C285" s="27"/>
      <c r="D285" s="27"/>
      <c r="E285" s="27"/>
      <c r="F285" s="27"/>
      <c r="G285" s="27"/>
      <c r="H285" s="27"/>
      <c r="I285" s="27"/>
      <c r="J285" s="28"/>
      <c r="K285" s="28"/>
      <c r="L285" s="29">
        <f t="shared" si="28"/>
        <v>0</v>
      </c>
      <c r="M285" s="28"/>
      <c r="N285" s="30">
        <f t="shared" si="29"/>
        <v>0</v>
      </c>
      <c r="O285" s="27"/>
      <c r="P285" s="31" t="str">
        <f t="shared" si="30"/>
        <v/>
      </c>
      <c r="Q285" s="27"/>
      <c r="R285" s="33" t="str">
        <f t="shared" si="31"/>
        <v/>
      </c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34" t="str">
        <f t="shared" si="32"/>
        <v/>
      </c>
      <c r="AK285" s="35" t="str">
        <f t="shared" si="33"/>
        <v/>
      </c>
      <c r="AL285" s="18" t="str">
        <f t="shared" ca="1" si="34"/>
        <v/>
      </c>
      <c r="AM285" s="18"/>
    </row>
    <row r="286" spans="2:39" ht="25" customHeight="1">
      <c r="B286" s="42">
        <v>281</v>
      </c>
      <c r="C286" s="27"/>
      <c r="D286" s="27"/>
      <c r="E286" s="27"/>
      <c r="F286" s="27"/>
      <c r="G286" s="27"/>
      <c r="H286" s="27"/>
      <c r="I286" s="27"/>
      <c r="J286" s="28"/>
      <c r="K286" s="28"/>
      <c r="L286" s="29">
        <f t="shared" si="28"/>
        <v>0</v>
      </c>
      <c r="M286" s="28"/>
      <c r="N286" s="30">
        <f t="shared" si="29"/>
        <v>0</v>
      </c>
      <c r="O286" s="27"/>
      <c r="P286" s="31" t="str">
        <f t="shared" si="30"/>
        <v/>
      </c>
      <c r="Q286" s="27"/>
      <c r="R286" s="33" t="str">
        <f t="shared" si="31"/>
        <v/>
      </c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34" t="str">
        <f t="shared" si="32"/>
        <v/>
      </c>
      <c r="AK286" s="35" t="str">
        <f t="shared" si="33"/>
        <v/>
      </c>
      <c r="AL286" s="18" t="str">
        <f t="shared" ca="1" si="34"/>
        <v/>
      </c>
      <c r="AM286" s="18"/>
    </row>
    <row r="287" spans="2:39" ht="25" customHeight="1">
      <c r="B287" s="42">
        <v>282</v>
      </c>
      <c r="C287" s="27"/>
      <c r="D287" s="27"/>
      <c r="E287" s="27"/>
      <c r="F287" s="27"/>
      <c r="G287" s="27"/>
      <c r="H287" s="27"/>
      <c r="I287" s="27"/>
      <c r="J287" s="28"/>
      <c r="K287" s="28"/>
      <c r="L287" s="29">
        <f t="shared" si="28"/>
        <v>0</v>
      </c>
      <c r="M287" s="28"/>
      <c r="N287" s="30">
        <f t="shared" si="29"/>
        <v>0</v>
      </c>
      <c r="O287" s="27"/>
      <c r="P287" s="31" t="str">
        <f t="shared" si="30"/>
        <v/>
      </c>
      <c r="Q287" s="27"/>
      <c r="R287" s="33" t="str">
        <f t="shared" si="31"/>
        <v/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34" t="str">
        <f t="shared" si="32"/>
        <v/>
      </c>
      <c r="AK287" s="35" t="str">
        <f t="shared" si="33"/>
        <v/>
      </c>
      <c r="AL287" s="18" t="str">
        <f t="shared" ca="1" si="34"/>
        <v/>
      </c>
      <c r="AM287" s="18"/>
    </row>
    <row r="288" spans="2:39" ht="25" customHeight="1">
      <c r="B288" s="42">
        <v>283</v>
      </c>
      <c r="C288" s="27"/>
      <c r="D288" s="27"/>
      <c r="E288" s="27"/>
      <c r="F288" s="27"/>
      <c r="G288" s="27"/>
      <c r="H288" s="27"/>
      <c r="I288" s="27"/>
      <c r="J288" s="28"/>
      <c r="K288" s="28"/>
      <c r="L288" s="29">
        <f t="shared" si="28"/>
        <v>0</v>
      </c>
      <c r="M288" s="28"/>
      <c r="N288" s="30">
        <f t="shared" si="29"/>
        <v>0</v>
      </c>
      <c r="O288" s="27"/>
      <c r="P288" s="31" t="str">
        <f t="shared" si="30"/>
        <v/>
      </c>
      <c r="Q288" s="27"/>
      <c r="R288" s="33" t="str">
        <f t="shared" si="31"/>
        <v/>
      </c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34" t="str">
        <f t="shared" si="32"/>
        <v/>
      </c>
      <c r="AK288" s="35" t="str">
        <f t="shared" si="33"/>
        <v/>
      </c>
      <c r="AL288" s="18" t="str">
        <f t="shared" ca="1" si="34"/>
        <v/>
      </c>
      <c r="AM288" s="18"/>
    </row>
    <row r="289" spans="2:39" ht="25" customHeight="1">
      <c r="B289" s="42">
        <v>284</v>
      </c>
      <c r="C289" s="27"/>
      <c r="D289" s="27"/>
      <c r="E289" s="27"/>
      <c r="F289" s="27"/>
      <c r="G289" s="27"/>
      <c r="H289" s="27"/>
      <c r="I289" s="27"/>
      <c r="J289" s="28"/>
      <c r="K289" s="28"/>
      <c r="L289" s="29">
        <f t="shared" si="28"/>
        <v>0</v>
      </c>
      <c r="M289" s="28"/>
      <c r="N289" s="30">
        <f t="shared" si="29"/>
        <v>0</v>
      </c>
      <c r="O289" s="27"/>
      <c r="P289" s="31" t="str">
        <f t="shared" si="30"/>
        <v/>
      </c>
      <c r="Q289" s="27"/>
      <c r="R289" s="33" t="str">
        <f t="shared" si="31"/>
        <v/>
      </c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34" t="str">
        <f t="shared" si="32"/>
        <v/>
      </c>
      <c r="AK289" s="35" t="str">
        <f t="shared" si="33"/>
        <v/>
      </c>
      <c r="AL289" s="18" t="str">
        <f t="shared" ca="1" si="34"/>
        <v/>
      </c>
      <c r="AM289" s="18"/>
    </row>
    <row r="290" spans="2:39" ht="25" customHeight="1">
      <c r="B290" s="42">
        <v>285</v>
      </c>
      <c r="C290" s="27"/>
      <c r="D290" s="27"/>
      <c r="E290" s="27"/>
      <c r="F290" s="27"/>
      <c r="G290" s="27"/>
      <c r="H290" s="27"/>
      <c r="I290" s="27"/>
      <c r="J290" s="28"/>
      <c r="K290" s="28"/>
      <c r="L290" s="29">
        <f t="shared" si="28"/>
        <v>0</v>
      </c>
      <c r="M290" s="28"/>
      <c r="N290" s="30">
        <f t="shared" si="29"/>
        <v>0</v>
      </c>
      <c r="O290" s="27"/>
      <c r="P290" s="31" t="str">
        <f t="shared" si="30"/>
        <v/>
      </c>
      <c r="Q290" s="27"/>
      <c r="R290" s="33" t="str">
        <f t="shared" si="31"/>
        <v/>
      </c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34" t="str">
        <f t="shared" si="32"/>
        <v/>
      </c>
      <c r="AK290" s="35" t="str">
        <f t="shared" si="33"/>
        <v/>
      </c>
      <c r="AL290" s="18" t="str">
        <f t="shared" ca="1" si="34"/>
        <v/>
      </c>
      <c r="AM290" s="18"/>
    </row>
    <row r="291" spans="2:39" ht="25" customHeight="1">
      <c r="B291" s="42">
        <v>286</v>
      </c>
      <c r="C291" s="27"/>
      <c r="D291" s="27"/>
      <c r="E291" s="27"/>
      <c r="F291" s="27"/>
      <c r="G291" s="27"/>
      <c r="H291" s="27"/>
      <c r="I291" s="27"/>
      <c r="J291" s="28"/>
      <c r="K291" s="28"/>
      <c r="L291" s="29">
        <f t="shared" si="28"/>
        <v>0</v>
      </c>
      <c r="M291" s="28"/>
      <c r="N291" s="30">
        <f t="shared" si="29"/>
        <v>0</v>
      </c>
      <c r="O291" s="27"/>
      <c r="P291" s="31" t="str">
        <f t="shared" si="30"/>
        <v/>
      </c>
      <c r="Q291" s="27"/>
      <c r="R291" s="33" t="str">
        <f t="shared" si="31"/>
        <v/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34" t="str">
        <f t="shared" si="32"/>
        <v/>
      </c>
      <c r="AK291" s="35" t="str">
        <f t="shared" si="33"/>
        <v/>
      </c>
      <c r="AL291" s="18" t="str">
        <f t="shared" ca="1" si="34"/>
        <v/>
      </c>
      <c r="AM291" s="18"/>
    </row>
    <row r="292" spans="2:39" ht="25" customHeight="1">
      <c r="B292" s="42">
        <v>287</v>
      </c>
      <c r="C292" s="27"/>
      <c r="D292" s="27"/>
      <c r="E292" s="27"/>
      <c r="F292" s="27"/>
      <c r="G292" s="27"/>
      <c r="H292" s="27"/>
      <c r="I292" s="27"/>
      <c r="J292" s="28"/>
      <c r="K292" s="28"/>
      <c r="L292" s="29">
        <f t="shared" si="28"/>
        <v>0</v>
      </c>
      <c r="M292" s="28"/>
      <c r="N292" s="30">
        <f t="shared" si="29"/>
        <v>0</v>
      </c>
      <c r="O292" s="27"/>
      <c r="P292" s="31" t="str">
        <f t="shared" si="30"/>
        <v/>
      </c>
      <c r="Q292" s="27"/>
      <c r="R292" s="33" t="str">
        <f t="shared" si="31"/>
        <v/>
      </c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34" t="str">
        <f t="shared" si="32"/>
        <v/>
      </c>
      <c r="AK292" s="35" t="str">
        <f t="shared" si="33"/>
        <v/>
      </c>
      <c r="AL292" s="18" t="str">
        <f t="shared" ca="1" si="34"/>
        <v/>
      </c>
      <c r="AM292" s="18"/>
    </row>
    <row r="293" spans="2:39" ht="25" customHeight="1">
      <c r="B293" s="42">
        <v>288</v>
      </c>
      <c r="C293" s="27"/>
      <c r="D293" s="27"/>
      <c r="E293" s="27"/>
      <c r="F293" s="27"/>
      <c r="G293" s="27"/>
      <c r="H293" s="27"/>
      <c r="I293" s="27"/>
      <c r="J293" s="28"/>
      <c r="K293" s="28"/>
      <c r="L293" s="29">
        <f t="shared" si="28"/>
        <v>0</v>
      </c>
      <c r="M293" s="28"/>
      <c r="N293" s="30">
        <f t="shared" si="29"/>
        <v>0</v>
      </c>
      <c r="O293" s="27"/>
      <c r="P293" s="31" t="str">
        <f t="shared" si="30"/>
        <v/>
      </c>
      <c r="Q293" s="27"/>
      <c r="R293" s="33" t="str">
        <f t="shared" si="31"/>
        <v/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34" t="str">
        <f t="shared" si="32"/>
        <v/>
      </c>
      <c r="AK293" s="35" t="str">
        <f t="shared" si="33"/>
        <v/>
      </c>
      <c r="AL293" s="18" t="str">
        <f t="shared" ca="1" si="34"/>
        <v/>
      </c>
      <c r="AM293" s="18"/>
    </row>
    <row r="294" spans="2:39" ht="25" customHeight="1">
      <c r="B294" s="42">
        <v>289</v>
      </c>
      <c r="C294" s="27"/>
      <c r="D294" s="27"/>
      <c r="E294" s="27"/>
      <c r="F294" s="27"/>
      <c r="G294" s="27"/>
      <c r="H294" s="27"/>
      <c r="I294" s="27"/>
      <c r="J294" s="28"/>
      <c r="K294" s="28"/>
      <c r="L294" s="29">
        <f t="shared" si="28"/>
        <v>0</v>
      </c>
      <c r="M294" s="28"/>
      <c r="N294" s="30">
        <f t="shared" si="29"/>
        <v>0</v>
      </c>
      <c r="O294" s="27"/>
      <c r="P294" s="31" t="str">
        <f t="shared" si="30"/>
        <v/>
      </c>
      <c r="Q294" s="27"/>
      <c r="R294" s="33" t="str">
        <f t="shared" si="31"/>
        <v/>
      </c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34" t="str">
        <f t="shared" si="32"/>
        <v/>
      </c>
      <c r="AK294" s="35" t="str">
        <f t="shared" si="33"/>
        <v/>
      </c>
      <c r="AL294" s="18" t="str">
        <f t="shared" ca="1" si="34"/>
        <v/>
      </c>
      <c r="AM294" s="18"/>
    </row>
    <row r="295" spans="2:39" ht="25" customHeight="1">
      <c r="B295" s="42">
        <v>290</v>
      </c>
      <c r="C295" s="27"/>
      <c r="D295" s="27"/>
      <c r="E295" s="27"/>
      <c r="F295" s="27"/>
      <c r="G295" s="27"/>
      <c r="H295" s="27"/>
      <c r="I295" s="27"/>
      <c r="J295" s="28"/>
      <c r="K295" s="28"/>
      <c r="L295" s="29">
        <f t="shared" si="28"/>
        <v>0</v>
      </c>
      <c r="M295" s="28"/>
      <c r="N295" s="30">
        <f t="shared" si="29"/>
        <v>0</v>
      </c>
      <c r="O295" s="27"/>
      <c r="P295" s="31" t="str">
        <f t="shared" si="30"/>
        <v/>
      </c>
      <c r="Q295" s="27"/>
      <c r="R295" s="33" t="str">
        <f t="shared" si="31"/>
        <v/>
      </c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34" t="str">
        <f t="shared" si="32"/>
        <v/>
      </c>
      <c r="AK295" s="35" t="str">
        <f t="shared" si="33"/>
        <v/>
      </c>
      <c r="AL295" s="18" t="str">
        <f t="shared" ca="1" si="34"/>
        <v/>
      </c>
      <c r="AM295" s="18"/>
    </row>
    <row r="296" spans="2:39" ht="25" customHeight="1">
      <c r="B296" s="42">
        <v>291</v>
      </c>
      <c r="C296" s="27"/>
      <c r="D296" s="27"/>
      <c r="E296" s="27"/>
      <c r="F296" s="27"/>
      <c r="G296" s="27"/>
      <c r="H296" s="27"/>
      <c r="I296" s="27"/>
      <c r="J296" s="28"/>
      <c r="K296" s="28"/>
      <c r="L296" s="29">
        <f t="shared" si="28"/>
        <v>0</v>
      </c>
      <c r="M296" s="28"/>
      <c r="N296" s="30">
        <f t="shared" si="29"/>
        <v>0</v>
      </c>
      <c r="O296" s="27"/>
      <c r="P296" s="31" t="str">
        <f t="shared" si="30"/>
        <v/>
      </c>
      <c r="Q296" s="27"/>
      <c r="R296" s="33" t="str">
        <f t="shared" si="31"/>
        <v/>
      </c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34" t="str">
        <f t="shared" si="32"/>
        <v/>
      </c>
      <c r="AK296" s="35" t="str">
        <f t="shared" si="33"/>
        <v/>
      </c>
      <c r="AL296" s="18" t="str">
        <f t="shared" ca="1" si="34"/>
        <v/>
      </c>
      <c r="AM296" s="18"/>
    </row>
    <row r="297" spans="2:39" ht="25" customHeight="1">
      <c r="B297" s="42">
        <v>292</v>
      </c>
      <c r="C297" s="27"/>
      <c r="D297" s="27"/>
      <c r="E297" s="27"/>
      <c r="F297" s="27"/>
      <c r="G297" s="27"/>
      <c r="H297" s="27"/>
      <c r="I297" s="27"/>
      <c r="J297" s="28"/>
      <c r="K297" s="28"/>
      <c r="L297" s="29">
        <f t="shared" si="28"/>
        <v>0</v>
      </c>
      <c r="M297" s="28"/>
      <c r="N297" s="30">
        <f t="shared" si="29"/>
        <v>0</v>
      </c>
      <c r="O297" s="27"/>
      <c r="P297" s="31" t="str">
        <f t="shared" si="30"/>
        <v/>
      </c>
      <c r="Q297" s="27"/>
      <c r="R297" s="33" t="str">
        <f t="shared" si="31"/>
        <v/>
      </c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34" t="str">
        <f t="shared" si="32"/>
        <v/>
      </c>
      <c r="AK297" s="35" t="str">
        <f t="shared" si="33"/>
        <v/>
      </c>
      <c r="AL297" s="18" t="str">
        <f t="shared" ca="1" si="34"/>
        <v/>
      </c>
      <c r="AM297" s="18"/>
    </row>
    <row r="298" spans="2:39" ht="25" customHeight="1">
      <c r="B298" s="42">
        <v>293</v>
      </c>
      <c r="C298" s="27"/>
      <c r="D298" s="27"/>
      <c r="E298" s="27"/>
      <c r="F298" s="27"/>
      <c r="G298" s="27"/>
      <c r="H298" s="27"/>
      <c r="I298" s="27"/>
      <c r="J298" s="28"/>
      <c r="K298" s="28"/>
      <c r="L298" s="29">
        <f t="shared" si="28"/>
        <v>0</v>
      </c>
      <c r="M298" s="28"/>
      <c r="N298" s="30">
        <f t="shared" si="29"/>
        <v>0</v>
      </c>
      <c r="O298" s="27"/>
      <c r="P298" s="31" t="str">
        <f t="shared" si="30"/>
        <v/>
      </c>
      <c r="Q298" s="27"/>
      <c r="R298" s="33" t="str">
        <f t="shared" si="31"/>
        <v/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34" t="str">
        <f t="shared" si="32"/>
        <v/>
      </c>
      <c r="AK298" s="35" t="str">
        <f t="shared" si="33"/>
        <v/>
      </c>
      <c r="AL298" s="18" t="str">
        <f t="shared" ca="1" si="34"/>
        <v/>
      </c>
      <c r="AM298" s="18"/>
    </row>
    <row r="299" spans="2:39" ht="25" customHeight="1">
      <c r="B299" s="42">
        <v>294</v>
      </c>
      <c r="C299" s="27"/>
      <c r="D299" s="27"/>
      <c r="E299" s="27"/>
      <c r="F299" s="27"/>
      <c r="G299" s="27"/>
      <c r="H299" s="27"/>
      <c r="I299" s="27"/>
      <c r="J299" s="28"/>
      <c r="K299" s="28"/>
      <c r="L299" s="29">
        <f t="shared" si="28"/>
        <v>0</v>
      </c>
      <c r="M299" s="28"/>
      <c r="N299" s="30">
        <f t="shared" si="29"/>
        <v>0</v>
      </c>
      <c r="O299" s="27"/>
      <c r="P299" s="31" t="str">
        <f t="shared" si="30"/>
        <v/>
      </c>
      <c r="Q299" s="27"/>
      <c r="R299" s="33" t="str">
        <f t="shared" si="31"/>
        <v/>
      </c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34" t="str">
        <f t="shared" si="32"/>
        <v/>
      </c>
      <c r="AK299" s="35" t="str">
        <f t="shared" si="33"/>
        <v/>
      </c>
      <c r="AL299" s="18" t="str">
        <f t="shared" ca="1" si="34"/>
        <v/>
      </c>
      <c r="AM299" s="18"/>
    </row>
    <row r="300" spans="2:39" ht="25" customHeight="1">
      <c r="B300" s="42">
        <v>295</v>
      </c>
      <c r="C300" s="27"/>
      <c r="D300" s="27"/>
      <c r="E300" s="27"/>
      <c r="F300" s="27"/>
      <c r="G300" s="27"/>
      <c r="H300" s="27"/>
      <c r="I300" s="27"/>
      <c r="J300" s="28"/>
      <c r="K300" s="28"/>
      <c r="L300" s="29">
        <f t="shared" si="28"/>
        <v>0</v>
      </c>
      <c r="M300" s="28"/>
      <c r="N300" s="30">
        <f t="shared" si="29"/>
        <v>0</v>
      </c>
      <c r="O300" s="27"/>
      <c r="P300" s="31" t="str">
        <f t="shared" si="30"/>
        <v/>
      </c>
      <c r="Q300" s="27"/>
      <c r="R300" s="33" t="str">
        <f t="shared" si="31"/>
        <v/>
      </c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34" t="str">
        <f t="shared" si="32"/>
        <v/>
      </c>
      <c r="AK300" s="35" t="str">
        <f t="shared" si="33"/>
        <v/>
      </c>
      <c r="AL300" s="18" t="str">
        <f t="shared" ca="1" si="34"/>
        <v/>
      </c>
      <c r="AM300" s="18"/>
    </row>
    <row r="301" spans="2:39" ht="25" customHeight="1">
      <c r="B301" s="42">
        <v>296</v>
      </c>
      <c r="C301" s="27"/>
      <c r="D301" s="27"/>
      <c r="E301" s="27"/>
      <c r="F301" s="27"/>
      <c r="G301" s="27"/>
      <c r="H301" s="27"/>
      <c r="I301" s="27"/>
      <c r="J301" s="28"/>
      <c r="K301" s="28"/>
      <c r="L301" s="29">
        <f t="shared" si="28"/>
        <v>0</v>
      </c>
      <c r="M301" s="28"/>
      <c r="N301" s="30">
        <f t="shared" si="29"/>
        <v>0</v>
      </c>
      <c r="O301" s="27"/>
      <c r="P301" s="31" t="str">
        <f t="shared" si="30"/>
        <v/>
      </c>
      <c r="Q301" s="27"/>
      <c r="R301" s="33" t="str">
        <f t="shared" si="31"/>
        <v/>
      </c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34" t="str">
        <f t="shared" si="32"/>
        <v/>
      </c>
      <c r="AK301" s="35" t="str">
        <f t="shared" si="33"/>
        <v/>
      </c>
      <c r="AL301" s="18" t="str">
        <f t="shared" ca="1" si="34"/>
        <v/>
      </c>
      <c r="AM301" s="18"/>
    </row>
    <row r="302" spans="2:39" ht="25" customHeight="1">
      <c r="B302" s="42">
        <v>297</v>
      </c>
      <c r="C302" s="27"/>
      <c r="D302" s="27"/>
      <c r="E302" s="27"/>
      <c r="F302" s="27"/>
      <c r="G302" s="27"/>
      <c r="H302" s="27"/>
      <c r="I302" s="27"/>
      <c r="J302" s="28"/>
      <c r="K302" s="28"/>
      <c r="L302" s="29">
        <f t="shared" si="28"/>
        <v>0</v>
      </c>
      <c r="M302" s="28"/>
      <c r="N302" s="30">
        <f t="shared" si="29"/>
        <v>0</v>
      </c>
      <c r="O302" s="27"/>
      <c r="P302" s="31" t="str">
        <f t="shared" si="30"/>
        <v/>
      </c>
      <c r="Q302" s="27"/>
      <c r="R302" s="33" t="str">
        <f t="shared" si="31"/>
        <v/>
      </c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34" t="str">
        <f t="shared" si="32"/>
        <v/>
      </c>
      <c r="AK302" s="35" t="str">
        <f t="shared" si="33"/>
        <v/>
      </c>
      <c r="AL302" s="18" t="str">
        <f t="shared" ca="1" si="34"/>
        <v/>
      </c>
      <c r="AM302" s="18"/>
    </row>
    <row r="303" spans="2:39" ht="25" customHeight="1">
      <c r="B303" s="42">
        <v>298</v>
      </c>
      <c r="C303" s="27"/>
      <c r="D303" s="27"/>
      <c r="E303" s="27"/>
      <c r="F303" s="27"/>
      <c r="G303" s="27"/>
      <c r="H303" s="27"/>
      <c r="I303" s="27"/>
      <c r="J303" s="28"/>
      <c r="K303" s="28"/>
      <c r="L303" s="29">
        <f t="shared" si="28"/>
        <v>0</v>
      </c>
      <c r="M303" s="28"/>
      <c r="N303" s="30">
        <f t="shared" si="29"/>
        <v>0</v>
      </c>
      <c r="O303" s="27"/>
      <c r="P303" s="31" t="str">
        <f t="shared" si="30"/>
        <v/>
      </c>
      <c r="Q303" s="27"/>
      <c r="R303" s="33" t="str">
        <f t="shared" si="31"/>
        <v/>
      </c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34" t="str">
        <f t="shared" si="32"/>
        <v/>
      </c>
      <c r="AK303" s="35" t="str">
        <f t="shared" si="33"/>
        <v/>
      </c>
      <c r="AL303" s="18" t="str">
        <f t="shared" ca="1" si="34"/>
        <v/>
      </c>
      <c r="AM303" s="18"/>
    </row>
    <row r="304" spans="2:39" ht="25" customHeight="1">
      <c r="B304" s="42">
        <v>299</v>
      </c>
      <c r="C304" s="27"/>
      <c r="D304" s="27"/>
      <c r="E304" s="27"/>
      <c r="F304" s="27"/>
      <c r="G304" s="27"/>
      <c r="H304" s="27"/>
      <c r="I304" s="27"/>
      <c r="J304" s="28"/>
      <c r="K304" s="28"/>
      <c r="L304" s="29">
        <f t="shared" si="28"/>
        <v>0</v>
      </c>
      <c r="M304" s="28"/>
      <c r="N304" s="30">
        <f t="shared" si="29"/>
        <v>0</v>
      </c>
      <c r="O304" s="27"/>
      <c r="P304" s="31" t="str">
        <f t="shared" si="30"/>
        <v/>
      </c>
      <c r="Q304" s="27"/>
      <c r="R304" s="33" t="str">
        <f t="shared" si="31"/>
        <v/>
      </c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34" t="str">
        <f t="shared" si="32"/>
        <v/>
      </c>
      <c r="AK304" s="35" t="str">
        <f t="shared" si="33"/>
        <v/>
      </c>
      <c r="AL304" s="18" t="str">
        <f t="shared" ca="1" si="34"/>
        <v/>
      </c>
      <c r="AM304" s="18"/>
    </row>
    <row r="305" spans="2:39" ht="25" customHeight="1">
      <c r="B305" s="42">
        <v>300</v>
      </c>
      <c r="C305" s="27"/>
      <c r="D305" s="27"/>
      <c r="E305" s="27"/>
      <c r="F305" s="27"/>
      <c r="G305" s="27"/>
      <c r="H305" s="27"/>
      <c r="I305" s="27"/>
      <c r="J305" s="28"/>
      <c r="K305" s="28"/>
      <c r="L305" s="29">
        <f t="shared" si="28"/>
        <v>0</v>
      </c>
      <c r="M305" s="28"/>
      <c r="N305" s="30">
        <f t="shared" si="29"/>
        <v>0</v>
      </c>
      <c r="O305" s="27"/>
      <c r="P305" s="31" t="str">
        <f t="shared" si="30"/>
        <v/>
      </c>
      <c r="Q305" s="27"/>
      <c r="R305" s="33" t="str">
        <f t="shared" si="31"/>
        <v/>
      </c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34" t="str">
        <f t="shared" si="32"/>
        <v/>
      </c>
      <c r="AK305" s="35" t="str">
        <f t="shared" si="33"/>
        <v/>
      </c>
      <c r="AL305" s="18" t="str">
        <f t="shared" ca="1" si="34"/>
        <v/>
      </c>
      <c r="AM305" s="18"/>
    </row>
    <row r="306" spans="2:39" ht="25" customHeight="1">
      <c r="B306" s="42">
        <v>301</v>
      </c>
      <c r="C306" s="27"/>
      <c r="D306" s="27"/>
      <c r="E306" s="27"/>
      <c r="F306" s="27"/>
      <c r="G306" s="27"/>
      <c r="H306" s="27"/>
      <c r="I306" s="27"/>
      <c r="J306" s="28"/>
      <c r="K306" s="28"/>
      <c r="L306" s="29">
        <f t="shared" si="28"/>
        <v>0</v>
      </c>
      <c r="M306" s="28"/>
      <c r="N306" s="30">
        <f t="shared" si="29"/>
        <v>0</v>
      </c>
      <c r="O306" s="27"/>
      <c r="P306" s="31" t="str">
        <f t="shared" si="30"/>
        <v/>
      </c>
      <c r="Q306" s="27"/>
      <c r="R306" s="33" t="str">
        <f t="shared" si="31"/>
        <v/>
      </c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34" t="str">
        <f t="shared" si="32"/>
        <v/>
      </c>
      <c r="AK306" s="35" t="str">
        <f t="shared" si="33"/>
        <v/>
      </c>
      <c r="AL306" s="18" t="str">
        <f t="shared" ca="1" si="34"/>
        <v/>
      </c>
      <c r="AM306" s="18"/>
    </row>
    <row r="307" spans="2:39" ht="25" customHeight="1">
      <c r="B307" s="42">
        <v>302</v>
      </c>
      <c r="C307" s="27"/>
      <c r="D307" s="27"/>
      <c r="E307" s="27"/>
      <c r="F307" s="27"/>
      <c r="G307" s="27"/>
      <c r="H307" s="27"/>
      <c r="I307" s="27"/>
      <c r="J307" s="28"/>
      <c r="K307" s="28"/>
      <c r="L307" s="29">
        <f t="shared" si="28"/>
        <v>0</v>
      </c>
      <c r="M307" s="28"/>
      <c r="N307" s="30">
        <f t="shared" si="29"/>
        <v>0</v>
      </c>
      <c r="O307" s="27"/>
      <c r="P307" s="31" t="str">
        <f t="shared" si="30"/>
        <v/>
      </c>
      <c r="Q307" s="27"/>
      <c r="R307" s="33" t="str">
        <f t="shared" si="31"/>
        <v/>
      </c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34" t="str">
        <f t="shared" si="32"/>
        <v/>
      </c>
      <c r="AK307" s="35" t="str">
        <f t="shared" si="33"/>
        <v/>
      </c>
      <c r="AL307" s="18" t="str">
        <f t="shared" ca="1" si="34"/>
        <v/>
      </c>
      <c r="AM307" s="18"/>
    </row>
    <row r="308" spans="2:39" ht="25" customHeight="1">
      <c r="B308" s="42">
        <v>303</v>
      </c>
      <c r="C308" s="27"/>
      <c r="D308" s="27"/>
      <c r="E308" s="27"/>
      <c r="F308" s="27"/>
      <c r="G308" s="27"/>
      <c r="H308" s="27"/>
      <c r="I308" s="27"/>
      <c r="J308" s="28"/>
      <c r="K308" s="28"/>
      <c r="L308" s="29">
        <f t="shared" si="28"/>
        <v>0</v>
      </c>
      <c r="M308" s="28"/>
      <c r="N308" s="30">
        <f t="shared" si="29"/>
        <v>0</v>
      </c>
      <c r="O308" s="27"/>
      <c r="P308" s="31" t="str">
        <f t="shared" si="30"/>
        <v/>
      </c>
      <c r="Q308" s="27"/>
      <c r="R308" s="33" t="str">
        <f t="shared" si="31"/>
        <v/>
      </c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34" t="str">
        <f t="shared" si="32"/>
        <v/>
      </c>
      <c r="AK308" s="35" t="str">
        <f t="shared" si="33"/>
        <v/>
      </c>
      <c r="AL308" s="18" t="str">
        <f t="shared" ca="1" si="34"/>
        <v/>
      </c>
      <c r="AM308" s="18"/>
    </row>
    <row r="309" spans="2:39" ht="25" customHeight="1">
      <c r="B309" s="42">
        <v>304</v>
      </c>
      <c r="C309" s="27"/>
      <c r="D309" s="27"/>
      <c r="E309" s="27"/>
      <c r="F309" s="27"/>
      <c r="G309" s="27"/>
      <c r="H309" s="27"/>
      <c r="I309" s="27"/>
      <c r="J309" s="28"/>
      <c r="K309" s="28"/>
      <c r="L309" s="29">
        <f t="shared" si="28"/>
        <v>0</v>
      </c>
      <c r="M309" s="28"/>
      <c r="N309" s="30">
        <f t="shared" si="29"/>
        <v>0</v>
      </c>
      <c r="O309" s="27"/>
      <c r="P309" s="31" t="str">
        <f t="shared" si="30"/>
        <v/>
      </c>
      <c r="Q309" s="27"/>
      <c r="R309" s="33" t="str">
        <f t="shared" si="31"/>
        <v/>
      </c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34" t="str">
        <f t="shared" si="32"/>
        <v/>
      </c>
      <c r="AK309" s="35" t="str">
        <f t="shared" si="33"/>
        <v/>
      </c>
      <c r="AL309" s="18" t="str">
        <f t="shared" ca="1" si="34"/>
        <v/>
      </c>
      <c r="AM309" s="18"/>
    </row>
    <row r="310" spans="2:39" ht="25" customHeight="1">
      <c r="B310" s="42">
        <v>305</v>
      </c>
      <c r="C310" s="27"/>
      <c r="D310" s="27"/>
      <c r="E310" s="27"/>
      <c r="F310" s="27"/>
      <c r="G310" s="27"/>
      <c r="H310" s="27"/>
      <c r="I310" s="27"/>
      <c r="J310" s="28"/>
      <c r="K310" s="28"/>
      <c r="L310" s="29">
        <f t="shared" si="28"/>
        <v>0</v>
      </c>
      <c r="M310" s="28"/>
      <c r="N310" s="30">
        <f t="shared" si="29"/>
        <v>0</v>
      </c>
      <c r="O310" s="27"/>
      <c r="P310" s="31" t="str">
        <f t="shared" si="30"/>
        <v/>
      </c>
      <c r="Q310" s="27"/>
      <c r="R310" s="33" t="str">
        <f t="shared" si="31"/>
        <v/>
      </c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34" t="str">
        <f t="shared" si="32"/>
        <v/>
      </c>
      <c r="AK310" s="35" t="str">
        <f t="shared" si="33"/>
        <v/>
      </c>
      <c r="AL310" s="18" t="str">
        <f t="shared" ca="1" si="34"/>
        <v/>
      </c>
      <c r="AM310" s="18"/>
    </row>
    <row r="311" spans="2:39" ht="25" customHeight="1">
      <c r="B311" s="42">
        <v>306</v>
      </c>
      <c r="C311" s="27"/>
      <c r="D311" s="27"/>
      <c r="E311" s="27"/>
      <c r="F311" s="27"/>
      <c r="G311" s="27"/>
      <c r="H311" s="27"/>
      <c r="I311" s="27"/>
      <c r="J311" s="28"/>
      <c r="K311" s="28"/>
      <c r="L311" s="29">
        <f t="shared" si="28"/>
        <v>0</v>
      </c>
      <c r="M311" s="28"/>
      <c r="N311" s="30">
        <f t="shared" si="29"/>
        <v>0</v>
      </c>
      <c r="O311" s="27"/>
      <c r="P311" s="31" t="str">
        <f t="shared" si="30"/>
        <v/>
      </c>
      <c r="Q311" s="27"/>
      <c r="R311" s="33" t="str">
        <f t="shared" si="31"/>
        <v/>
      </c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34" t="str">
        <f t="shared" si="32"/>
        <v/>
      </c>
      <c r="AK311" s="35" t="str">
        <f t="shared" si="33"/>
        <v/>
      </c>
      <c r="AL311" s="18" t="str">
        <f t="shared" ca="1" si="34"/>
        <v/>
      </c>
      <c r="AM311" s="18"/>
    </row>
    <row r="312" spans="2:39" ht="25" customHeight="1">
      <c r="B312" s="42">
        <v>307</v>
      </c>
      <c r="C312" s="27"/>
      <c r="D312" s="27"/>
      <c r="E312" s="27"/>
      <c r="F312" s="27"/>
      <c r="G312" s="27"/>
      <c r="H312" s="27"/>
      <c r="I312" s="27"/>
      <c r="J312" s="28"/>
      <c r="K312" s="28"/>
      <c r="L312" s="29">
        <f t="shared" si="28"/>
        <v>0</v>
      </c>
      <c r="M312" s="28"/>
      <c r="N312" s="30">
        <f t="shared" si="29"/>
        <v>0</v>
      </c>
      <c r="O312" s="27"/>
      <c r="P312" s="31" t="str">
        <f t="shared" si="30"/>
        <v/>
      </c>
      <c r="Q312" s="27"/>
      <c r="R312" s="33" t="str">
        <f t="shared" si="31"/>
        <v/>
      </c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34" t="str">
        <f t="shared" si="32"/>
        <v/>
      </c>
      <c r="AK312" s="35" t="str">
        <f t="shared" si="33"/>
        <v/>
      </c>
      <c r="AL312" s="18" t="str">
        <f t="shared" ca="1" si="34"/>
        <v/>
      </c>
      <c r="AM312" s="18"/>
    </row>
    <row r="313" spans="2:39" ht="25" customHeight="1">
      <c r="B313" s="42">
        <v>308</v>
      </c>
      <c r="C313" s="27"/>
      <c r="D313" s="27"/>
      <c r="E313" s="27"/>
      <c r="F313" s="27"/>
      <c r="G313" s="27"/>
      <c r="H313" s="27"/>
      <c r="I313" s="27"/>
      <c r="J313" s="28"/>
      <c r="K313" s="28"/>
      <c r="L313" s="29">
        <f t="shared" si="28"/>
        <v>0</v>
      </c>
      <c r="M313" s="28"/>
      <c r="N313" s="30">
        <f t="shared" si="29"/>
        <v>0</v>
      </c>
      <c r="O313" s="27"/>
      <c r="P313" s="31" t="str">
        <f t="shared" si="30"/>
        <v/>
      </c>
      <c r="Q313" s="27"/>
      <c r="R313" s="33" t="str">
        <f t="shared" si="31"/>
        <v/>
      </c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34" t="str">
        <f t="shared" si="32"/>
        <v/>
      </c>
      <c r="AK313" s="35" t="str">
        <f t="shared" si="33"/>
        <v/>
      </c>
      <c r="AL313" s="18" t="str">
        <f t="shared" ca="1" si="34"/>
        <v/>
      </c>
      <c r="AM313" s="18"/>
    </row>
    <row r="314" spans="2:39" ht="25" customHeight="1">
      <c r="B314" s="42">
        <v>309</v>
      </c>
      <c r="C314" s="27"/>
      <c r="D314" s="27"/>
      <c r="E314" s="27"/>
      <c r="F314" s="27"/>
      <c r="G314" s="27"/>
      <c r="H314" s="27"/>
      <c r="I314" s="27"/>
      <c r="J314" s="28"/>
      <c r="K314" s="28"/>
      <c r="L314" s="29">
        <f t="shared" si="28"/>
        <v>0</v>
      </c>
      <c r="M314" s="28"/>
      <c r="N314" s="30">
        <f t="shared" si="29"/>
        <v>0</v>
      </c>
      <c r="O314" s="27"/>
      <c r="P314" s="31" t="str">
        <f t="shared" si="30"/>
        <v/>
      </c>
      <c r="Q314" s="27"/>
      <c r="R314" s="33" t="str">
        <f t="shared" si="31"/>
        <v/>
      </c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34" t="str">
        <f t="shared" si="32"/>
        <v/>
      </c>
      <c r="AK314" s="35" t="str">
        <f t="shared" si="33"/>
        <v/>
      </c>
      <c r="AL314" s="18" t="str">
        <f t="shared" ca="1" si="34"/>
        <v/>
      </c>
      <c r="AM314" s="18"/>
    </row>
    <row r="315" spans="2:39" ht="25" customHeight="1">
      <c r="B315" s="42">
        <v>310</v>
      </c>
      <c r="C315" s="27"/>
      <c r="D315" s="27"/>
      <c r="E315" s="27"/>
      <c r="F315" s="27"/>
      <c r="G315" s="27"/>
      <c r="H315" s="27"/>
      <c r="I315" s="27"/>
      <c r="J315" s="28"/>
      <c r="K315" s="28"/>
      <c r="L315" s="29">
        <f t="shared" si="28"/>
        <v>0</v>
      </c>
      <c r="M315" s="28"/>
      <c r="N315" s="30">
        <f t="shared" si="29"/>
        <v>0</v>
      </c>
      <c r="O315" s="27"/>
      <c r="P315" s="31" t="str">
        <f t="shared" si="30"/>
        <v/>
      </c>
      <c r="Q315" s="27"/>
      <c r="R315" s="33" t="str">
        <f t="shared" si="31"/>
        <v/>
      </c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34" t="str">
        <f t="shared" si="32"/>
        <v/>
      </c>
      <c r="AK315" s="35" t="str">
        <f t="shared" si="33"/>
        <v/>
      </c>
      <c r="AL315" s="18" t="str">
        <f t="shared" ca="1" si="34"/>
        <v/>
      </c>
      <c r="AM315" s="18"/>
    </row>
    <row r="316" spans="2:39" ht="25" customHeight="1">
      <c r="B316" s="42">
        <v>311</v>
      </c>
      <c r="C316" s="27"/>
      <c r="D316" s="27"/>
      <c r="E316" s="27"/>
      <c r="F316" s="27"/>
      <c r="G316" s="27"/>
      <c r="H316" s="27"/>
      <c r="I316" s="27"/>
      <c r="J316" s="28"/>
      <c r="K316" s="28"/>
      <c r="L316" s="29">
        <f t="shared" si="28"/>
        <v>0</v>
      </c>
      <c r="M316" s="28"/>
      <c r="N316" s="30">
        <f t="shared" si="29"/>
        <v>0</v>
      </c>
      <c r="O316" s="27"/>
      <c r="P316" s="31" t="str">
        <f t="shared" si="30"/>
        <v/>
      </c>
      <c r="Q316" s="27"/>
      <c r="R316" s="33" t="str">
        <f t="shared" si="31"/>
        <v/>
      </c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34" t="str">
        <f t="shared" si="32"/>
        <v/>
      </c>
      <c r="AK316" s="35" t="str">
        <f t="shared" si="33"/>
        <v/>
      </c>
      <c r="AL316" s="18" t="str">
        <f t="shared" ca="1" si="34"/>
        <v/>
      </c>
      <c r="AM316" s="18"/>
    </row>
    <row r="317" spans="2:39" ht="25" customHeight="1">
      <c r="B317" s="42">
        <v>312</v>
      </c>
      <c r="C317" s="27"/>
      <c r="D317" s="27"/>
      <c r="E317" s="27"/>
      <c r="F317" s="27"/>
      <c r="G317" s="27"/>
      <c r="H317" s="27"/>
      <c r="I317" s="27"/>
      <c r="J317" s="28"/>
      <c r="K317" s="28"/>
      <c r="L317" s="29">
        <f t="shared" si="28"/>
        <v>0</v>
      </c>
      <c r="M317" s="28"/>
      <c r="N317" s="30">
        <f t="shared" si="29"/>
        <v>0</v>
      </c>
      <c r="O317" s="27"/>
      <c r="P317" s="31" t="str">
        <f t="shared" si="30"/>
        <v/>
      </c>
      <c r="Q317" s="27"/>
      <c r="R317" s="33" t="str">
        <f t="shared" si="31"/>
        <v/>
      </c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34" t="str">
        <f t="shared" si="32"/>
        <v/>
      </c>
      <c r="AK317" s="35" t="str">
        <f t="shared" si="33"/>
        <v/>
      </c>
      <c r="AL317" s="18" t="str">
        <f t="shared" ca="1" si="34"/>
        <v/>
      </c>
      <c r="AM317" s="18"/>
    </row>
    <row r="318" spans="2:39" ht="25" customHeight="1">
      <c r="B318" s="42">
        <v>313</v>
      </c>
      <c r="C318" s="27"/>
      <c r="D318" s="27"/>
      <c r="E318" s="27"/>
      <c r="F318" s="27"/>
      <c r="G318" s="27"/>
      <c r="H318" s="27"/>
      <c r="I318" s="27"/>
      <c r="J318" s="28"/>
      <c r="K318" s="28"/>
      <c r="L318" s="29">
        <f t="shared" si="28"/>
        <v>0</v>
      </c>
      <c r="M318" s="28"/>
      <c r="N318" s="30">
        <f t="shared" si="29"/>
        <v>0</v>
      </c>
      <c r="O318" s="27"/>
      <c r="P318" s="31" t="str">
        <f t="shared" si="30"/>
        <v/>
      </c>
      <c r="Q318" s="27"/>
      <c r="R318" s="33" t="str">
        <f t="shared" si="31"/>
        <v/>
      </c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34" t="str">
        <f t="shared" si="32"/>
        <v/>
      </c>
      <c r="AK318" s="35" t="str">
        <f t="shared" si="33"/>
        <v/>
      </c>
      <c r="AL318" s="18" t="str">
        <f t="shared" ca="1" si="34"/>
        <v/>
      </c>
      <c r="AM318" s="18"/>
    </row>
    <row r="319" spans="2:39" ht="25" customHeight="1">
      <c r="B319" s="42">
        <v>314</v>
      </c>
      <c r="C319" s="27"/>
      <c r="D319" s="27"/>
      <c r="E319" s="27"/>
      <c r="F319" s="27"/>
      <c r="G319" s="27"/>
      <c r="H319" s="27"/>
      <c r="I319" s="27"/>
      <c r="J319" s="28"/>
      <c r="K319" s="28"/>
      <c r="L319" s="29">
        <f t="shared" si="28"/>
        <v>0</v>
      </c>
      <c r="M319" s="28"/>
      <c r="N319" s="30">
        <f t="shared" si="29"/>
        <v>0</v>
      </c>
      <c r="O319" s="27"/>
      <c r="P319" s="31" t="str">
        <f t="shared" si="30"/>
        <v/>
      </c>
      <c r="Q319" s="27"/>
      <c r="R319" s="33" t="str">
        <f t="shared" si="31"/>
        <v/>
      </c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34" t="str">
        <f t="shared" si="32"/>
        <v/>
      </c>
      <c r="AK319" s="35" t="str">
        <f t="shared" si="33"/>
        <v/>
      </c>
      <c r="AL319" s="18" t="str">
        <f t="shared" ca="1" si="34"/>
        <v/>
      </c>
      <c r="AM319" s="18"/>
    </row>
    <row r="320" spans="2:39" ht="25" customHeight="1">
      <c r="B320" s="42">
        <v>315</v>
      </c>
      <c r="C320" s="27"/>
      <c r="D320" s="27"/>
      <c r="E320" s="27"/>
      <c r="F320" s="27"/>
      <c r="G320" s="27"/>
      <c r="H320" s="27"/>
      <c r="I320" s="27"/>
      <c r="J320" s="28"/>
      <c r="K320" s="28"/>
      <c r="L320" s="29">
        <f t="shared" si="28"/>
        <v>0</v>
      </c>
      <c r="M320" s="28"/>
      <c r="N320" s="30">
        <f t="shared" si="29"/>
        <v>0</v>
      </c>
      <c r="O320" s="27"/>
      <c r="P320" s="31" t="str">
        <f t="shared" si="30"/>
        <v/>
      </c>
      <c r="Q320" s="27"/>
      <c r="R320" s="33" t="str">
        <f t="shared" si="31"/>
        <v/>
      </c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34" t="str">
        <f t="shared" si="32"/>
        <v/>
      </c>
      <c r="AK320" s="35" t="str">
        <f t="shared" si="33"/>
        <v/>
      </c>
      <c r="AL320" s="18" t="str">
        <f t="shared" ca="1" si="34"/>
        <v/>
      </c>
      <c r="AM320" s="18"/>
    </row>
    <row r="321" spans="2:39" ht="25" customHeight="1">
      <c r="B321" s="42">
        <v>316</v>
      </c>
      <c r="C321" s="27"/>
      <c r="D321" s="27"/>
      <c r="E321" s="27"/>
      <c r="F321" s="27"/>
      <c r="G321" s="27"/>
      <c r="H321" s="27"/>
      <c r="I321" s="27"/>
      <c r="J321" s="28"/>
      <c r="K321" s="28"/>
      <c r="L321" s="29">
        <f t="shared" si="28"/>
        <v>0</v>
      </c>
      <c r="M321" s="28"/>
      <c r="N321" s="30">
        <f t="shared" si="29"/>
        <v>0</v>
      </c>
      <c r="O321" s="27"/>
      <c r="P321" s="31" t="str">
        <f t="shared" si="30"/>
        <v/>
      </c>
      <c r="Q321" s="27"/>
      <c r="R321" s="33" t="str">
        <f t="shared" si="31"/>
        <v/>
      </c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34" t="str">
        <f t="shared" si="32"/>
        <v/>
      </c>
      <c r="AK321" s="35" t="str">
        <f t="shared" si="33"/>
        <v/>
      </c>
      <c r="AL321" s="18" t="str">
        <f t="shared" ca="1" si="34"/>
        <v/>
      </c>
      <c r="AM321" s="18"/>
    </row>
    <row r="322" spans="2:39" ht="25" customHeight="1">
      <c r="B322" s="42">
        <v>317</v>
      </c>
      <c r="C322" s="27"/>
      <c r="D322" s="27"/>
      <c r="E322" s="27"/>
      <c r="F322" s="27"/>
      <c r="G322" s="27"/>
      <c r="H322" s="27"/>
      <c r="I322" s="27"/>
      <c r="J322" s="28"/>
      <c r="K322" s="28"/>
      <c r="L322" s="29">
        <f t="shared" si="28"/>
        <v>0</v>
      </c>
      <c r="M322" s="28"/>
      <c r="N322" s="30">
        <f t="shared" si="29"/>
        <v>0</v>
      </c>
      <c r="O322" s="27"/>
      <c r="P322" s="31" t="str">
        <f t="shared" si="30"/>
        <v/>
      </c>
      <c r="Q322" s="27"/>
      <c r="R322" s="33" t="str">
        <f t="shared" si="31"/>
        <v/>
      </c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34" t="str">
        <f t="shared" si="32"/>
        <v/>
      </c>
      <c r="AK322" s="35" t="str">
        <f t="shared" si="33"/>
        <v/>
      </c>
      <c r="AL322" s="18" t="str">
        <f t="shared" ca="1" si="34"/>
        <v/>
      </c>
      <c r="AM322" s="18"/>
    </row>
    <row r="323" spans="2:39" ht="25" customHeight="1">
      <c r="B323" s="42">
        <v>318</v>
      </c>
      <c r="C323" s="27"/>
      <c r="D323" s="27"/>
      <c r="E323" s="27"/>
      <c r="F323" s="27"/>
      <c r="G323" s="27"/>
      <c r="H323" s="27"/>
      <c r="I323" s="27"/>
      <c r="J323" s="28"/>
      <c r="K323" s="28"/>
      <c r="L323" s="29">
        <f t="shared" si="28"/>
        <v>0</v>
      </c>
      <c r="M323" s="28"/>
      <c r="N323" s="30">
        <f t="shared" si="29"/>
        <v>0</v>
      </c>
      <c r="O323" s="27"/>
      <c r="P323" s="31" t="str">
        <f t="shared" si="30"/>
        <v/>
      </c>
      <c r="Q323" s="27"/>
      <c r="R323" s="33" t="str">
        <f t="shared" si="31"/>
        <v/>
      </c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34" t="str">
        <f t="shared" si="32"/>
        <v/>
      </c>
      <c r="AK323" s="35" t="str">
        <f t="shared" si="33"/>
        <v/>
      </c>
      <c r="AL323" s="18" t="str">
        <f t="shared" ca="1" si="34"/>
        <v/>
      </c>
      <c r="AM323" s="18"/>
    </row>
    <row r="324" spans="2:39" ht="25" customHeight="1">
      <c r="B324" s="42">
        <v>319</v>
      </c>
      <c r="C324" s="27"/>
      <c r="D324" s="27"/>
      <c r="E324" s="27"/>
      <c r="F324" s="27"/>
      <c r="G324" s="27"/>
      <c r="H324" s="27"/>
      <c r="I324" s="27"/>
      <c r="J324" s="28"/>
      <c r="K324" s="28"/>
      <c r="L324" s="29">
        <f t="shared" si="28"/>
        <v>0</v>
      </c>
      <c r="M324" s="28"/>
      <c r="N324" s="30">
        <f t="shared" si="29"/>
        <v>0</v>
      </c>
      <c r="O324" s="27"/>
      <c r="P324" s="31" t="str">
        <f t="shared" si="30"/>
        <v/>
      </c>
      <c r="Q324" s="27"/>
      <c r="R324" s="33" t="str">
        <f t="shared" si="31"/>
        <v/>
      </c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34" t="str">
        <f t="shared" si="32"/>
        <v/>
      </c>
      <c r="AK324" s="35" t="str">
        <f t="shared" si="33"/>
        <v/>
      </c>
      <c r="AL324" s="18" t="str">
        <f t="shared" ca="1" si="34"/>
        <v/>
      </c>
      <c r="AM324" s="18"/>
    </row>
    <row r="325" spans="2:39" ht="25" customHeight="1">
      <c r="B325" s="42">
        <v>320</v>
      </c>
      <c r="C325" s="27"/>
      <c r="D325" s="27"/>
      <c r="E325" s="27"/>
      <c r="F325" s="27"/>
      <c r="G325" s="27"/>
      <c r="H325" s="27"/>
      <c r="I325" s="27"/>
      <c r="J325" s="28"/>
      <c r="K325" s="28"/>
      <c r="L325" s="29">
        <f t="shared" si="28"/>
        <v>0</v>
      </c>
      <c r="M325" s="28"/>
      <c r="N325" s="30">
        <f t="shared" si="29"/>
        <v>0</v>
      </c>
      <c r="O325" s="27"/>
      <c r="P325" s="31" t="str">
        <f t="shared" si="30"/>
        <v/>
      </c>
      <c r="Q325" s="27"/>
      <c r="R325" s="33" t="str">
        <f t="shared" si="31"/>
        <v/>
      </c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34" t="str">
        <f t="shared" si="32"/>
        <v/>
      </c>
      <c r="AK325" s="35" t="str">
        <f t="shared" si="33"/>
        <v/>
      </c>
      <c r="AL325" s="18" t="str">
        <f t="shared" ca="1" si="34"/>
        <v/>
      </c>
      <c r="AM325" s="18"/>
    </row>
    <row r="326" spans="2:39" ht="25" customHeight="1">
      <c r="B326" s="42">
        <v>321</v>
      </c>
      <c r="C326" s="27"/>
      <c r="D326" s="27"/>
      <c r="E326" s="27"/>
      <c r="F326" s="27"/>
      <c r="G326" s="27"/>
      <c r="H326" s="27"/>
      <c r="I326" s="27"/>
      <c r="J326" s="28"/>
      <c r="K326" s="28"/>
      <c r="L326" s="29">
        <f t="shared" ref="L326:L389" si="35">K326+J326</f>
        <v>0</v>
      </c>
      <c r="M326" s="28"/>
      <c r="N326" s="30">
        <f t="shared" ref="N326:N389" si="36">L326-M326</f>
        <v>0</v>
      </c>
      <c r="O326" s="27"/>
      <c r="P326" s="31" t="str">
        <f t="shared" ref="P326:P389" si="37">IF(OR(N326=0,N326="",O326=""),"",ROUNDDOWN(N326/O326,0))</f>
        <v/>
      </c>
      <c r="Q326" s="27"/>
      <c r="R326" s="33" t="str">
        <f t="shared" ref="R326:R389" si="38">IF(Q326="","",(+Q326+O326*30))</f>
        <v/>
      </c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34" t="str">
        <f t="shared" ref="AJ326:AJ389" si="39">IF(SUM(S326:AI326)=0,"",SUM(S326:AI326))</f>
        <v/>
      </c>
      <c r="AK326" s="35" t="str">
        <f t="shared" ref="AK326:AK389" si="40">IF(AJ326="","",N326-AJ326)</f>
        <v/>
      </c>
      <c r="AL326" s="18" t="str">
        <f t="shared" ca="1" si="34"/>
        <v/>
      </c>
      <c r="AM326" s="18"/>
    </row>
    <row r="327" spans="2:39" ht="25" customHeight="1">
      <c r="B327" s="42">
        <v>322</v>
      </c>
      <c r="C327" s="27"/>
      <c r="D327" s="27"/>
      <c r="E327" s="27"/>
      <c r="F327" s="27"/>
      <c r="G327" s="27"/>
      <c r="H327" s="27"/>
      <c r="I327" s="27"/>
      <c r="J327" s="28"/>
      <c r="K327" s="28"/>
      <c r="L327" s="29">
        <f t="shared" si="35"/>
        <v>0</v>
      </c>
      <c r="M327" s="28"/>
      <c r="N327" s="30">
        <f t="shared" si="36"/>
        <v>0</v>
      </c>
      <c r="O327" s="27"/>
      <c r="P327" s="31" t="str">
        <f t="shared" si="37"/>
        <v/>
      </c>
      <c r="Q327" s="27"/>
      <c r="R327" s="33" t="str">
        <f t="shared" si="38"/>
        <v/>
      </c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34" t="str">
        <f t="shared" si="39"/>
        <v/>
      </c>
      <c r="AK327" s="35" t="str">
        <f t="shared" si="40"/>
        <v/>
      </c>
      <c r="AL327" s="18" t="str">
        <f t="shared" ref="AL327:AL390" ca="1" si="41">IF(AND(DAY(Q327)-DAY(TODAY())&lt;=3,DAY(Q327)&gt;DAY(TODAY()),AK327&gt;0,TODAY()-AM327&gt;27),"تنبيه","")</f>
        <v/>
      </c>
      <c r="AM327" s="18"/>
    </row>
    <row r="328" spans="2:39" ht="25" customHeight="1">
      <c r="B328" s="42">
        <v>323</v>
      </c>
      <c r="C328" s="27"/>
      <c r="D328" s="27"/>
      <c r="E328" s="27"/>
      <c r="F328" s="27"/>
      <c r="G328" s="27"/>
      <c r="H328" s="27"/>
      <c r="I328" s="27"/>
      <c r="J328" s="28"/>
      <c r="K328" s="28"/>
      <c r="L328" s="29">
        <f t="shared" si="35"/>
        <v>0</v>
      </c>
      <c r="M328" s="28"/>
      <c r="N328" s="30">
        <f t="shared" si="36"/>
        <v>0</v>
      </c>
      <c r="O328" s="27"/>
      <c r="P328" s="31" t="str">
        <f t="shared" si="37"/>
        <v/>
      </c>
      <c r="Q328" s="27"/>
      <c r="R328" s="33" t="str">
        <f t="shared" si="38"/>
        <v/>
      </c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34" t="str">
        <f t="shared" si="39"/>
        <v/>
      </c>
      <c r="AK328" s="35" t="str">
        <f t="shared" si="40"/>
        <v/>
      </c>
      <c r="AL328" s="18" t="str">
        <f t="shared" ca="1" si="41"/>
        <v/>
      </c>
      <c r="AM328" s="18"/>
    </row>
    <row r="329" spans="2:39" ht="25" customHeight="1">
      <c r="B329" s="42">
        <v>324</v>
      </c>
      <c r="C329" s="27"/>
      <c r="D329" s="27"/>
      <c r="E329" s="27"/>
      <c r="F329" s="27"/>
      <c r="G329" s="27"/>
      <c r="H329" s="27"/>
      <c r="I329" s="27"/>
      <c r="J329" s="28"/>
      <c r="K329" s="28"/>
      <c r="L329" s="29">
        <f t="shared" si="35"/>
        <v>0</v>
      </c>
      <c r="M329" s="28"/>
      <c r="N329" s="30">
        <f t="shared" si="36"/>
        <v>0</v>
      </c>
      <c r="O329" s="27"/>
      <c r="P329" s="31" t="str">
        <f t="shared" si="37"/>
        <v/>
      </c>
      <c r="Q329" s="27"/>
      <c r="R329" s="33" t="str">
        <f t="shared" si="38"/>
        <v/>
      </c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34" t="str">
        <f t="shared" si="39"/>
        <v/>
      </c>
      <c r="AK329" s="35" t="str">
        <f t="shared" si="40"/>
        <v/>
      </c>
      <c r="AL329" s="18" t="str">
        <f t="shared" ca="1" si="41"/>
        <v/>
      </c>
      <c r="AM329" s="18"/>
    </row>
    <row r="330" spans="2:39" ht="25" customHeight="1">
      <c r="B330" s="42">
        <v>325</v>
      </c>
      <c r="C330" s="27"/>
      <c r="D330" s="27"/>
      <c r="E330" s="27"/>
      <c r="F330" s="27"/>
      <c r="G330" s="27"/>
      <c r="H330" s="27"/>
      <c r="I330" s="27"/>
      <c r="J330" s="28"/>
      <c r="K330" s="28"/>
      <c r="L330" s="29">
        <f t="shared" si="35"/>
        <v>0</v>
      </c>
      <c r="M330" s="28"/>
      <c r="N330" s="30">
        <f t="shared" si="36"/>
        <v>0</v>
      </c>
      <c r="O330" s="27"/>
      <c r="P330" s="31" t="str">
        <f t="shared" si="37"/>
        <v/>
      </c>
      <c r="Q330" s="27"/>
      <c r="R330" s="33" t="str">
        <f t="shared" si="38"/>
        <v/>
      </c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34" t="str">
        <f t="shared" si="39"/>
        <v/>
      </c>
      <c r="AK330" s="35" t="str">
        <f t="shared" si="40"/>
        <v/>
      </c>
      <c r="AL330" s="18" t="str">
        <f t="shared" ca="1" si="41"/>
        <v/>
      </c>
      <c r="AM330" s="18"/>
    </row>
    <row r="331" spans="2:39" ht="25" customHeight="1">
      <c r="B331" s="42">
        <v>326</v>
      </c>
      <c r="C331" s="27"/>
      <c r="D331" s="27"/>
      <c r="E331" s="27"/>
      <c r="F331" s="27"/>
      <c r="G331" s="27"/>
      <c r="H331" s="27"/>
      <c r="I331" s="27"/>
      <c r="J331" s="28"/>
      <c r="K331" s="28"/>
      <c r="L331" s="29">
        <f t="shared" si="35"/>
        <v>0</v>
      </c>
      <c r="M331" s="28"/>
      <c r="N331" s="30">
        <f t="shared" si="36"/>
        <v>0</v>
      </c>
      <c r="O331" s="27"/>
      <c r="P331" s="31" t="str">
        <f t="shared" si="37"/>
        <v/>
      </c>
      <c r="Q331" s="27"/>
      <c r="R331" s="33" t="str">
        <f t="shared" si="38"/>
        <v/>
      </c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34" t="str">
        <f t="shared" si="39"/>
        <v/>
      </c>
      <c r="AK331" s="35" t="str">
        <f t="shared" si="40"/>
        <v/>
      </c>
      <c r="AL331" s="18" t="str">
        <f t="shared" ca="1" si="41"/>
        <v/>
      </c>
      <c r="AM331" s="18"/>
    </row>
    <row r="332" spans="2:39" ht="25" customHeight="1">
      <c r="B332" s="42">
        <v>327</v>
      </c>
      <c r="C332" s="27"/>
      <c r="D332" s="27"/>
      <c r="E332" s="27"/>
      <c r="F332" s="27"/>
      <c r="G332" s="27"/>
      <c r="H332" s="27"/>
      <c r="I332" s="27"/>
      <c r="J332" s="28"/>
      <c r="K332" s="28"/>
      <c r="L332" s="29">
        <f t="shared" si="35"/>
        <v>0</v>
      </c>
      <c r="M332" s="28"/>
      <c r="N332" s="30">
        <f t="shared" si="36"/>
        <v>0</v>
      </c>
      <c r="O332" s="27"/>
      <c r="P332" s="31" t="str">
        <f t="shared" si="37"/>
        <v/>
      </c>
      <c r="Q332" s="27"/>
      <c r="R332" s="33" t="str">
        <f t="shared" si="38"/>
        <v/>
      </c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34" t="str">
        <f t="shared" si="39"/>
        <v/>
      </c>
      <c r="AK332" s="35" t="str">
        <f t="shared" si="40"/>
        <v/>
      </c>
      <c r="AL332" s="18" t="str">
        <f t="shared" ca="1" si="41"/>
        <v/>
      </c>
      <c r="AM332" s="18"/>
    </row>
    <row r="333" spans="2:39" ht="25" customHeight="1">
      <c r="B333" s="42">
        <v>328</v>
      </c>
      <c r="C333" s="27"/>
      <c r="D333" s="27"/>
      <c r="E333" s="27"/>
      <c r="F333" s="27"/>
      <c r="G333" s="27"/>
      <c r="H333" s="27"/>
      <c r="I333" s="27"/>
      <c r="J333" s="28"/>
      <c r="K333" s="28"/>
      <c r="L333" s="29">
        <f t="shared" si="35"/>
        <v>0</v>
      </c>
      <c r="M333" s="28"/>
      <c r="N333" s="30">
        <f t="shared" si="36"/>
        <v>0</v>
      </c>
      <c r="O333" s="27"/>
      <c r="P333" s="31" t="str">
        <f t="shared" si="37"/>
        <v/>
      </c>
      <c r="Q333" s="27"/>
      <c r="R333" s="33" t="str">
        <f t="shared" si="38"/>
        <v/>
      </c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34" t="str">
        <f t="shared" si="39"/>
        <v/>
      </c>
      <c r="AK333" s="35" t="str">
        <f t="shared" si="40"/>
        <v/>
      </c>
      <c r="AL333" s="18" t="str">
        <f t="shared" ca="1" si="41"/>
        <v/>
      </c>
      <c r="AM333" s="18"/>
    </row>
    <row r="334" spans="2:39" ht="25" customHeight="1">
      <c r="B334" s="42">
        <v>329</v>
      </c>
      <c r="C334" s="27"/>
      <c r="D334" s="27"/>
      <c r="E334" s="27"/>
      <c r="F334" s="27"/>
      <c r="G334" s="27"/>
      <c r="H334" s="27"/>
      <c r="I334" s="27"/>
      <c r="J334" s="28"/>
      <c r="K334" s="28"/>
      <c r="L334" s="29">
        <f t="shared" si="35"/>
        <v>0</v>
      </c>
      <c r="M334" s="28"/>
      <c r="N334" s="30">
        <f t="shared" si="36"/>
        <v>0</v>
      </c>
      <c r="O334" s="27"/>
      <c r="P334" s="31" t="str">
        <f t="shared" si="37"/>
        <v/>
      </c>
      <c r="Q334" s="27"/>
      <c r="R334" s="33" t="str">
        <f t="shared" si="38"/>
        <v/>
      </c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34" t="str">
        <f t="shared" si="39"/>
        <v/>
      </c>
      <c r="AK334" s="35" t="str">
        <f t="shared" si="40"/>
        <v/>
      </c>
      <c r="AL334" s="18" t="str">
        <f t="shared" ca="1" si="41"/>
        <v/>
      </c>
      <c r="AM334" s="18"/>
    </row>
    <row r="335" spans="2:39" ht="25" customHeight="1">
      <c r="B335" s="42">
        <v>330</v>
      </c>
      <c r="C335" s="27"/>
      <c r="D335" s="27"/>
      <c r="E335" s="27"/>
      <c r="F335" s="27"/>
      <c r="G335" s="27"/>
      <c r="H335" s="27"/>
      <c r="I335" s="27"/>
      <c r="J335" s="28"/>
      <c r="K335" s="28"/>
      <c r="L335" s="29">
        <f t="shared" si="35"/>
        <v>0</v>
      </c>
      <c r="M335" s="28"/>
      <c r="N335" s="30">
        <f t="shared" si="36"/>
        <v>0</v>
      </c>
      <c r="O335" s="27"/>
      <c r="P335" s="31" t="str">
        <f t="shared" si="37"/>
        <v/>
      </c>
      <c r="Q335" s="27"/>
      <c r="R335" s="33" t="str">
        <f t="shared" si="38"/>
        <v/>
      </c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34" t="str">
        <f t="shared" si="39"/>
        <v/>
      </c>
      <c r="AK335" s="35" t="str">
        <f t="shared" si="40"/>
        <v/>
      </c>
      <c r="AL335" s="18" t="str">
        <f t="shared" ca="1" si="41"/>
        <v/>
      </c>
      <c r="AM335" s="18"/>
    </row>
    <row r="336" spans="2:39" ht="25" customHeight="1">
      <c r="B336" s="42">
        <v>331</v>
      </c>
      <c r="C336" s="27"/>
      <c r="D336" s="27"/>
      <c r="E336" s="27"/>
      <c r="F336" s="27"/>
      <c r="G336" s="27"/>
      <c r="H336" s="27"/>
      <c r="I336" s="27"/>
      <c r="J336" s="28"/>
      <c r="K336" s="28"/>
      <c r="L336" s="29">
        <f t="shared" si="35"/>
        <v>0</v>
      </c>
      <c r="M336" s="28"/>
      <c r="N336" s="30">
        <f t="shared" si="36"/>
        <v>0</v>
      </c>
      <c r="O336" s="27"/>
      <c r="P336" s="31" t="str">
        <f t="shared" si="37"/>
        <v/>
      </c>
      <c r="Q336" s="27"/>
      <c r="R336" s="33" t="str">
        <f t="shared" si="38"/>
        <v/>
      </c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34" t="str">
        <f t="shared" si="39"/>
        <v/>
      </c>
      <c r="AK336" s="35" t="str">
        <f t="shared" si="40"/>
        <v/>
      </c>
      <c r="AL336" s="18" t="str">
        <f t="shared" ca="1" si="41"/>
        <v/>
      </c>
      <c r="AM336" s="18"/>
    </row>
    <row r="337" spans="2:39" ht="25" customHeight="1">
      <c r="B337" s="42">
        <v>332</v>
      </c>
      <c r="C337" s="27"/>
      <c r="D337" s="27"/>
      <c r="E337" s="27"/>
      <c r="F337" s="27"/>
      <c r="G337" s="27"/>
      <c r="H337" s="27"/>
      <c r="I337" s="27"/>
      <c r="J337" s="28"/>
      <c r="K337" s="28"/>
      <c r="L337" s="29">
        <f t="shared" si="35"/>
        <v>0</v>
      </c>
      <c r="M337" s="28"/>
      <c r="N337" s="30">
        <f t="shared" si="36"/>
        <v>0</v>
      </c>
      <c r="O337" s="27"/>
      <c r="P337" s="31" t="str">
        <f t="shared" si="37"/>
        <v/>
      </c>
      <c r="Q337" s="27"/>
      <c r="R337" s="33" t="str">
        <f t="shared" si="38"/>
        <v/>
      </c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34" t="str">
        <f t="shared" si="39"/>
        <v/>
      </c>
      <c r="AK337" s="35" t="str">
        <f t="shared" si="40"/>
        <v/>
      </c>
      <c r="AL337" s="18" t="str">
        <f t="shared" ca="1" si="41"/>
        <v/>
      </c>
      <c r="AM337" s="18"/>
    </row>
    <row r="338" spans="2:39" ht="25" customHeight="1">
      <c r="B338" s="42">
        <v>333</v>
      </c>
      <c r="C338" s="27"/>
      <c r="D338" s="27"/>
      <c r="E338" s="27"/>
      <c r="F338" s="27"/>
      <c r="G338" s="27"/>
      <c r="H338" s="27"/>
      <c r="I338" s="27"/>
      <c r="J338" s="28"/>
      <c r="K338" s="28"/>
      <c r="L338" s="29">
        <f t="shared" si="35"/>
        <v>0</v>
      </c>
      <c r="M338" s="28"/>
      <c r="N338" s="30">
        <f t="shared" si="36"/>
        <v>0</v>
      </c>
      <c r="O338" s="27"/>
      <c r="P338" s="31" t="str">
        <f t="shared" si="37"/>
        <v/>
      </c>
      <c r="Q338" s="27"/>
      <c r="R338" s="33" t="str">
        <f t="shared" si="38"/>
        <v/>
      </c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34" t="str">
        <f t="shared" si="39"/>
        <v/>
      </c>
      <c r="AK338" s="35" t="str">
        <f t="shared" si="40"/>
        <v/>
      </c>
      <c r="AL338" s="18" t="str">
        <f t="shared" ca="1" si="41"/>
        <v/>
      </c>
      <c r="AM338" s="18"/>
    </row>
    <row r="339" spans="2:39" ht="25" customHeight="1">
      <c r="B339" s="42">
        <v>334</v>
      </c>
      <c r="C339" s="27"/>
      <c r="D339" s="27"/>
      <c r="E339" s="27"/>
      <c r="F339" s="27"/>
      <c r="G339" s="27"/>
      <c r="H339" s="27"/>
      <c r="I339" s="27"/>
      <c r="J339" s="28"/>
      <c r="K339" s="28"/>
      <c r="L339" s="29">
        <f t="shared" si="35"/>
        <v>0</v>
      </c>
      <c r="M339" s="28"/>
      <c r="N339" s="30">
        <f t="shared" si="36"/>
        <v>0</v>
      </c>
      <c r="O339" s="27"/>
      <c r="P339" s="31" t="str">
        <f t="shared" si="37"/>
        <v/>
      </c>
      <c r="Q339" s="27"/>
      <c r="R339" s="33" t="str">
        <f t="shared" si="38"/>
        <v/>
      </c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34" t="str">
        <f t="shared" si="39"/>
        <v/>
      </c>
      <c r="AK339" s="35" t="str">
        <f t="shared" si="40"/>
        <v/>
      </c>
      <c r="AL339" s="18" t="str">
        <f t="shared" ca="1" si="41"/>
        <v/>
      </c>
      <c r="AM339" s="18"/>
    </row>
    <row r="340" spans="2:39" ht="25" customHeight="1">
      <c r="B340" s="42">
        <v>335</v>
      </c>
      <c r="C340" s="27"/>
      <c r="D340" s="27"/>
      <c r="E340" s="27"/>
      <c r="F340" s="27"/>
      <c r="G340" s="27"/>
      <c r="H340" s="27"/>
      <c r="I340" s="27"/>
      <c r="J340" s="28"/>
      <c r="K340" s="28"/>
      <c r="L340" s="29">
        <f t="shared" si="35"/>
        <v>0</v>
      </c>
      <c r="M340" s="28"/>
      <c r="N340" s="30">
        <f t="shared" si="36"/>
        <v>0</v>
      </c>
      <c r="O340" s="27"/>
      <c r="P340" s="31" t="str">
        <f t="shared" si="37"/>
        <v/>
      </c>
      <c r="Q340" s="27"/>
      <c r="R340" s="33" t="str">
        <f t="shared" si="38"/>
        <v/>
      </c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34" t="str">
        <f t="shared" si="39"/>
        <v/>
      </c>
      <c r="AK340" s="35" t="str">
        <f t="shared" si="40"/>
        <v/>
      </c>
      <c r="AL340" s="18" t="str">
        <f t="shared" ca="1" si="41"/>
        <v/>
      </c>
      <c r="AM340" s="18"/>
    </row>
    <row r="341" spans="2:39" ht="25" customHeight="1">
      <c r="B341" s="42">
        <v>336</v>
      </c>
      <c r="C341" s="27"/>
      <c r="D341" s="27"/>
      <c r="E341" s="27"/>
      <c r="F341" s="27"/>
      <c r="G341" s="27"/>
      <c r="H341" s="27"/>
      <c r="I341" s="27"/>
      <c r="J341" s="28"/>
      <c r="K341" s="28"/>
      <c r="L341" s="29">
        <f t="shared" si="35"/>
        <v>0</v>
      </c>
      <c r="M341" s="28"/>
      <c r="N341" s="30">
        <f t="shared" si="36"/>
        <v>0</v>
      </c>
      <c r="O341" s="27"/>
      <c r="P341" s="31" t="str">
        <f t="shared" si="37"/>
        <v/>
      </c>
      <c r="Q341" s="27"/>
      <c r="R341" s="33" t="str">
        <f t="shared" si="38"/>
        <v/>
      </c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34" t="str">
        <f t="shared" si="39"/>
        <v/>
      </c>
      <c r="AK341" s="35" t="str">
        <f t="shared" si="40"/>
        <v/>
      </c>
      <c r="AL341" s="18" t="str">
        <f t="shared" ca="1" si="41"/>
        <v/>
      </c>
      <c r="AM341" s="18"/>
    </row>
    <row r="342" spans="2:39" ht="25" customHeight="1">
      <c r="B342" s="42">
        <v>337</v>
      </c>
      <c r="C342" s="27"/>
      <c r="D342" s="27"/>
      <c r="E342" s="27"/>
      <c r="F342" s="27"/>
      <c r="G342" s="27"/>
      <c r="H342" s="27"/>
      <c r="I342" s="27"/>
      <c r="J342" s="28"/>
      <c r="K342" s="28"/>
      <c r="L342" s="29">
        <f t="shared" si="35"/>
        <v>0</v>
      </c>
      <c r="M342" s="28"/>
      <c r="N342" s="30">
        <f t="shared" si="36"/>
        <v>0</v>
      </c>
      <c r="O342" s="27"/>
      <c r="P342" s="31" t="str">
        <f t="shared" si="37"/>
        <v/>
      </c>
      <c r="Q342" s="27"/>
      <c r="R342" s="33" t="str">
        <f t="shared" si="38"/>
        <v/>
      </c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34" t="str">
        <f t="shared" si="39"/>
        <v/>
      </c>
      <c r="AK342" s="35" t="str">
        <f t="shared" si="40"/>
        <v/>
      </c>
      <c r="AL342" s="18" t="str">
        <f t="shared" ca="1" si="41"/>
        <v/>
      </c>
      <c r="AM342" s="18"/>
    </row>
    <row r="343" spans="2:39" ht="25" customHeight="1">
      <c r="B343" s="42">
        <v>338</v>
      </c>
      <c r="C343" s="27"/>
      <c r="D343" s="27"/>
      <c r="E343" s="27"/>
      <c r="F343" s="27"/>
      <c r="G343" s="27"/>
      <c r="H343" s="27"/>
      <c r="I343" s="27"/>
      <c r="J343" s="28"/>
      <c r="K343" s="28"/>
      <c r="L343" s="29">
        <f t="shared" si="35"/>
        <v>0</v>
      </c>
      <c r="M343" s="28"/>
      <c r="N343" s="30">
        <f t="shared" si="36"/>
        <v>0</v>
      </c>
      <c r="O343" s="27"/>
      <c r="P343" s="31" t="str">
        <f t="shared" si="37"/>
        <v/>
      </c>
      <c r="Q343" s="27"/>
      <c r="R343" s="33" t="str">
        <f t="shared" si="38"/>
        <v/>
      </c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34" t="str">
        <f t="shared" si="39"/>
        <v/>
      </c>
      <c r="AK343" s="35" t="str">
        <f t="shared" si="40"/>
        <v/>
      </c>
      <c r="AL343" s="18" t="str">
        <f t="shared" ca="1" si="41"/>
        <v/>
      </c>
      <c r="AM343" s="18"/>
    </row>
    <row r="344" spans="2:39" ht="25" customHeight="1">
      <c r="B344" s="42">
        <v>339</v>
      </c>
      <c r="C344" s="27"/>
      <c r="D344" s="27"/>
      <c r="E344" s="27"/>
      <c r="F344" s="27"/>
      <c r="G344" s="27"/>
      <c r="H344" s="27"/>
      <c r="I344" s="27"/>
      <c r="J344" s="28"/>
      <c r="K344" s="28"/>
      <c r="L344" s="29">
        <f t="shared" si="35"/>
        <v>0</v>
      </c>
      <c r="M344" s="28"/>
      <c r="N344" s="30">
        <f t="shared" si="36"/>
        <v>0</v>
      </c>
      <c r="O344" s="27"/>
      <c r="P344" s="31" t="str">
        <f t="shared" si="37"/>
        <v/>
      </c>
      <c r="Q344" s="27"/>
      <c r="R344" s="33" t="str">
        <f t="shared" si="38"/>
        <v/>
      </c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34" t="str">
        <f t="shared" si="39"/>
        <v/>
      </c>
      <c r="AK344" s="35" t="str">
        <f t="shared" si="40"/>
        <v/>
      </c>
      <c r="AL344" s="18" t="str">
        <f t="shared" ca="1" si="41"/>
        <v/>
      </c>
      <c r="AM344" s="18"/>
    </row>
    <row r="345" spans="2:39" ht="25" customHeight="1">
      <c r="B345" s="42">
        <v>340</v>
      </c>
      <c r="C345" s="27"/>
      <c r="D345" s="27"/>
      <c r="E345" s="27"/>
      <c r="F345" s="27"/>
      <c r="G345" s="27"/>
      <c r="H345" s="27"/>
      <c r="I345" s="27"/>
      <c r="J345" s="28"/>
      <c r="K345" s="28"/>
      <c r="L345" s="29">
        <f t="shared" si="35"/>
        <v>0</v>
      </c>
      <c r="M345" s="28"/>
      <c r="N345" s="30">
        <f t="shared" si="36"/>
        <v>0</v>
      </c>
      <c r="O345" s="27"/>
      <c r="P345" s="31" t="str">
        <f t="shared" si="37"/>
        <v/>
      </c>
      <c r="Q345" s="27"/>
      <c r="R345" s="33" t="str">
        <f t="shared" si="38"/>
        <v/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34" t="str">
        <f t="shared" si="39"/>
        <v/>
      </c>
      <c r="AK345" s="35" t="str">
        <f t="shared" si="40"/>
        <v/>
      </c>
      <c r="AL345" s="18" t="str">
        <f t="shared" ca="1" si="41"/>
        <v/>
      </c>
      <c r="AM345" s="18"/>
    </row>
    <row r="346" spans="2:39" ht="25" customHeight="1">
      <c r="B346" s="42">
        <v>341</v>
      </c>
      <c r="C346" s="27"/>
      <c r="D346" s="27"/>
      <c r="E346" s="27"/>
      <c r="F346" s="27"/>
      <c r="G346" s="27"/>
      <c r="H346" s="27"/>
      <c r="I346" s="27"/>
      <c r="J346" s="28"/>
      <c r="K346" s="28"/>
      <c r="L346" s="29">
        <f t="shared" si="35"/>
        <v>0</v>
      </c>
      <c r="M346" s="28"/>
      <c r="N346" s="30">
        <f t="shared" si="36"/>
        <v>0</v>
      </c>
      <c r="O346" s="27"/>
      <c r="P346" s="31" t="str">
        <f t="shared" si="37"/>
        <v/>
      </c>
      <c r="Q346" s="27"/>
      <c r="R346" s="33" t="str">
        <f t="shared" si="38"/>
        <v/>
      </c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34" t="str">
        <f t="shared" si="39"/>
        <v/>
      </c>
      <c r="AK346" s="35" t="str">
        <f t="shared" si="40"/>
        <v/>
      </c>
      <c r="AL346" s="18" t="str">
        <f t="shared" ca="1" si="41"/>
        <v/>
      </c>
      <c r="AM346" s="18"/>
    </row>
    <row r="347" spans="2:39" ht="25" customHeight="1">
      <c r="B347" s="42">
        <v>342</v>
      </c>
      <c r="C347" s="27"/>
      <c r="D347" s="27"/>
      <c r="E347" s="27"/>
      <c r="F347" s="27"/>
      <c r="G347" s="27"/>
      <c r="H347" s="27"/>
      <c r="I347" s="27"/>
      <c r="J347" s="28"/>
      <c r="K347" s="28"/>
      <c r="L347" s="29">
        <f t="shared" si="35"/>
        <v>0</v>
      </c>
      <c r="M347" s="28"/>
      <c r="N347" s="30">
        <f t="shared" si="36"/>
        <v>0</v>
      </c>
      <c r="O347" s="27"/>
      <c r="P347" s="31" t="str">
        <f t="shared" si="37"/>
        <v/>
      </c>
      <c r="Q347" s="27"/>
      <c r="R347" s="33" t="str">
        <f t="shared" si="38"/>
        <v/>
      </c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34" t="str">
        <f t="shared" si="39"/>
        <v/>
      </c>
      <c r="AK347" s="35" t="str">
        <f t="shared" si="40"/>
        <v/>
      </c>
      <c r="AL347" s="18" t="str">
        <f t="shared" ca="1" si="41"/>
        <v/>
      </c>
      <c r="AM347" s="18"/>
    </row>
    <row r="348" spans="2:39" ht="25" customHeight="1">
      <c r="B348" s="42">
        <v>343</v>
      </c>
      <c r="C348" s="27"/>
      <c r="D348" s="27"/>
      <c r="E348" s="27"/>
      <c r="F348" s="27"/>
      <c r="G348" s="27"/>
      <c r="H348" s="27"/>
      <c r="I348" s="27"/>
      <c r="J348" s="28"/>
      <c r="K348" s="28"/>
      <c r="L348" s="29">
        <f t="shared" si="35"/>
        <v>0</v>
      </c>
      <c r="M348" s="28"/>
      <c r="N348" s="30">
        <f t="shared" si="36"/>
        <v>0</v>
      </c>
      <c r="O348" s="27"/>
      <c r="P348" s="31" t="str">
        <f t="shared" si="37"/>
        <v/>
      </c>
      <c r="Q348" s="27"/>
      <c r="R348" s="33" t="str">
        <f t="shared" si="38"/>
        <v/>
      </c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34" t="str">
        <f t="shared" si="39"/>
        <v/>
      </c>
      <c r="AK348" s="35" t="str">
        <f t="shared" si="40"/>
        <v/>
      </c>
      <c r="AL348" s="18" t="str">
        <f t="shared" ca="1" si="41"/>
        <v/>
      </c>
      <c r="AM348" s="18"/>
    </row>
    <row r="349" spans="2:39" ht="25" customHeight="1">
      <c r="B349" s="42">
        <v>344</v>
      </c>
      <c r="C349" s="27"/>
      <c r="D349" s="27"/>
      <c r="E349" s="27"/>
      <c r="F349" s="27"/>
      <c r="G349" s="27"/>
      <c r="H349" s="27"/>
      <c r="I349" s="27"/>
      <c r="J349" s="28"/>
      <c r="K349" s="28"/>
      <c r="L349" s="29">
        <f t="shared" si="35"/>
        <v>0</v>
      </c>
      <c r="M349" s="28"/>
      <c r="N349" s="30">
        <f t="shared" si="36"/>
        <v>0</v>
      </c>
      <c r="O349" s="27"/>
      <c r="P349" s="31" t="str">
        <f t="shared" si="37"/>
        <v/>
      </c>
      <c r="Q349" s="27"/>
      <c r="R349" s="33" t="str">
        <f t="shared" si="38"/>
        <v/>
      </c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34" t="str">
        <f t="shared" si="39"/>
        <v/>
      </c>
      <c r="AK349" s="35" t="str">
        <f t="shared" si="40"/>
        <v/>
      </c>
      <c r="AL349" s="18" t="str">
        <f t="shared" ca="1" si="41"/>
        <v/>
      </c>
      <c r="AM349" s="18"/>
    </row>
    <row r="350" spans="2:39" ht="25" customHeight="1">
      <c r="B350" s="42">
        <v>345</v>
      </c>
      <c r="C350" s="27"/>
      <c r="D350" s="27"/>
      <c r="E350" s="27"/>
      <c r="F350" s="27"/>
      <c r="G350" s="27"/>
      <c r="H350" s="27"/>
      <c r="I350" s="27"/>
      <c r="J350" s="28"/>
      <c r="K350" s="28"/>
      <c r="L350" s="29">
        <f t="shared" si="35"/>
        <v>0</v>
      </c>
      <c r="M350" s="28"/>
      <c r="N350" s="30">
        <f t="shared" si="36"/>
        <v>0</v>
      </c>
      <c r="O350" s="27"/>
      <c r="P350" s="31" t="str">
        <f t="shared" si="37"/>
        <v/>
      </c>
      <c r="Q350" s="27"/>
      <c r="R350" s="33" t="str">
        <f t="shared" si="38"/>
        <v/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34" t="str">
        <f t="shared" si="39"/>
        <v/>
      </c>
      <c r="AK350" s="35" t="str">
        <f t="shared" si="40"/>
        <v/>
      </c>
      <c r="AL350" s="18" t="str">
        <f t="shared" ca="1" si="41"/>
        <v/>
      </c>
      <c r="AM350" s="18"/>
    </row>
    <row r="351" spans="2:39" ht="25" customHeight="1">
      <c r="B351" s="42">
        <v>346</v>
      </c>
      <c r="C351" s="27"/>
      <c r="D351" s="27"/>
      <c r="E351" s="27"/>
      <c r="F351" s="27"/>
      <c r="G351" s="27"/>
      <c r="H351" s="27"/>
      <c r="I351" s="27"/>
      <c r="J351" s="28"/>
      <c r="K351" s="28"/>
      <c r="L351" s="29">
        <f t="shared" si="35"/>
        <v>0</v>
      </c>
      <c r="M351" s="28"/>
      <c r="N351" s="30">
        <f t="shared" si="36"/>
        <v>0</v>
      </c>
      <c r="O351" s="27"/>
      <c r="P351" s="31" t="str">
        <f t="shared" si="37"/>
        <v/>
      </c>
      <c r="Q351" s="27"/>
      <c r="R351" s="33" t="str">
        <f t="shared" si="38"/>
        <v/>
      </c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34" t="str">
        <f t="shared" si="39"/>
        <v/>
      </c>
      <c r="AK351" s="35" t="str">
        <f t="shared" si="40"/>
        <v/>
      </c>
      <c r="AL351" s="18" t="str">
        <f t="shared" ca="1" si="41"/>
        <v/>
      </c>
      <c r="AM351" s="18"/>
    </row>
    <row r="352" spans="2:39" ht="25" customHeight="1">
      <c r="B352" s="42">
        <v>347</v>
      </c>
      <c r="C352" s="27"/>
      <c r="D352" s="27"/>
      <c r="E352" s="27"/>
      <c r="F352" s="27"/>
      <c r="G352" s="27"/>
      <c r="H352" s="27"/>
      <c r="I352" s="27"/>
      <c r="J352" s="28"/>
      <c r="K352" s="28"/>
      <c r="L352" s="29">
        <f t="shared" si="35"/>
        <v>0</v>
      </c>
      <c r="M352" s="28"/>
      <c r="N352" s="30">
        <f t="shared" si="36"/>
        <v>0</v>
      </c>
      <c r="O352" s="27"/>
      <c r="P352" s="31" t="str">
        <f t="shared" si="37"/>
        <v/>
      </c>
      <c r="Q352" s="27"/>
      <c r="R352" s="33" t="str">
        <f t="shared" si="38"/>
        <v/>
      </c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34" t="str">
        <f t="shared" si="39"/>
        <v/>
      </c>
      <c r="AK352" s="35" t="str">
        <f t="shared" si="40"/>
        <v/>
      </c>
      <c r="AL352" s="18" t="str">
        <f t="shared" ca="1" si="41"/>
        <v/>
      </c>
      <c r="AM352" s="18"/>
    </row>
    <row r="353" spans="2:39" ht="25" customHeight="1">
      <c r="B353" s="42">
        <v>348</v>
      </c>
      <c r="C353" s="27"/>
      <c r="D353" s="27"/>
      <c r="E353" s="27"/>
      <c r="F353" s="27"/>
      <c r="G353" s="27"/>
      <c r="H353" s="27"/>
      <c r="I353" s="27"/>
      <c r="J353" s="28"/>
      <c r="K353" s="28"/>
      <c r="L353" s="29">
        <f t="shared" si="35"/>
        <v>0</v>
      </c>
      <c r="M353" s="28"/>
      <c r="N353" s="30">
        <f t="shared" si="36"/>
        <v>0</v>
      </c>
      <c r="O353" s="27"/>
      <c r="P353" s="31" t="str">
        <f t="shared" si="37"/>
        <v/>
      </c>
      <c r="Q353" s="27"/>
      <c r="R353" s="33" t="str">
        <f t="shared" si="38"/>
        <v/>
      </c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34" t="str">
        <f t="shared" si="39"/>
        <v/>
      </c>
      <c r="AK353" s="35" t="str">
        <f t="shared" si="40"/>
        <v/>
      </c>
      <c r="AL353" s="18" t="str">
        <f t="shared" ca="1" si="41"/>
        <v/>
      </c>
      <c r="AM353" s="18"/>
    </row>
    <row r="354" spans="2:39" ht="25" customHeight="1">
      <c r="B354" s="42">
        <v>349</v>
      </c>
      <c r="C354" s="27"/>
      <c r="D354" s="27"/>
      <c r="E354" s="27"/>
      <c r="F354" s="27"/>
      <c r="G354" s="27"/>
      <c r="H354" s="27"/>
      <c r="I354" s="27"/>
      <c r="J354" s="28"/>
      <c r="K354" s="28"/>
      <c r="L354" s="29">
        <f t="shared" si="35"/>
        <v>0</v>
      </c>
      <c r="M354" s="28"/>
      <c r="N354" s="30">
        <f t="shared" si="36"/>
        <v>0</v>
      </c>
      <c r="O354" s="27"/>
      <c r="P354" s="31" t="str">
        <f t="shared" si="37"/>
        <v/>
      </c>
      <c r="Q354" s="27"/>
      <c r="R354" s="33" t="str">
        <f t="shared" si="38"/>
        <v/>
      </c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34" t="str">
        <f t="shared" si="39"/>
        <v/>
      </c>
      <c r="AK354" s="35" t="str">
        <f t="shared" si="40"/>
        <v/>
      </c>
      <c r="AL354" s="18" t="str">
        <f t="shared" ca="1" si="41"/>
        <v/>
      </c>
      <c r="AM354" s="18"/>
    </row>
    <row r="355" spans="2:39" ht="25" customHeight="1">
      <c r="B355" s="42">
        <v>350</v>
      </c>
      <c r="C355" s="27"/>
      <c r="D355" s="27"/>
      <c r="E355" s="27"/>
      <c r="F355" s="27"/>
      <c r="G355" s="27"/>
      <c r="H355" s="27"/>
      <c r="I355" s="27"/>
      <c r="J355" s="28"/>
      <c r="K355" s="28"/>
      <c r="L355" s="29">
        <f t="shared" si="35"/>
        <v>0</v>
      </c>
      <c r="M355" s="28"/>
      <c r="N355" s="30">
        <f t="shared" si="36"/>
        <v>0</v>
      </c>
      <c r="O355" s="27"/>
      <c r="P355" s="31" t="str">
        <f t="shared" si="37"/>
        <v/>
      </c>
      <c r="Q355" s="27"/>
      <c r="R355" s="33" t="str">
        <f t="shared" si="38"/>
        <v/>
      </c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34" t="str">
        <f t="shared" si="39"/>
        <v/>
      </c>
      <c r="AK355" s="35" t="str">
        <f t="shared" si="40"/>
        <v/>
      </c>
      <c r="AL355" s="18" t="str">
        <f t="shared" ca="1" si="41"/>
        <v/>
      </c>
      <c r="AM355" s="18"/>
    </row>
    <row r="356" spans="2:39" ht="25" customHeight="1">
      <c r="B356" s="42">
        <v>351</v>
      </c>
      <c r="C356" s="27"/>
      <c r="D356" s="27"/>
      <c r="E356" s="27"/>
      <c r="F356" s="27"/>
      <c r="G356" s="27"/>
      <c r="H356" s="27"/>
      <c r="I356" s="27"/>
      <c r="J356" s="28"/>
      <c r="K356" s="28"/>
      <c r="L356" s="29">
        <f t="shared" si="35"/>
        <v>0</v>
      </c>
      <c r="M356" s="28"/>
      <c r="N356" s="30">
        <f t="shared" si="36"/>
        <v>0</v>
      </c>
      <c r="O356" s="27"/>
      <c r="P356" s="31" t="str">
        <f t="shared" si="37"/>
        <v/>
      </c>
      <c r="Q356" s="27"/>
      <c r="R356" s="33" t="str">
        <f t="shared" si="38"/>
        <v/>
      </c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34" t="str">
        <f t="shared" si="39"/>
        <v/>
      </c>
      <c r="AK356" s="35" t="str">
        <f t="shared" si="40"/>
        <v/>
      </c>
      <c r="AL356" s="18" t="str">
        <f t="shared" ca="1" si="41"/>
        <v/>
      </c>
      <c r="AM356" s="18"/>
    </row>
    <row r="357" spans="2:39" ht="25" customHeight="1">
      <c r="B357" s="42">
        <v>352</v>
      </c>
      <c r="C357" s="27"/>
      <c r="D357" s="27"/>
      <c r="E357" s="27"/>
      <c r="F357" s="27"/>
      <c r="G357" s="27"/>
      <c r="H357" s="27"/>
      <c r="I357" s="27"/>
      <c r="J357" s="28"/>
      <c r="K357" s="28"/>
      <c r="L357" s="29">
        <f t="shared" si="35"/>
        <v>0</v>
      </c>
      <c r="M357" s="28"/>
      <c r="N357" s="30">
        <f t="shared" si="36"/>
        <v>0</v>
      </c>
      <c r="O357" s="27"/>
      <c r="P357" s="31" t="str">
        <f t="shared" si="37"/>
        <v/>
      </c>
      <c r="Q357" s="27"/>
      <c r="R357" s="33" t="str">
        <f t="shared" si="38"/>
        <v/>
      </c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34" t="str">
        <f t="shared" si="39"/>
        <v/>
      </c>
      <c r="AK357" s="35" t="str">
        <f t="shared" si="40"/>
        <v/>
      </c>
      <c r="AL357" s="18" t="str">
        <f t="shared" ca="1" si="41"/>
        <v/>
      </c>
      <c r="AM357" s="18"/>
    </row>
    <row r="358" spans="2:39" ht="25" customHeight="1">
      <c r="B358" s="42">
        <v>353</v>
      </c>
      <c r="C358" s="27"/>
      <c r="D358" s="27"/>
      <c r="E358" s="27"/>
      <c r="F358" s="27"/>
      <c r="G358" s="27"/>
      <c r="H358" s="27"/>
      <c r="I358" s="27"/>
      <c r="J358" s="28"/>
      <c r="K358" s="28"/>
      <c r="L358" s="29">
        <f t="shared" si="35"/>
        <v>0</v>
      </c>
      <c r="M358" s="28"/>
      <c r="N358" s="30">
        <f t="shared" si="36"/>
        <v>0</v>
      </c>
      <c r="O358" s="27"/>
      <c r="P358" s="31" t="str">
        <f t="shared" si="37"/>
        <v/>
      </c>
      <c r="Q358" s="27"/>
      <c r="R358" s="33" t="str">
        <f t="shared" si="38"/>
        <v/>
      </c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34" t="str">
        <f t="shared" si="39"/>
        <v/>
      </c>
      <c r="AK358" s="35" t="str">
        <f t="shared" si="40"/>
        <v/>
      </c>
      <c r="AL358" s="18" t="str">
        <f t="shared" ca="1" si="41"/>
        <v/>
      </c>
      <c r="AM358" s="18"/>
    </row>
    <row r="359" spans="2:39" ht="25" customHeight="1">
      <c r="B359" s="42">
        <v>354</v>
      </c>
      <c r="C359" s="27"/>
      <c r="D359" s="27"/>
      <c r="E359" s="27"/>
      <c r="F359" s="27"/>
      <c r="G359" s="27"/>
      <c r="H359" s="27"/>
      <c r="I359" s="27"/>
      <c r="J359" s="28"/>
      <c r="K359" s="28"/>
      <c r="L359" s="29">
        <f t="shared" si="35"/>
        <v>0</v>
      </c>
      <c r="M359" s="28"/>
      <c r="N359" s="30">
        <f t="shared" si="36"/>
        <v>0</v>
      </c>
      <c r="O359" s="27"/>
      <c r="P359" s="31" t="str">
        <f t="shared" si="37"/>
        <v/>
      </c>
      <c r="Q359" s="27"/>
      <c r="R359" s="33" t="str">
        <f t="shared" si="38"/>
        <v/>
      </c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34" t="str">
        <f t="shared" si="39"/>
        <v/>
      </c>
      <c r="AK359" s="35" t="str">
        <f t="shared" si="40"/>
        <v/>
      </c>
      <c r="AL359" s="18" t="str">
        <f t="shared" ca="1" si="41"/>
        <v/>
      </c>
      <c r="AM359" s="18"/>
    </row>
    <row r="360" spans="2:39" ht="25" customHeight="1">
      <c r="B360" s="42">
        <v>355</v>
      </c>
      <c r="C360" s="27"/>
      <c r="D360" s="27"/>
      <c r="E360" s="27"/>
      <c r="F360" s="27"/>
      <c r="G360" s="27"/>
      <c r="H360" s="27"/>
      <c r="I360" s="27"/>
      <c r="J360" s="28"/>
      <c r="K360" s="28"/>
      <c r="L360" s="29">
        <f t="shared" si="35"/>
        <v>0</v>
      </c>
      <c r="M360" s="28"/>
      <c r="N360" s="30">
        <f t="shared" si="36"/>
        <v>0</v>
      </c>
      <c r="O360" s="27"/>
      <c r="P360" s="31" t="str">
        <f t="shared" si="37"/>
        <v/>
      </c>
      <c r="Q360" s="27"/>
      <c r="R360" s="33" t="str">
        <f t="shared" si="38"/>
        <v/>
      </c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34" t="str">
        <f t="shared" si="39"/>
        <v/>
      </c>
      <c r="AK360" s="35" t="str">
        <f t="shared" si="40"/>
        <v/>
      </c>
      <c r="AL360" s="18" t="str">
        <f t="shared" ca="1" si="41"/>
        <v/>
      </c>
      <c r="AM360" s="18"/>
    </row>
    <row r="361" spans="2:39" ht="25" customHeight="1">
      <c r="B361" s="42">
        <v>356</v>
      </c>
      <c r="C361" s="27"/>
      <c r="D361" s="27"/>
      <c r="E361" s="27"/>
      <c r="F361" s="27"/>
      <c r="G361" s="27"/>
      <c r="H361" s="27"/>
      <c r="I361" s="27"/>
      <c r="J361" s="28"/>
      <c r="K361" s="28"/>
      <c r="L361" s="29">
        <f t="shared" si="35"/>
        <v>0</v>
      </c>
      <c r="M361" s="28"/>
      <c r="N361" s="30">
        <f t="shared" si="36"/>
        <v>0</v>
      </c>
      <c r="O361" s="27"/>
      <c r="P361" s="31" t="str">
        <f t="shared" si="37"/>
        <v/>
      </c>
      <c r="Q361" s="27"/>
      <c r="R361" s="33" t="str">
        <f t="shared" si="38"/>
        <v/>
      </c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34" t="str">
        <f t="shared" si="39"/>
        <v/>
      </c>
      <c r="AK361" s="35" t="str">
        <f t="shared" si="40"/>
        <v/>
      </c>
      <c r="AL361" s="18" t="str">
        <f t="shared" ca="1" si="41"/>
        <v/>
      </c>
      <c r="AM361" s="18"/>
    </row>
    <row r="362" spans="2:39" ht="25" customHeight="1">
      <c r="B362" s="42">
        <v>357</v>
      </c>
      <c r="C362" s="27"/>
      <c r="D362" s="27"/>
      <c r="E362" s="27"/>
      <c r="F362" s="27"/>
      <c r="G362" s="27"/>
      <c r="H362" s="27"/>
      <c r="I362" s="27"/>
      <c r="J362" s="28"/>
      <c r="K362" s="28"/>
      <c r="L362" s="29">
        <f t="shared" si="35"/>
        <v>0</v>
      </c>
      <c r="M362" s="28"/>
      <c r="N362" s="30">
        <f t="shared" si="36"/>
        <v>0</v>
      </c>
      <c r="O362" s="27"/>
      <c r="P362" s="31" t="str">
        <f t="shared" si="37"/>
        <v/>
      </c>
      <c r="Q362" s="27"/>
      <c r="R362" s="33" t="str">
        <f t="shared" si="38"/>
        <v/>
      </c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34" t="str">
        <f t="shared" si="39"/>
        <v/>
      </c>
      <c r="AK362" s="35" t="str">
        <f t="shared" si="40"/>
        <v/>
      </c>
      <c r="AL362" s="18" t="str">
        <f t="shared" ca="1" si="41"/>
        <v/>
      </c>
      <c r="AM362" s="18"/>
    </row>
    <row r="363" spans="2:39" ht="25" customHeight="1">
      <c r="B363" s="42">
        <v>358</v>
      </c>
      <c r="C363" s="27"/>
      <c r="D363" s="27"/>
      <c r="E363" s="27"/>
      <c r="F363" s="27"/>
      <c r="G363" s="27"/>
      <c r="H363" s="27"/>
      <c r="I363" s="27"/>
      <c r="J363" s="28"/>
      <c r="K363" s="28"/>
      <c r="L363" s="29">
        <f t="shared" si="35"/>
        <v>0</v>
      </c>
      <c r="M363" s="28"/>
      <c r="N363" s="30">
        <f t="shared" si="36"/>
        <v>0</v>
      </c>
      <c r="O363" s="27"/>
      <c r="P363" s="31" t="str">
        <f t="shared" si="37"/>
        <v/>
      </c>
      <c r="Q363" s="27"/>
      <c r="R363" s="33" t="str">
        <f t="shared" si="38"/>
        <v/>
      </c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34" t="str">
        <f t="shared" si="39"/>
        <v/>
      </c>
      <c r="AK363" s="35" t="str">
        <f t="shared" si="40"/>
        <v/>
      </c>
      <c r="AL363" s="18" t="str">
        <f t="shared" ca="1" si="41"/>
        <v/>
      </c>
      <c r="AM363" s="18"/>
    </row>
    <row r="364" spans="2:39" ht="25" customHeight="1">
      <c r="B364" s="42">
        <v>359</v>
      </c>
      <c r="C364" s="27"/>
      <c r="D364" s="27"/>
      <c r="E364" s="27"/>
      <c r="F364" s="27"/>
      <c r="G364" s="27"/>
      <c r="H364" s="27"/>
      <c r="I364" s="27"/>
      <c r="J364" s="28"/>
      <c r="K364" s="28"/>
      <c r="L364" s="29">
        <f t="shared" si="35"/>
        <v>0</v>
      </c>
      <c r="M364" s="28"/>
      <c r="N364" s="30">
        <f t="shared" si="36"/>
        <v>0</v>
      </c>
      <c r="O364" s="27"/>
      <c r="P364" s="31" t="str">
        <f t="shared" si="37"/>
        <v/>
      </c>
      <c r="Q364" s="27"/>
      <c r="R364" s="33" t="str">
        <f t="shared" si="38"/>
        <v/>
      </c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34" t="str">
        <f t="shared" si="39"/>
        <v/>
      </c>
      <c r="AK364" s="35" t="str">
        <f t="shared" si="40"/>
        <v/>
      </c>
      <c r="AL364" s="18" t="str">
        <f t="shared" ca="1" si="41"/>
        <v/>
      </c>
      <c r="AM364" s="18"/>
    </row>
    <row r="365" spans="2:39" ht="25" customHeight="1">
      <c r="B365" s="42">
        <v>360</v>
      </c>
      <c r="C365" s="27"/>
      <c r="D365" s="27"/>
      <c r="E365" s="27"/>
      <c r="F365" s="27"/>
      <c r="G365" s="27"/>
      <c r="H365" s="27"/>
      <c r="I365" s="27"/>
      <c r="J365" s="28"/>
      <c r="K365" s="28"/>
      <c r="L365" s="29">
        <f t="shared" si="35"/>
        <v>0</v>
      </c>
      <c r="M365" s="28"/>
      <c r="N365" s="30">
        <f t="shared" si="36"/>
        <v>0</v>
      </c>
      <c r="O365" s="27"/>
      <c r="P365" s="31" t="str">
        <f t="shared" si="37"/>
        <v/>
      </c>
      <c r="Q365" s="27"/>
      <c r="R365" s="33" t="str">
        <f t="shared" si="38"/>
        <v/>
      </c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34" t="str">
        <f t="shared" si="39"/>
        <v/>
      </c>
      <c r="AK365" s="35" t="str">
        <f t="shared" si="40"/>
        <v/>
      </c>
      <c r="AL365" s="18" t="str">
        <f t="shared" ca="1" si="41"/>
        <v/>
      </c>
      <c r="AM365" s="18"/>
    </row>
    <row r="366" spans="2:39" ht="25" customHeight="1">
      <c r="B366" s="42">
        <v>361</v>
      </c>
      <c r="C366" s="27"/>
      <c r="D366" s="27"/>
      <c r="E366" s="27"/>
      <c r="F366" s="27"/>
      <c r="G366" s="27"/>
      <c r="H366" s="27"/>
      <c r="I366" s="27"/>
      <c r="J366" s="28"/>
      <c r="K366" s="28"/>
      <c r="L366" s="29">
        <f t="shared" si="35"/>
        <v>0</v>
      </c>
      <c r="M366" s="28"/>
      <c r="N366" s="30">
        <f t="shared" si="36"/>
        <v>0</v>
      </c>
      <c r="O366" s="27"/>
      <c r="P366" s="31" t="str">
        <f t="shared" si="37"/>
        <v/>
      </c>
      <c r="Q366" s="27"/>
      <c r="R366" s="33" t="str">
        <f t="shared" si="38"/>
        <v/>
      </c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34" t="str">
        <f t="shared" si="39"/>
        <v/>
      </c>
      <c r="AK366" s="35" t="str">
        <f t="shared" si="40"/>
        <v/>
      </c>
      <c r="AL366" s="18" t="str">
        <f t="shared" ca="1" si="41"/>
        <v/>
      </c>
      <c r="AM366" s="18"/>
    </row>
    <row r="367" spans="2:39" ht="25" customHeight="1">
      <c r="B367" s="42">
        <v>362</v>
      </c>
      <c r="C367" s="27"/>
      <c r="D367" s="27"/>
      <c r="E367" s="27"/>
      <c r="F367" s="27"/>
      <c r="G367" s="27"/>
      <c r="H367" s="27"/>
      <c r="I367" s="27"/>
      <c r="J367" s="28"/>
      <c r="K367" s="28"/>
      <c r="L367" s="29">
        <f t="shared" si="35"/>
        <v>0</v>
      </c>
      <c r="M367" s="28"/>
      <c r="N367" s="30">
        <f t="shared" si="36"/>
        <v>0</v>
      </c>
      <c r="O367" s="27"/>
      <c r="P367" s="31" t="str">
        <f t="shared" si="37"/>
        <v/>
      </c>
      <c r="Q367" s="27"/>
      <c r="R367" s="33" t="str">
        <f t="shared" si="38"/>
        <v/>
      </c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34" t="str">
        <f t="shared" si="39"/>
        <v/>
      </c>
      <c r="AK367" s="35" t="str">
        <f t="shared" si="40"/>
        <v/>
      </c>
      <c r="AL367" s="18" t="str">
        <f t="shared" ca="1" si="41"/>
        <v/>
      </c>
      <c r="AM367" s="18"/>
    </row>
    <row r="368" spans="2:39" ht="25" customHeight="1">
      <c r="B368" s="42">
        <v>363</v>
      </c>
      <c r="C368" s="27"/>
      <c r="D368" s="27"/>
      <c r="E368" s="27"/>
      <c r="F368" s="27"/>
      <c r="G368" s="27"/>
      <c r="H368" s="27"/>
      <c r="I368" s="27"/>
      <c r="J368" s="28"/>
      <c r="K368" s="28"/>
      <c r="L368" s="29">
        <f t="shared" si="35"/>
        <v>0</v>
      </c>
      <c r="M368" s="28"/>
      <c r="N368" s="30">
        <f t="shared" si="36"/>
        <v>0</v>
      </c>
      <c r="O368" s="27"/>
      <c r="P368" s="31" t="str">
        <f t="shared" si="37"/>
        <v/>
      </c>
      <c r="Q368" s="27"/>
      <c r="R368" s="33" t="str">
        <f t="shared" si="38"/>
        <v/>
      </c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34" t="str">
        <f t="shared" si="39"/>
        <v/>
      </c>
      <c r="AK368" s="35" t="str">
        <f t="shared" si="40"/>
        <v/>
      </c>
      <c r="AL368" s="18" t="str">
        <f t="shared" ca="1" si="41"/>
        <v/>
      </c>
      <c r="AM368" s="18"/>
    </row>
    <row r="369" spans="2:39" ht="25" customHeight="1">
      <c r="B369" s="42">
        <v>364</v>
      </c>
      <c r="C369" s="27"/>
      <c r="D369" s="27"/>
      <c r="E369" s="27"/>
      <c r="F369" s="27"/>
      <c r="G369" s="27"/>
      <c r="H369" s="27"/>
      <c r="I369" s="27"/>
      <c r="J369" s="28"/>
      <c r="K369" s="28"/>
      <c r="L369" s="29">
        <f t="shared" si="35"/>
        <v>0</v>
      </c>
      <c r="M369" s="28"/>
      <c r="N369" s="30">
        <f t="shared" si="36"/>
        <v>0</v>
      </c>
      <c r="O369" s="27"/>
      <c r="P369" s="31" t="str">
        <f t="shared" si="37"/>
        <v/>
      </c>
      <c r="Q369" s="27"/>
      <c r="R369" s="33" t="str">
        <f t="shared" si="38"/>
        <v/>
      </c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34" t="str">
        <f t="shared" si="39"/>
        <v/>
      </c>
      <c r="AK369" s="35" t="str">
        <f t="shared" si="40"/>
        <v/>
      </c>
      <c r="AL369" s="18" t="str">
        <f t="shared" ca="1" si="41"/>
        <v/>
      </c>
      <c r="AM369" s="18"/>
    </row>
    <row r="370" spans="2:39" ht="25" customHeight="1">
      <c r="B370" s="42">
        <v>365</v>
      </c>
      <c r="C370" s="27"/>
      <c r="D370" s="27"/>
      <c r="E370" s="27"/>
      <c r="F370" s="27"/>
      <c r="G370" s="27"/>
      <c r="H370" s="27"/>
      <c r="I370" s="27"/>
      <c r="J370" s="28"/>
      <c r="K370" s="28"/>
      <c r="L370" s="29">
        <f t="shared" si="35"/>
        <v>0</v>
      </c>
      <c r="M370" s="28"/>
      <c r="N370" s="30">
        <f t="shared" si="36"/>
        <v>0</v>
      </c>
      <c r="O370" s="27"/>
      <c r="P370" s="31" t="str">
        <f t="shared" si="37"/>
        <v/>
      </c>
      <c r="Q370" s="27"/>
      <c r="R370" s="33" t="str">
        <f t="shared" si="38"/>
        <v/>
      </c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34" t="str">
        <f t="shared" si="39"/>
        <v/>
      </c>
      <c r="AK370" s="35" t="str">
        <f t="shared" si="40"/>
        <v/>
      </c>
      <c r="AL370" s="18" t="str">
        <f t="shared" ca="1" si="41"/>
        <v/>
      </c>
      <c r="AM370" s="18"/>
    </row>
    <row r="371" spans="2:39" ht="25" customHeight="1">
      <c r="B371" s="42">
        <v>366</v>
      </c>
      <c r="C371" s="27"/>
      <c r="D371" s="27"/>
      <c r="E371" s="27"/>
      <c r="F371" s="27"/>
      <c r="G371" s="27"/>
      <c r="H371" s="27"/>
      <c r="I371" s="27"/>
      <c r="J371" s="28"/>
      <c r="K371" s="28"/>
      <c r="L371" s="29">
        <f t="shared" si="35"/>
        <v>0</v>
      </c>
      <c r="M371" s="28"/>
      <c r="N371" s="30">
        <f t="shared" si="36"/>
        <v>0</v>
      </c>
      <c r="O371" s="27"/>
      <c r="P371" s="31" t="str">
        <f t="shared" si="37"/>
        <v/>
      </c>
      <c r="Q371" s="27"/>
      <c r="R371" s="33" t="str">
        <f t="shared" si="38"/>
        <v/>
      </c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34" t="str">
        <f t="shared" si="39"/>
        <v/>
      </c>
      <c r="AK371" s="35" t="str">
        <f t="shared" si="40"/>
        <v/>
      </c>
      <c r="AL371" s="18" t="str">
        <f t="shared" ca="1" si="41"/>
        <v/>
      </c>
      <c r="AM371" s="18"/>
    </row>
    <row r="372" spans="2:39" ht="25" customHeight="1">
      <c r="B372" s="42">
        <v>367</v>
      </c>
      <c r="C372" s="27"/>
      <c r="D372" s="27"/>
      <c r="E372" s="27"/>
      <c r="F372" s="27"/>
      <c r="G372" s="27"/>
      <c r="H372" s="27"/>
      <c r="I372" s="27"/>
      <c r="J372" s="28"/>
      <c r="K372" s="28"/>
      <c r="L372" s="29">
        <f t="shared" si="35"/>
        <v>0</v>
      </c>
      <c r="M372" s="28"/>
      <c r="N372" s="30">
        <f t="shared" si="36"/>
        <v>0</v>
      </c>
      <c r="O372" s="27"/>
      <c r="P372" s="31" t="str">
        <f t="shared" si="37"/>
        <v/>
      </c>
      <c r="Q372" s="27"/>
      <c r="R372" s="33" t="str">
        <f t="shared" si="38"/>
        <v/>
      </c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34" t="str">
        <f t="shared" si="39"/>
        <v/>
      </c>
      <c r="AK372" s="35" t="str">
        <f t="shared" si="40"/>
        <v/>
      </c>
      <c r="AL372" s="18" t="str">
        <f t="shared" ca="1" si="41"/>
        <v/>
      </c>
      <c r="AM372" s="18"/>
    </row>
    <row r="373" spans="2:39" ht="25" customHeight="1">
      <c r="B373" s="42">
        <v>368</v>
      </c>
      <c r="C373" s="27"/>
      <c r="D373" s="27"/>
      <c r="E373" s="27"/>
      <c r="F373" s="27"/>
      <c r="G373" s="27"/>
      <c r="H373" s="27"/>
      <c r="I373" s="27"/>
      <c r="J373" s="28"/>
      <c r="K373" s="28"/>
      <c r="L373" s="29">
        <f t="shared" si="35"/>
        <v>0</v>
      </c>
      <c r="M373" s="28"/>
      <c r="N373" s="30">
        <f t="shared" si="36"/>
        <v>0</v>
      </c>
      <c r="O373" s="27"/>
      <c r="P373" s="31" t="str">
        <f t="shared" si="37"/>
        <v/>
      </c>
      <c r="Q373" s="27"/>
      <c r="R373" s="33" t="str">
        <f t="shared" si="38"/>
        <v/>
      </c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34" t="str">
        <f t="shared" si="39"/>
        <v/>
      </c>
      <c r="AK373" s="35" t="str">
        <f t="shared" si="40"/>
        <v/>
      </c>
      <c r="AL373" s="18" t="str">
        <f t="shared" ca="1" si="41"/>
        <v/>
      </c>
      <c r="AM373" s="18"/>
    </row>
    <row r="374" spans="2:39" ht="25" customHeight="1">
      <c r="B374" s="42">
        <v>369</v>
      </c>
      <c r="C374" s="27"/>
      <c r="D374" s="27"/>
      <c r="E374" s="27"/>
      <c r="F374" s="27"/>
      <c r="G374" s="27"/>
      <c r="H374" s="27"/>
      <c r="I374" s="27"/>
      <c r="J374" s="28"/>
      <c r="K374" s="28"/>
      <c r="L374" s="29">
        <f t="shared" si="35"/>
        <v>0</v>
      </c>
      <c r="M374" s="28"/>
      <c r="N374" s="30">
        <f t="shared" si="36"/>
        <v>0</v>
      </c>
      <c r="O374" s="27"/>
      <c r="P374" s="31" t="str">
        <f t="shared" si="37"/>
        <v/>
      </c>
      <c r="Q374" s="27"/>
      <c r="R374" s="33" t="str">
        <f t="shared" si="38"/>
        <v/>
      </c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34" t="str">
        <f t="shared" si="39"/>
        <v/>
      </c>
      <c r="AK374" s="35" t="str">
        <f t="shared" si="40"/>
        <v/>
      </c>
      <c r="AL374" s="18" t="str">
        <f t="shared" ca="1" si="41"/>
        <v/>
      </c>
      <c r="AM374" s="18"/>
    </row>
    <row r="375" spans="2:39" ht="25" customHeight="1">
      <c r="B375" s="42">
        <v>370</v>
      </c>
      <c r="C375" s="27"/>
      <c r="D375" s="27"/>
      <c r="E375" s="27"/>
      <c r="F375" s="27"/>
      <c r="G375" s="27"/>
      <c r="H375" s="27"/>
      <c r="I375" s="27"/>
      <c r="J375" s="28"/>
      <c r="K375" s="28"/>
      <c r="L375" s="29">
        <f t="shared" si="35"/>
        <v>0</v>
      </c>
      <c r="M375" s="28"/>
      <c r="N375" s="30">
        <f t="shared" si="36"/>
        <v>0</v>
      </c>
      <c r="O375" s="27"/>
      <c r="P375" s="31" t="str">
        <f t="shared" si="37"/>
        <v/>
      </c>
      <c r="Q375" s="27"/>
      <c r="R375" s="33" t="str">
        <f t="shared" si="38"/>
        <v/>
      </c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34" t="str">
        <f t="shared" si="39"/>
        <v/>
      </c>
      <c r="AK375" s="35" t="str">
        <f t="shared" si="40"/>
        <v/>
      </c>
      <c r="AL375" s="18" t="str">
        <f t="shared" ca="1" si="41"/>
        <v/>
      </c>
      <c r="AM375" s="18"/>
    </row>
    <row r="376" spans="2:39" ht="25" customHeight="1">
      <c r="B376" s="42">
        <v>371</v>
      </c>
      <c r="C376" s="27"/>
      <c r="D376" s="27"/>
      <c r="E376" s="27"/>
      <c r="F376" s="27"/>
      <c r="G376" s="27"/>
      <c r="H376" s="27"/>
      <c r="I376" s="27"/>
      <c r="J376" s="28"/>
      <c r="K376" s="28"/>
      <c r="L376" s="29">
        <f t="shared" si="35"/>
        <v>0</v>
      </c>
      <c r="M376" s="28"/>
      <c r="N376" s="30">
        <f t="shared" si="36"/>
        <v>0</v>
      </c>
      <c r="O376" s="27"/>
      <c r="P376" s="31" t="str">
        <f t="shared" si="37"/>
        <v/>
      </c>
      <c r="Q376" s="27"/>
      <c r="R376" s="33" t="str">
        <f t="shared" si="38"/>
        <v/>
      </c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34" t="str">
        <f t="shared" si="39"/>
        <v/>
      </c>
      <c r="AK376" s="35" t="str">
        <f t="shared" si="40"/>
        <v/>
      </c>
      <c r="AL376" s="18" t="str">
        <f t="shared" ca="1" si="41"/>
        <v/>
      </c>
      <c r="AM376" s="18"/>
    </row>
    <row r="377" spans="2:39" ht="25" customHeight="1">
      <c r="B377" s="42">
        <v>372</v>
      </c>
      <c r="C377" s="27"/>
      <c r="D377" s="27"/>
      <c r="E377" s="27"/>
      <c r="F377" s="27"/>
      <c r="G377" s="27"/>
      <c r="H377" s="27"/>
      <c r="I377" s="27"/>
      <c r="J377" s="28"/>
      <c r="K377" s="28"/>
      <c r="L377" s="29">
        <f t="shared" si="35"/>
        <v>0</v>
      </c>
      <c r="M377" s="28"/>
      <c r="N377" s="30">
        <f t="shared" si="36"/>
        <v>0</v>
      </c>
      <c r="O377" s="27"/>
      <c r="P377" s="31" t="str">
        <f t="shared" si="37"/>
        <v/>
      </c>
      <c r="Q377" s="27"/>
      <c r="R377" s="33" t="str">
        <f t="shared" si="38"/>
        <v/>
      </c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34" t="str">
        <f t="shared" si="39"/>
        <v/>
      </c>
      <c r="AK377" s="35" t="str">
        <f t="shared" si="40"/>
        <v/>
      </c>
      <c r="AL377" s="18" t="str">
        <f t="shared" ca="1" si="41"/>
        <v/>
      </c>
      <c r="AM377" s="18"/>
    </row>
    <row r="378" spans="2:39" ht="25" customHeight="1">
      <c r="B378" s="42">
        <v>373</v>
      </c>
      <c r="C378" s="27"/>
      <c r="D378" s="27"/>
      <c r="E378" s="27"/>
      <c r="F378" s="27"/>
      <c r="G378" s="27"/>
      <c r="H378" s="27"/>
      <c r="I378" s="27"/>
      <c r="J378" s="28"/>
      <c r="K378" s="28"/>
      <c r="L378" s="29">
        <f t="shared" si="35"/>
        <v>0</v>
      </c>
      <c r="M378" s="28"/>
      <c r="N378" s="30">
        <f t="shared" si="36"/>
        <v>0</v>
      </c>
      <c r="O378" s="27"/>
      <c r="P378" s="31" t="str">
        <f t="shared" si="37"/>
        <v/>
      </c>
      <c r="Q378" s="27"/>
      <c r="R378" s="33" t="str">
        <f t="shared" si="38"/>
        <v/>
      </c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34" t="str">
        <f t="shared" si="39"/>
        <v/>
      </c>
      <c r="AK378" s="35" t="str">
        <f t="shared" si="40"/>
        <v/>
      </c>
      <c r="AL378" s="18" t="str">
        <f t="shared" ca="1" si="41"/>
        <v/>
      </c>
      <c r="AM378" s="18"/>
    </row>
    <row r="379" spans="2:39" ht="25" customHeight="1">
      <c r="B379" s="42">
        <v>374</v>
      </c>
      <c r="C379" s="27"/>
      <c r="D379" s="27"/>
      <c r="E379" s="27"/>
      <c r="F379" s="27"/>
      <c r="G379" s="27"/>
      <c r="H379" s="27"/>
      <c r="I379" s="27"/>
      <c r="J379" s="28"/>
      <c r="K379" s="28"/>
      <c r="L379" s="29">
        <f t="shared" si="35"/>
        <v>0</v>
      </c>
      <c r="M379" s="28"/>
      <c r="N379" s="30">
        <f t="shared" si="36"/>
        <v>0</v>
      </c>
      <c r="O379" s="27"/>
      <c r="P379" s="31" t="str">
        <f t="shared" si="37"/>
        <v/>
      </c>
      <c r="Q379" s="27"/>
      <c r="R379" s="33" t="str">
        <f t="shared" si="38"/>
        <v/>
      </c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34" t="str">
        <f t="shared" si="39"/>
        <v/>
      </c>
      <c r="AK379" s="35" t="str">
        <f t="shared" si="40"/>
        <v/>
      </c>
      <c r="AL379" s="18" t="str">
        <f t="shared" ca="1" si="41"/>
        <v/>
      </c>
      <c r="AM379" s="18"/>
    </row>
    <row r="380" spans="2:39" ht="25" customHeight="1">
      <c r="B380" s="42">
        <v>375</v>
      </c>
      <c r="C380" s="27"/>
      <c r="D380" s="27"/>
      <c r="E380" s="27"/>
      <c r="F380" s="27"/>
      <c r="G380" s="27"/>
      <c r="H380" s="27"/>
      <c r="I380" s="27"/>
      <c r="J380" s="28"/>
      <c r="K380" s="28"/>
      <c r="L380" s="29">
        <f t="shared" si="35"/>
        <v>0</v>
      </c>
      <c r="M380" s="28"/>
      <c r="N380" s="30">
        <f t="shared" si="36"/>
        <v>0</v>
      </c>
      <c r="O380" s="27"/>
      <c r="P380" s="31" t="str">
        <f t="shared" si="37"/>
        <v/>
      </c>
      <c r="Q380" s="27"/>
      <c r="R380" s="33" t="str">
        <f t="shared" si="38"/>
        <v/>
      </c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34" t="str">
        <f t="shared" si="39"/>
        <v/>
      </c>
      <c r="AK380" s="35" t="str">
        <f t="shared" si="40"/>
        <v/>
      </c>
      <c r="AL380" s="18" t="str">
        <f t="shared" ca="1" si="41"/>
        <v/>
      </c>
      <c r="AM380" s="18"/>
    </row>
    <row r="381" spans="2:39" ht="25" customHeight="1">
      <c r="B381" s="42">
        <v>376</v>
      </c>
      <c r="C381" s="27"/>
      <c r="D381" s="27"/>
      <c r="E381" s="27"/>
      <c r="F381" s="27"/>
      <c r="G381" s="27"/>
      <c r="H381" s="27"/>
      <c r="I381" s="27"/>
      <c r="J381" s="28"/>
      <c r="K381" s="28"/>
      <c r="L381" s="29">
        <f t="shared" si="35"/>
        <v>0</v>
      </c>
      <c r="M381" s="28"/>
      <c r="N381" s="30">
        <f t="shared" si="36"/>
        <v>0</v>
      </c>
      <c r="O381" s="27"/>
      <c r="P381" s="31" t="str">
        <f t="shared" si="37"/>
        <v/>
      </c>
      <c r="Q381" s="27"/>
      <c r="R381" s="33" t="str">
        <f t="shared" si="38"/>
        <v/>
      </c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34" t="str">
        <f t="shared" si="39"/>
        <v/>
      </c>
      <c r="AK381" s="35" t="str">
        <f t="shared" si="40"/>
        <v/>
      </c>
      <c r="AL381" s="18" t="str">
        <f t="shared" ca="1" si="41"/>
        <v/>
      </c>
      <c r="AM381" s="18"/>
    </row>
    <row r="382" spans="2:39" ht="25" customHeight="1">
      <c r="B382" s="42">
        <v>377</v>
      </c>
      <c r="C382" s="27"/>
      <c r="D382" s="27"/>
      <c r="E382" s="27"/>
      <c r="F382" s="27"/>
      <c r="G382" s="27"/>
      <c r="H382" s="27"/>
      <c r="I382" s="27"/>
      <c r="J382" s="28"/>
      <c r="K382" s="28"/>
      <c r="L382" s="29">
        <f t="shared" si="35"/>
        <v>0</v>
      </c>
      <c r="M382" s="28"/>
      <c r="N382" s="30">
        <f t="shared" si="36"/>
        <v>0</v>
      </c>
      <c r="O382" s="27"/>
      <c r="P382" s="31" t="str">
        <f t="shared" si="37"/>
        <v/>
      </c>
      <c r="Q382" s="27"/>
      <c r="R382" s="33" t="str">
        <f t="shared" si="38"/>
        <v/>
      </c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34" t="str">
        <f t="shared" si="39"/>
        <v/>
      </c>
      <c r="AK382" s="35" t="str">
        <f t="shared" si="40"/>
        <v/>
      </c>
      <c r="AL382" s="18" t="str">
        <f t="shared" ca="1" si="41"/>
        <v/>
      </c>
      <c r="AM382" s="18"/>
    </row>
    <row r="383" spans="2:39" ht="25" customHeight="1">
      <c r="B383" s="42">
        <v>378</v>
      </c>
      <c r="C383" s="27"/>
      <c r="D383" s="27"/>
      <c r="E383" s="27"/>
      <c r="F383" s="27"/>
      <c r="G383" s="27"/>
      <c r="H383" s="27"/>
      <c r="I383" s="27"/>
      <c r="J383" s="28"/>
      <c r="K383" s="28"/>
      <c r="L383" s="29">
        <f t="shared" si="35"/>
        <v>0</v>
      </c>
      <c r="M383" s="28"/>
      <c r="N383" s="30">
        <f t="shared" si="36"/>
        <v>0</v>
      </c>
      <c r="O383" s="27"/>
      <c r="P383" s="31" t="str">
        <f t="shared" si="37"/>
        <v/>
      </c>
      <c r="Q383" s="27"/>
      <c r="R383" s="33" t="str">
        <f t="shared" si="38"/>
        <v/>
      </c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34" t="str">
        <f t="shared" si="39"/>
        <v/>
      </c>
      <c r="AK383" s="35" t="str">
        <f t="shared" si="40"/>
        <v/>
      </c>
      <c r="AL383" s="18" t="str">
        <f t="shared" ca="1" si="41"/>
        <v/>
      </c>
      <c r="AM383" s="18"/>
    </row>
    <row r="384" spans="2:39" ht="25" customHeight="1">
      <c r="B384" s="42">
        <v>379</v>
      </c>
      <c r="C384" s="27"/>
      <c r="D384" s="27"/>
      <c r="E384" s="27"/>
      <c r="F384" s="27"/>
      <c r="G384" s="27"/>
      <c r="H384" s="27"/>
      <c r="I384" s="27"/>
      <c r="J384" s="28"/>
      <c r="K384" s="28"/>
      <c r="L384" s="29">
        <f t="shared" si="35"/>
        <v>0</v>
      </c>
      <c r="M384" s="28"/>
      <c r="N384" s="30">
        <f t="shared" si="36"/>
        <v>0</v>
      </c>
      <c r="O384" s="27"/>
      <c r="P384" s="31" t="str">
        <f t="shared" si="37"/>
        <v/>
      </c>
      <c r="Q384" s="27"/>
      <c r="R384" s="33" t="str">
        <f t="shared" si="38"/>
        <v/>
      </c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34" t="str">
        <f t="shared" si="39"/>
        <v/>
      </c>
      <c r="AK384" s="35" t="str">
        <f t="shared" si="40"/>
        <v/>
      </c>
      <c r="AL384" s="18" t="str">
        <f t="shared" ca="1" si="41"/>
        <v/>
      </c>
      <c r="AM384" s="18"/>
    </row>
    <row r="385" spans="2:39" ht="25" customHeight="1">
      <c r="B385" s="42">
        <v>380</v>
      </c>
      <c r="C385" s="27"/>
      <c r="D385" s="27"/>
      <c r="E385" s="27"/>
      <c r="F385" s="27"/>
      <c r="G385" s="27"/>
      <c r="H385" s="27"/>
      <c r="I385" s="27"/>
      <c r="J385" s="28"/>
      <c r="K385" s="28"/>
      <c r="L385" s="29">
        <f t="shared" si="35"/>
        <v>0</v>
      </c>
      <c r="M385" s="28"/>
      <c r="N385" s="30">
        <f t="shared" si="36"/>
        <v>0</v>
      </c>
      <c r="O385" s="27"/>
      <c r="P385" s="31" t="str">
        <f t="shared" si="37"/>
        <v/>
      </c>
      <c r="Q385" s="27"/>
      <c r="R385" s="33" t="str">
        <f t="shared" si="38"/>
        <v/>
      </c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34" t="str">
        <f t="shared" si="39"/>
        <v/>
      </c>
      <c r="AK385" s="35" t="str">
        <f t="shared" si="40"/>
        <v/>
      </c>
      <c r="AL385" s="18" t="str">
        <f t="shared" ca="1" si="41"/>
        <v/>
      </c>
      <c r="AM385" s="18"/>
    </row>
    <row r="386" spans="2:39" ht="25" customHeight="1">
      <c r="B386" s="42">
        <v>381</v>
      </c>
      <c r="C386" s="27"/>
      <c r="D386" s="27"/>
      <c r="E386" s="27"/>
      <c r="F386" s="27"/>
      <c r="G386" s="27"/>
      <c r="H386" s="27"/>
      <c r="I386" s="27"/>
      <c r="J386" s="28"/>
      <c r="K386" s="28"/>
      <c r="L386" s="29">
        <f t="shared" si="35"/>
        <v>0</v>
      </c>
      <c r="M386" s="28"/>
      <c r="N386" s="30">
        <f t="shared" si="36"/>
        <v>0</v>
      </c>
      <c r="O386" s="27"/>
      <c r="P386" s="31" t="str">
        <f t="shared" si="37"/>
        <v/>
      </c>
      <c r="Q386" s="27"/>
      <c r="R386" s="33" t="str">
        <f t="shared" si="38"/>
        <v/>
      </c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34" t="str">
        <f t="shared" si="39"/>
        <v/>
      </c>
      <c r="AK386" s="35" t="str">
        <f t="shared" si="40"/>
        <v/>
      </c>
      <c r="AL386" s="18" t="str">
        <f t="shared" ca="1" si="41"/>
        <v/>
      </c>
      <c r="AM386" s="18"/>
    </row>
    <row r="387" spans="2:39" ht="25" customHeight="1">
      <c r="B387" s="42">
        <v>382</v>
      </c>
      <c r="C387" s="27"/>
      <c r="D387" s="27"/>
      <c r="E387" s="27"/>
      <c r="F387" s="27"/>
      <c r="G387" s="27"/>
      <c r="H387" s="27"/>
      <c r="I387" s="27"/>
      <c r="J387" s="28"/>
      <c r="K387" s="28"/>
      <c r="L387" s="29">
        <f t="shared" si="35"/>
        <v>0</v>
      </c>
      <c r="M387" s="28"/>
      <c r="N387" s="30">
        <f t="shared" si="36"/>
        <v>0</v>
      </c>
      <c r="O387" s="27"/>
      <c r="P387" s="31" t="str">
        <f t="shared" si="37"/>
        <v/>
      </c>
      <c r="Q387" s="27"/>
      <c r="R387" s="33" t="str">
        <f t="shared" si="38"/>
        <v/>
      </c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34" t="str">
        <f t="shared" si="39"/>
        <v/>
      </c>
      <c r="AK387" s="35" t="str">
        <f t="shared" si="40"/>
        <v/>
      </c>
      <c r="AL387" s="18" t="str">
        <f t="shared" ca="1" si="41"/>
        <v/>
      </c>
      <c r="AM387" s="18"/>
    </row>
    <row r="388" spans="2:39" ht="25" customHeight="1">
      <c r="B388" s="42">
        <v>383</v>
      </c>
      <c r="C388" s="27"/>
      <c r="D388" s="27"/>
      <c r="E388" s="27"/>
      <c r="F388" s="27"/>
      <c r="G388" s="27"/>
      <c r="H388" s="27"/>
      <c r="I388" s="27"/>
      <c r="J388" s="28"/>
      <c r="K388" s="28"/>
      <c r="L388" s="29">
        <f t="shared" si="35"/>
        <v>0</v>
      </c>
      <c r="M388" s="28"/>
      <c r="N388" s="30">
        <f t="shared" si="36"/>
        <v>0</v>
      </c>
      <c r="O388" s="27"/>
      <c r="P388" s="31" t="str">
        <f t="shared" si="37"/>
        <v/>
      </c>
      <c r="Q388" s="27"/>
      <c r="R388" s="33" t="str">
        <f t="shared" si="38"/>
        <v/>
      </c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34" t="str">
        <f t="shared" si="39"/>
        <v/>
      </c>
      <c r="AK388" s="35" t="str">
        <f t="shared" si="40"/>
        <v/>
      </c>
      <c r="AL388" s="18" t="str">
        <f t="shared" ca="1" si="41"/>
        <v/>
      </c>
      <c r="AM388" s="18"/>
    </row>
    <row r="389" spans="2:39" ht="25" customHeight="1">
      <c r="B389" s="42">
        <v>384</v>
      </c>
      <c r="C389" s="27"/>
      <c r="D389" s="27"/>
      <c r="E389" s="27"/>
      <c r="F389" s="27"/>
      <c r="G389" s="27"/>
      <c r="H389" s="27"/>
      <c r="I389" s="27"/>
      <c r="J389" s="28"/>
      <c r="K389" s="28"/>
      <c r="L389" s="29">
        <f t="shared" si="35"/>
        <v>0</v>
      </c>
      <c r="M389" s="28"/>
      <c r="N389" s="30">
        <f t="shared" si="36"/>
        <v>0</v>
      </c>
      <c r="O389" s="27"/>
      <c r="P389" s="31" t="str">
        <f t="shared" si="37"/>
        <v/>
      </c>
      <c r="Q389" s="27"/>
      <c r="R389" s="33" t="str">
        <f t="shared" si="38"/>
        <v/>
      </c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34" t="str">
        <f t="shared" si="39"/>
        <v/>
      </c>
      <c r="AK389" s="35" t="str">
        <f t="shared" si="40"/>
        <v/>
      </c>
      <c r="AL389" s="18" t="str">
        <f t="shared" ca="1" si="41"/>
        <v/>
      </c>
      <c r="AM389" s="18"/>
    </row>
    <row r="390" spans="2:39" ht="25" customHeight="1">
      <c r="B390" s="42">
        <v>385</v>
      </c>
      <c r="C390" s="27"/>
      <c r="D390" s="27"/>
      <c r="E390" s="27"/>
      <c r="F390" s="27"/>
      <c r="G390" s="27"/>
      <c r="H390" s="27"/>
      <c r="I390" s="27"/>
      <c r="J390" s="28"/>
      <c r="K390" s="28"/>
      <c r="L390" s="29">
        <f t="shared" ref="L390:L453" si="42">K390+J390</f>
        <v>0</v>
      </c>
      <c r="M390" s="28"/>
      <c r="N390" s="30">
        <f t="shared" ref="N390:N453" si="43">L390-M390</f>
        <v>0</v>
      </c>
      <c r="O390" s="27"/>
      <c r="P390" s="31" t="str">
        <f t="shared" ref="P390:P453" si="44">IF(OR(N390=0,N390="",O390=""),"",ROUNDDOWN(N390/O390,0))</f>
        <v/>
      </c>
      <c r="Q390" s="27"/>
      <c r="R390" s="33" t="str">
        <f t="shared" ref="R390:R453" si="45">IF(Q390="","",(+Q390+O390*30))</f>
        <v/>
      </c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34" t="str">
        <f t="shared" ref="AJ390:AJ453" si="46">IF(SUM(S390:AI390)=0,"",SUM(S390:AI390))</f>
        <v/>
      </c>
      <c r="AK390" s="35" t="str">
        <f t="shared" ref="AK390:AK453" si="47">IF(AJ390="","",N390-AJ390)</f>
        <v/>
      </c>
      <c r="AL390" s="18" t="str">
        <f t="shared" ca="1" si="41"/>
        <v/>
      </c>
      <c r="AM390" s="18"/>
    </row>
    <row r="391" spans="2:39" ht="25" customHeight="1">
      <c r="B391" s="42">
        <v>386</v>
      </c>
      <c r="C391" s="27"/>
      <c r="D391" s="27"/>
      <c r="E391" s="27"/>
      <c r="F391" s="27"/>
      <c r="G391" s="27"/>
      <c r="H391" s="27"/>
      <c r="I391" s="27"/>
      <c r="J391" s="28"/>
      <c r="K391" s="28"/>
      <c r="L391" s="29">
        <f t="shared" si="42"/>
        <v>0</v>
      </c>
      <c r="M391" s="28"/>
      <c r="N391" s="30">
        <f t="shared" si="43"/>
        <v>0</v>
      </c>
      <c r="O391" s="27"/>
      <c r="P391" s="31" t="str">
        <f t="shared" si="44"/>
        <v/>
      </c>
      <c r="Q391" s="27"/>
      <c r="R391" s="33" t="str">
        <f t="shared" si="45"/>
        <v/>
      </c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34" t="str">
        <f t="shared" si="46"/>
        <v/>
      </c>
      <c r="AK391" s="35" t="str">
        <f t="shared" si="47"/>
        <v/>
      </c>
      <c r="AL391" s="18" t="str">
        <f t="shared" ref="AL391:AL454" ca="1" si="48">IF(AND(DAY(Q391)-DAY(TODAY())&lt;=3,DAY(Q391)&gt;DAY(TODAY()),AK391&gt;0,TODAY()-AM391&gt;27),"تنبيه","")</f>
        <v/>
      </c>
      <c r="AM391" s="18"/>
    </row>
    <row r="392" spans="2:39" ht="25" customHeight="1">
      <c r="B392" s="42">
        <v>387</v>
      </c>
      <c r="C392" s="27"/>
      <c r="D392" s="27"/>
      <c r="E392" s="27"/>
      <c r="F392" s="27"/>
      <c r="G392" s="27"/>
      <c r="H392" s="27"/>
      <c r="I392" s="27"/>
      <c r="J392" s="28"/>
      <c r="K392" s="28"/>
      <c r="L392" s="29">
        <f t="shared" si="42"/>
        <v>0</v>
      </c>
      <c r="M392" s="28"/>
      <c r="N392" s="30">
        <f t="shared" si="43"/>
        <v>0</v>
      </c>
      <c r="O392" s="27"/>
      <c r="P392" s="31" t="str">
        <f t="shared" si="44"/>
        <v/>
      </c>
      <c r="Q392" s="27"/>
      <c r="R392" s="33" t="str">
        <f t="shared" si="45"/>
        <v/>
      </c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34" t="str">
        <f t="shared" si="46"/>
        <v/>
      </c>
      <c r="AK392" s="35" t="str">
        <f t="shared" si="47"/>
        <v/>
      </c>
      <c r="AL392" s="18" t="str">
        <f t="shared" ca="1" si="48"/>
        <v/>
      </c>
      <c r="AM392" s="18"/>
    </row>
    <row r="393" spans="2:39" ht="25" customHeight="1">
      <c r="B393" s="42">
        <v>388</v>
      </c>
      <c r="C393" s="27"/>
      <c r="D393" s="27"/>
      <c r="E393" s="27"/>
      <c r="F393" s="27"/>
      <c r="G393" s="27"/>
      <c r="H393" s="27"/>
      <c r="I393" s="27"/>
      <c r="J393" s="28"/>
      <c r="K393" s="28"/>
      <c r="L393" s="29">
        <f t="shared" si="42"/>
        <v>0</v>
      </c>
      <c r="M393" s="28"/>
      <c r="N393" s="30">
        <f t="shared" si="43"/>
        <v>0</v>
      </c>
      <c r="O393" s="27"/>
      <c r="P393" s="31" t="str">
        <f t="shared" si="44"/>
        <v/>
      </c>
      <c r="Q393" s="27"/>
      <c r="R393" s="33" t="str">
        <f t="shared" si="45"/>
        <v/>
      </c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34" t="str">
        <f t="shared" si="46"/>
        <v/>
      </c>
      <c r="AK393" s="35" t="str">
        <f t="shared" si="47"/>
        <v/>
      </c>
      <c r="AL393" s="18" t="str">
        <f t="shared" ca="1" si="48"/>
        <v/>
      </c>
      <c r="AM393" s="18"/>
    </row>
    <row r="394" spans="2:39" ht="25" customHeight="1">
      <c r="B394" s="42">
        <v>389</v>
      </c>
      <c r="C394" s="27"/>
      <c r="D394" s="27"/>
      <c r="E394" s="27"/>
      <c r="F394" s="27"/>
      <c r="G394" s="27"/>
      <c r="H394" s="27"/>
      <c r="I394" s="27"/>
      <c r="J394" s="28"/>
      <c r="K394" s="28"/>
      <c r="L394" s="29">
        <f t="shared" si="42"/>
        <v>0</v>
      </c>
      <c r="M394" s="28"/>
      <c r="N394" s="30">
        <f t="shared" si="43"/>
        <v>0</v>
      </c>
      <c r="O394" s="27"/>
      <c r="P394" s="31" t="str">
        <f t="shared" si="44"/>
        <v/>
      </c>
      <c r="Q394" s="27"/>
      <c r="R394" s="33" t="str">
        <f t="shared" si="45"/>
        <v/>
      </c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34" t="str">
        <f t="shared" si="46"/>
        <v/>
      </c>
      <c r="AK394" s="35" t="str">
        <f t="shared" si="47"/>
        <v/>
      </c>
      <c r="AL394" s="18" t="str">
        <f t="shared" ca="1" si="48"/>
        <v/>
      </c>
      <c r="AM394" s="18"/>
    </row>
    <row r="395" spans="2:39" ht="25" customHeight="1">
      <c r="B395" s="42">
        <v>390</v>
      </c>
      <c r="C395" s="27"/>
      <c r="D395" s="27"/>
      <c r="E395" s="27"/>
      <c r="F395" s="27"/>
      <c r="G395" s="27"/>
      <c r="H395" s="27"/>
      <c r="I395" s="27"/>
      <c r="J395" s="28"/>
      <c r="K395" s="28"/>
      <c r="L395" s="29">
        <f t="shared" si="42"/>
        <v>0</v>
      </c>
      <c r="M395" s="28"/>
      <c r="N395" s="30">
        <f t="shared" si="43"/>
        <v>0</v>
      </c>
      <c r="O395" s="27"/>
      <c r="P395" s="31" t="str">
        <f t="shared" si="44"/>
        <v/>
      </c>
      <c r="Q395" s="27"/>
      <c r="R395" s="33" t="str">
        <f t="shared" si="45"/>
        <v/>
      </c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34" t="str">
        <f t="shared" si="46"/>
        <v/>
      </c>
      <c r="AK395" s="35" t="str">
        <f t="shared" si="47"/>
        <v/>
      </c>
      <c r="AL395" s="18" t="str">
        <f t="shared" ca="1" si="48"/>
        <v/>
      </c>
      <c r="AM395" s="18"/>
    </row>
    <row r="396" spans="2:39" ht="25" customHeight="1">
      <c r="B396" s="42">
        <v>391</v>
      </c>
      <c r="C396" s="27"/>
      <c r="D396" s="27"/>
      <c r="E396" s="27"/>
      <c r="F396" s="27"/>
      <c r="G396" s="27"/>
      <c r="H396" s="27"/>
      <c r="I396" s="27"/>
      <c r="J396" s="28"/>
      <c r="K396" s="28"/>
      <c r="L396" s="29">
        <f t="shared" si="42"/>
        <v>0</v>
      </c>
      <c r="M396" s="28"/>
      <c r="N396" s="30">
        <f t="shared" si="43"/>
        <v>0</v>
      </c>
      <c r="O396" s="27"/>
      <c r="P396" s="31" t="str">
        <f t="shared" si="44"/>
        <v/>
      </c>
      <c r="Q396" s="27"/>
      <c r="R396" s="33" t="str">
        <f t="shared" si="45"/>
        <v/>
      </c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34" t="str">
        <f t="shared" si="46"/>
        <v/>
      </c>
      <c r="AK396" s="35" t="str">
        <f t="shared" si="47"/>
        <v/>
      </c>
      <c r="AL396" s="18" t="str">
        <f t="shared" ca="1" si="48"/>
        <v/>
      </c>
      <c r="AM396" s="18"/>
    </row>
    <row r="397" spans="2:39" ht="25" customHeight="1">
      <c r="B397" s="42">
        <v>392</v>
      </c>
      <c r="C397" s="27"/>
      <c r="D397" s="27"/>
      <c r="E397" s="27"/>
      <c r="F397" s="27"/>
      <c r="G397" s="27"/>
      <c r="H397" s="27"/>
      <c r="I397" s="27"/>
      <c r="J397" s="28"/>
      <c r="K397" s="28"/>
      <c r="L397" s="29">
        <f t="shared" si="42"/>
        <v>0</v>
      </c>
      <c r="M397" s="28"/>
      <c r="N397" s="30">
        <f t="shared" si="43"/>
        <v>0</v>
      </c>
      <c r="O397" s="27"/>
      <c r="P397" s="31" t="str">
        <f t="shared" si="44"/>
        <v/>
      </c>
      <c r="Q397" s="27"/>
      <c r="R397" s="33" t="str">
        <f t="shared" si="45"/>
        <v/>
      </c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34" t="str">
        <f t="shared" si="46"/>
        <v/>
      </c>
      <c r="AK397" s="35" t="str">
        <f t="shared" si="47"/>
        <v/>
      </c>
      <c r="AL397" s="18" t="str">
        <f t="shared" ca="1" si="48"/>
        <v/>
      </c>
      <c r="AM397" s="18"/>
    </row>
    <row r="398" spans="2:39" ht="25" customHeight="1">
      <c r="B398" s="42">
        <v>393</v>
      </c>
      <c r="C398" s="27"/>
      <c r="D398" s="27"/>
      <c r="E398" s="27"/>
      <c r="F398" s="27"/>
      <c r="G398" s="27"/>
      <c r="H398" s="27"/>
      <c r="I398" s="27"/>
      <c r="J398" s="28"/>
      <c r="K398" s="28"/>
      <c r="L398" s="29">
        <f t="shared" si="42"/>
        <v>0</v>
      </c>
      <c r="M398" s="28"/>
      <c r="N398" s="30">
        <f t="shared" si="43"/>
        <v>0</v>
      </c>
      <c r="O398" s="27"/>
      <c r="P398" s="31" t="str">
        <f t="shared" si="44"/>
        <v/>
      </c>
      <c r="Q398" s="27"/>
      <c r="R398" s="33" t="str">
        <f t="shared" si="45"/>
        <v/>
      </c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34" t="str">
        <f t="shared" si="46"/>
        <v/>
      </c>
      <c r="AK398" s="35" t="str">
        <f t="shared" si="47"/>
        <v/>
      </c>
      <c r="AL398" s="18" t="str">
        <f t="shared" ca="1" si="48"/>
        <v/>
      </c>
      <c r="AM398" s="18"/>
    </row>
    <row r="399" spans="2:39" ht="25" customHeight="1">
      <c r="B399" s="42">
        <v>394</v>
      </c>
      <c r="C399" s="27"/>
      <c r="D399" s="27"/>
      <c r="E399" s="27"/>
      <c r="F399" s="27"/>
      <c r="G399" s="27"/>
      <c r="H399" s="27"/>
      <c r="I399" s="27"/>
      <c r="J399" s="28"/>
      <c r="K399" s="28"/>
      <c r="L399" s="29">
        <f t="shared" si="42"/>
        <v>0</v>
      </c>
      <c r="M399" s="28"/>
      <c r="N399" s="30">
        <f t="shared" si="43"/>
        <v>0</v>
      </c>
      <c r="O399" s="27"/>
      <c r="P399" s="31" t="str">
        <f t="shared" si="44"/>
        <v/>
      </c>
      <c r="Q399" s="27"/>
      <c r="R399" s="33" t="str">
        <f t="shared" si="45"/>
        <v/>
      </c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34" t="str">
        <f t="shared" si="46"/>
        <v/>
      </c>
      <c r="AK399" s="35" t="str">
        <f t="shared" si="47"/>
        <v/>
      </c>
      <c r="AL399" s="18" t="str">
        <f t="shared" ca="1" si="48"/>
        <v/>
      </c>
      <c r="AM399" s="18"/>
    </row>
    <row r="400" spans="2:39" ht="25" customHeight="1">
      <c r="B400" s="42">
        <v>395</v>
      </c>
      <c r="C400" s="27"/>
      <c r="D400" s="27"/>
      <c r="E400" s="27"/>
      <c r="F400" s="27"/>
      <c r="G400" s="27"/>
      <c r="H400" s="27"/>
      <c r="I400" s="27"/>
      <c r="J400" s="28"/>
      <c r="K400" s="28"/>
      <c r="L400" s="29">
        <f t="shared" si="42"/>
        <v>0</v>
      </c>
      <c r="M400" s="28"/>
      <c r="N400" s="30">
        <f t="shared" si="43"/>
        <v>0</v>
      </c>
      <c r="O400" s="27"/>
      <c r="P400" s="31" t="str">
        <f t="shared" si="44"/>
        <v/>
      </c>
      <c r="Q400" s="27"/>
      <c r="R400" s="33" t="str">
        <f t="shared" si="45"/>
        <v/>
      </c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34" t="str">
        <f t="shared" si="46"/>
        <v/>
      </c>
      <c r="AK400" s="35" t="str">
        <f t="shared" si="47"/>
        <v/>
      </c>
      <c r="AL400" s="18" t="str">
        <f t="shared" ca="1" si="48"/>
        <v/>
      </c>
      <c r="AM400" s="18"/>
    </row>
    <row r="401" spans="2:39" ht="25" customHeight="1">
      <c r="B401" s="42">
        <v>396</v>
      </c>
      <c r="C401" s="27"/>
      <c r="D401" s="27"/>
      <c r="E401" s="27"/>
      <c r="F401" s="27"/>
      <c r="G401" s="27"/>
      <c r="H401" s="27"/>
      <c r="I401" s="27"/>
      <c r="J401" s="28"/>
      <c r="K401" s="28"/>
      <c r="L401" s="29">
        <f t="shared" si="42"/>
        <v>0</v>
      </c>
      <c r="M401" s="28"/>
      <c r="N401" s="30">
        <f t="shared" si="43"/>
        <v>0</v>
      </c>
      <c r="O401" s="27"/>
      <c r="P401" s="31" t="str">
        <f t="shared" si="44"/>
        <v/>
      </c>
      <c r="Q401" s="27"/>
      <c r="R401" s="33" t="str">
        <f t="shared" si="45"/>
        <v/>
      </c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34" t="str">
        <f t="shared" si="46"/>
        <v/>
      </c>
      <c r="AK401" s="35" t="str">
        <f t="shared" si="47"/>
        <v/>
      </c>
      <c r="AL401" s="18" t="str">
        <f t="shared" ca="1" si="48"/>
        <v/>
      </c>
      <c r="AM401" s="18"/>
    </row>
    <row r="402" spans="2:39" ht="25" customHeight="1">
      <c r="B402" s="42">
        <v>397</v>
      </c>
      <c r="C402" s="27"/>
      <c r="D402" s="27"/>
      <c r="E402" s="27"/>
      <c r="F402" s="27"/>
      <c r="G402" s="27"/>
      <c r="H402" s="27"/>
      <c r="I402" s="27"/>
      <c r="J402" s="28"/>
      <c r="K402" s="28"/>
      <c r="L402" s="29">
        <f t="shared" si="42"/>
        <v>0</v>
      </c>
      <c r="M402" s="28"/>
      <c r="N402" s="30">
        <f t="shared" si="43"/>
        <v>0</v>
      </c>
      <c r="O402" s="27"/>
      <c r="P402" s="31" t="str">
        <f t="shared" si="44"/>
        <v/>
      </c>
      <c r="Q402" s="27"/>
      <c r="R402" s="33" t="str">
        <f t="shared" si="45"/>
        <v/>
      </c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34" t="str">
        <f t="shared" si="46"/>
        <v/>
      </c>
      <c r="AK402" s="35" t="str">
        <f t="shared" si="47"/>
        <v/>
      </c>
      <c r="AL402" s="18" t="str">
        <f t="shared" ca="1" si="48"/>
        <v/>
      </c>
      <c r="AM402" s="18"/>
    </row>
    <row r="403" spans="2:39" ht="25" customHeight="1">
      <c r="B403" s="42">
        <v>398</v>
      </c>
      <c r="C403" s="27"/>
      <c r="D403" s="27"/>
      <c r="E403" s="27"/>
      <c r="F403" s="27"/>
      <c r="G403" s="27"/>
      <c r="H403" s="27"/>
      <c r="I403" s="27"/>
      <c r="J403" s="28"/>
      <c r="K403" s="28"/>
      <c r="L403" s="29">
        <f t="shared" si="42"/>
        <v>0</v>
      </c>
      <c r="M403" s="28"/>
      <c r="N403" s="30">
        <f t="shared" si="43"/>
        <v>0</v>
      </c>
      <c r="O403" s="27"/>
      <c r="P403" s="31" t="str">
        <f t="shared" si="44"/>
        <v/>
      </c>
      <c r="Q403" s="27"/>
      <c r="R403" s="33" t="str">
        <f t="shared" si="45"/>
        <v/>
      </c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34" t="str">
        <f t="shared" si="46"/>
        <v/>
      </c>
      <c r="AK403" s="35" t="str">
        <f t="shared" si="47"/>
        <v/>
      </c>
      <c r="AL403" s="18" t="str">
        <f t="shared" ca="1" si="48"/>
        <v/>
      </c>
      <c r="AM403" s="18"/>
    </row>
    <row r="404" spans="2:39" ht="25" customHeight="1">
      <c r="B404" s="42">
        <v>399</v>
      </c>
      <c r="C404" s="27"/>
      <c r="D404" s="27"/>
      <c r="E404" s="27"/>
      <c r="F404" s="27"/>
      <c r="G404" s="27"/>
      <c r="H404" s="27"/>
      <c r="I404" s="27"/>
      <c r="J404" s="28"/>
      <c r="K404" s="28"/>
      <c r="L404" s="29">
        <f t="shared" si="42"/>
        <v>0</v>
      </c>
      <c r="M404" s="28"/>
      <c r="N404" s="30">
        <f t="shared" si="43"/>
        <v>0</v>
      </c>
      <c r="O404" s="27"/>
      <c r="P404" s="31" t="str">
        <f t="shared" si="44"/>
        <v/>
      </c>
      <c r="Q404" s="27"/>
      <c r="R404" s="33" t="str">
        <f t="shared" si="45"/>
        <v/>
      </c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34" t="str">
        <f t="shared" si="46"/>
        <v/>
      </c>
      <c r="AK404" s="35" t="str">
        <f t="shared" si="47"/>
        <v/>
      </c>
      <c r="AL404" s="18" t="str">
        <f t="shared" ca="1" si="48"/>
        <v/>
      </c>
      <c r="AM404" s="18"/>
    </row>
    <row r="405" spans="2:39" ht="25" customHeight="1">
      <c r="B405" s="42">
        <v>400</v>
      </c>
      <c r="C405" s="27"/>
      <c r="D405" s="27"/>
      <c r="E405" s="27"/>
      <c r="F405" s="27"/>
      <c r="G405" s="27"/>
      <c r="H405" s="27"/>
      <c r="I405" s="27"/>
      <c r="J405" s="28"/>
      <c r="K405" s="28"/>
      <c r="L405" s="29">
        <f t="shared" si="42"/>
        <v>0</v>
      </c>
      <c r="M405" s="28"/>
      <c r="N405" s="30">
        <f t="shared" si="43"/>
        <v>0</v>
      </c>
      <c r="O405" s="27"/>
      <c r="P405" s="31" t="str">
        <f t="shared" si="44"/>
        <v/>
      </c>
      <c r="Q405" s="27"/>
      <c r="R405" s="33" t="str">
        <f t="shared" si="45"/>
        <v/>
      </c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34" t="str">
        <f t="shared" si="46"/>
        <v/>
      </c>
      <c r="AK405" s="35" t="str">
        <f t="shared" si="47"/>
        <v/>
      </c>
      <c r="AL405" s="18" t="str">
        <f t="shared" ca="1" si="48"/>
        <v/>
      </c>
      <c r="AM405" s="18"/>
    </row>
    <row r="406" spans="2:39" ht="25" customHeight="1">
      <c r="B406" s="42">
        <v>401</v>
      </c>
      <c r="C406" s="27"/>
      <c r="D406" s="27"/>
      <c r="E406" s="27"/>
      <c r="F406" s="27"/>
      <c r="G406" s="27"/>
      <c r="H406" s="27"/>
      <c r="I406" s="27"/>
      <c r="J406" s="28"/>
      <c r="K406" s="28"/>
      <c r="L406" s="29">
        <f t="shared" si="42"/>
        <v>0</v>
      </c>
      <c r="M406" s="28"/>
      <c r="N406" s="30">
        <f t="shared" si="43"/>
        <v>0</v>
      </c>
      <c r="O406" s="27"/>
      <c r="P406" s="31" t="str">
        <f t="shared" si="44"/>
        <v/>
      </c>
      <c r="Q406" s="27"/>
      <c r="R406" s="33" t="str">
        <f t="shared" si="45"/>
        <v/>
      </c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34" t="str">
        <f t="shared" si="46"/>
        <v/>
      </c>
      <c r="AK406" s="35" t="str">
        <f t="shared" si="47"/>
        <v/>
      </c>
      <c r="AL406" s="18" t="str">
        <f t="shared" ca="1" si="48"/>
        <v/>
      </c>
      <c r="AM406" s="18"/>
    </row>
    <row r="407" spans="2:39" ht="25" customHeight="1">
      <c r="B407" s="42">
        <v>402</v>
      </c>
      <c r="C407" s="27"/>
      <c r="D407" s="27"/>
      <c r="E407" s="27"/>
      <c r="F407" s="27"/>
      <c r="G407" s="27"/>
      <c r="H407" s="27"/>
      <c r="I407" s="27"/>
      <c r="J407" s="28"/>
      <c r="K407" s="28"/>
      <c r="L407" s="29">
        <f t="shared" si="42"/>
        <v>0</v>
      </c>
      <c r="M407" s="28"/>
      <c r="N407" s="30">
        <f t="shared" si="43"/>
        <v>0</v>
      </c>
      <c r="O407" s="27"/>
      <c r="P407" s="31" t="str">
        <f t="shared" si="44"/>
        <v/>
      </c>
      <c r="Q407" s="27"/>
      <c r="R407" s="33" t="str">
        <f t="shared" si="45"/>
        <v/>
      </c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34" t="str">
        <f t="shared" si="46"/>
        <v/>
      </c>
      <c r="AK407" s="35" t="str">
        <f t="shared" si="47"/>
        <v/>
      </c>
      <c r="AL407" s="18" t="str">
        <f t="shared" ca="1" si="48"/>
        <v/>
      </c>
      <c r="AM407" s="18"/>
    </row>
    <row r="408" spans="2:39" ht="25" customHeight="1">
      <c r="B408" s="42">
        <v>403</v>
      </c>
      <c r="C408" s="27"/>
      <c r="D408" s="27"/>
      <c r="E408" s="27"/>
      <c r="F408" s="27"/>
      <c r="G408" s="27"/>
      <c r="H408" s="27"/>
      <c r="I408" s="27"/>
      <c r="J408" s="28"/>
      <c r="K408" s="28"/>
      <c r="L408" s="29">
        <f t="shared" si="42"/>
        <v>0</v>
      </c>
      <c r="M408" s="28"/>
      <c r="N408" s="30">
        <f t="shared" si="43"/>
        <v>0</v>
      </c>
      <c r="O408" s="27"/>
      <c r="P408" s="31" t="str">
        <f t="shared" si="44"/>
        <v/>
      </c>
      <c r="Q408" s="27"/>
      <c r="R408" s="33" t="str">
        <f t="shared" si="45"/>
        <v/>
      </c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34" t="str">
        <f t="shared" si="46"/>
        <v/>
      </c>
      <c r="AK408" s="35" t="str">
        <f t="shared" si="47"/>
        <v/>
      </c>
      <c r="AL408" s="18" t="str">
        <f t="shared" ca="1" si="48"/>
        <v/>
      </c>
      <c r="AM408" s="18"/>
    </row>
    <row r="409" spans="2:39" ht="25" customHeight="1">
      <c r="B409" s="42">
        <v>404</v>
      </c>
      <c r="C409" s="27"/>
      <c r="D409" s="27"/>
      <c r="E409" s="27"/>
      <c r="F409" s="27"/>
      <c r="G409" s="27"/>
      <c r="H409" s="27"/>
      <c r="I409" s="27"/>
      <c r="J409" s="28"/>
      <c r="K409" s="28"/>
      <c r="L409" s="29">
        <f t="shared" si="42"/>
        <v>0</v>
      </c>
      <c r="M409" s="28"/>
      <c r="N409" s="30">
        <f t="shared" si="43"/>
        <v>0</v>
      </c>
      <c r="O409" s="27"/>
      <c r="P409" s="31" t="str">
        <f t="shared" si="44"/>
        <v/>
      </c>
      <c r="Q409" s="27"/>
      <c r="R409" s="33" t="str">
        <f t="shared" si="45"/>
        <v/>
      </c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34" t="str">
        <f t="shared" si="46"/>
        <v/>
      </c>
      <c r="AK409" s="35" t="str">
        <f t="shared" si="47"/>
        <v/>
      </c>
      <c r="AL409" s="18" t="str">
        <f t="shared" ca="1" si="48"/>
        <v/>
      </c>
      <c r="AM409" s="18"/>
    </row>
    <row r="410" spans="2:39" ht="25" customHeight="1">
      <c r="B410" s="42">
        <v>405</v>
      </c>
      <c r="C410" s="27"/>
      <c r="D410" s="27"/>
      <c r="E410" s="27"/>
      <c r="F410" s="27"/>
      <c r="G410" s="27"/>
      <c r="H410" s="27"/>
      <c r="I410" s="27"/>
      <c r="J410" s="28"/>
      <c r="K410" s="28"/>
      <c r="L410" s="29">
        <f t="shared" si="42"/>
        <v>0</v>
      </c>
      <c r="M410" s="28"/>
      <c r="N410" s="30">
        <f t="shared" si="43"/>
        <v>0</v>
      </c>
      <c r="O410" s="27"/>
      <c r="P410" s="31" t="str">
        <f t="shared" si="44"/>
        <v/>
      </c>
      <c r="Q410" s="27"/>
      <c r="R410" s="33" t="str">
        <f t="shared" si="45"/>
        <v/>
      </c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34" t="str">
        <f t="shared" si="46"/>
        <v/>
      </c>
      <c r="AK410" s="35" t="str">
        <f t="shared" si="47"/>
        <v/>
      </c>
      <c r="AL410" s="18" t="str">
        <f t="shared" ca="1" si="48"/>
        <v/>
      </c>
      <c r="AM410" s="18"/>
    </row>
    <row r="411" spans="2:39" ht="25" customHeight="1">
      <c r="B411" s="42">
        <v>406</v>
      </c>
      <c r="C411" s="27"/>
      <c r="D411" s="27"/>
      <c r="E411" s="27"/>
      <c r="F411" s="27"/>
      <c r="G411" s="27"/>
      <c r="H411" s="27"/>
      <c r="I411" s="27"/>
      <c r="J411" s="28"/>
      <c r="K411" s="28"/>
      <c r="L411" s="29">
        <f t="shared" si="42"/>
        <v>0</v>
      </c>
      <c r="M411" s="28"/>
      <c r="N411" s="30">
        <f t="shared" si="43"/>
        <v>0</v>
      </c>
      <c r="O411" s="27"/>
      <c r="P411" s="31" t="str">
        <f t="shared" si="44"/>
        <v/>
      </c>
      <c r="Q411" s="27"/>
      <c r="R411" s="33" t="str">
        <f t="shared" si="45"/>
        <v/>
      </c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34" t="str">
        <f t="shared" si="46"/>
        <v/>
      </c>
      <c r="AK411" s="35" t="str">
        <f t="shared" si="47"/>
        <v/>
      </c>
      <c r="AL411" s="18" t="str">
        <f t="shared" ca="1" si="48"/>
        <v/>
      </c>
      <c r="AM411" s="18"/>
    </row>
    <row r="412" spans="2:39" ht="25" customHeight="1">
      <c r="B412" s="42">
        <v>407</v>
      </c>
      <c r="C412" s="27"/>
      <c r="D412" s="27"/>
      <c r="E412" s="27"/>
      <c r="F412" s="27"/>
      <c r="G412" s="27"/>
      <c r="H412" s="27"/>
      <c r="I412" s="27"/>
      <c r="J412" s="28"/>
      <c r="K412" s="28"/>
      <c r="L412" s="29">
        <f t="shared" si="42"/>
        <v>0</v>
      </c>
      <c r="M412" s="28"/>
      <c r="N412" s="30">
        <f t="shared" si="43"/>
        <v>0</v>
      </c>
      <c r="O412" s="27"/>
      <c r="P412" s="31" t="str">
        <f t="shared" si="44"/>
        <v/>
      </c>
      <c r="Q412" s="27"/>
      <c r="R412" s="33" t="str">
        <f t="shared" si="45"/>
        <v/>
      </c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34" t="str">
        <f t="shared" si="46"/>
        <v/>
      </c>
      <c r="AK412" s="35" t="str">
        <f t="shared" si="47"/>
        <v/>
      </c>
      <c r="AL412" s="18" t="str">
        <f t="shared" ca="1" si="48"/>
        <v/>
      </c>
      <c r="AM412" s="18"/>
    </row>
    <row r="413" spans="2:39" ht="25" customHeight="1">
      <c r="B413" s="42">
        <v>408</v>
      </c>
      <c r="C413" s="27"/>
      <c r="D413" s="27"/>
      <c r="E413" s="27"/>
      <c r="F413" s="27"/>
      <c r="G413" s="27"/>
      <c r="H413" s="27"/>
      <c r="I413" s="27"/>
      <c r="J413" s="28"/>
      <c r="K413" s="28"/>
      <c r="L413" s="29">
        <f t="shared" si="42"/>
        <v>0</v>
      </c>
      <c r="M413" s="28"/>
      <c r="N413" s="30">
        <f t="shared" si="43"/>
        <v>0</v>
      </c>
      <c r="O413" s="27"/>
      <c r="P413" s="31" t="str">
        <f t="shared" si="44"/>
        <v/>
      </c>
      <c r="Q413" s="27"/>
      <c r="R413" s="33" t="str">
        <f t="shared" si="45"/>
        <v/>
      </c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34" t="str">
        <f t="shared" si="46"/>
        <v/>
      </c>
      <c r="AK413" s="35" t="str">
        <f t="shared" si="47"/>
        <v/>
      </c>
      <c r="AL413" s="18" t="str">
        <f t="shared" ca="1" si="48"/>
        <v/>
      </c>
      <c r="AM413" s="18"/>
    </row>
    <row r="414" spans="2:39" ht="25" customHeight="1">
      <c r="B414" s="42">
        <v>409</v>
      </c>
      <c r="C414" s="27"/>
      <c r="D414" s="27"/>
      <c r="E414" s="27"/>
      <c r="F414" s="27"/>
      <c r="G414" s="27"/>
      <c r="H414" s="27"/>
      <c r="I414" s="27"/>
      <c r="J414" s="28"/>
      <c r="K414" s="28"/>
      <c r="L414" s="29">
        <f t="shared" si="42"/>
        <v>0</v>
      </c>
      <c r="M414" s="28"/>
      <c r="N414" s="30">
        <f t="shared" si="43"/>
        <v>0</v>
      </c>
      <c r="O414" s="27"/>
      <c r="P414" s="31" t="str">
        <f t="shared" si="44"/>
        <v/>
      </c>
      <c r="Q414" s="27"/>
      <c r="R414" s="33" t="str">
        <f t="shared" si="45"/>
        <v/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34" t="str">
        <f t="shared" si="46"/>
        <v/>
      </c>
      <c r="AK414" s="35" t="str">
        <f t="shared" si="47"/>
        <v/>
      </c>
      <c r="AL414" s="18" t="str">
        <f t="shared" ca="1" si="48"/>
        <v/>
      </c>
      <c r="AM414" s="18"/>
    </row>
    <row r="415" spans="2:39" ht="25" customHeight="1">
      <c r="B415" s="42">
        <v>410</v>
      </c>
      <c r="C415" s="27"/>
      <c r="D415" s="27"/>
      <c r="E415" s="27"/>
      <c r="F415" s="27"/>
      <c r="G415" s="27"/>
      <c r="H415" s="27"/>
      <c r="I415" s="27"/>
      <c r="J415" s="28"/>
      <c r="K415" s="28"/>
      <c r="L415" s="29">
        <f t="shared" si="42"/>
        <v>0</v>
      </c>
      <c r="M415" s="28"/>
      <c r="N415" s="30">
        <f t="shared" si="43"/>
        <v>0</v>
      </c>
      <c r="O415" s="27"/>
      <c r="P415" s="31" t="str">
        <f t="shared" si="44"/>
        <v/>
      </c>
      <c r="Q415" s="27"/>
      <c r="R415" s="33" t="str">
        <f t="shared" si="45"/>
        <v/>
      </c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34" t="str">
        <f t="shared" si="46"/>
        <v/>
      </c>
      <c r="AK415" s="35" t="str">
        <f t="shared" si="47"/>
        <v/>
      </c>
      <c r="AL415" s="18" t="str">
        <f t="shared" ca="1" si="48"/>
        <v/>
      </c>
      <c r="AM415" s="18"/>
    </row>
    <row r="416" spans="2:39" ht="25" customHeight="1">
      <c r="B416" s="42">
        <v>411</v>
      </c>
      <c r="C416" s="27"/>
      <c r="D416" s="27"/>
      <c r="E416" s="27"/>
      <c r="F416" s="27"/>
      <c r="G416" s="27"/>
      <c r="H416" s="27"/>
      <c r="I416" s="27"/>
      <c r="J416" s="28"/>
      <c r="K416" s="28"/>
      <c r="L416" s="29">
        <f t="shared" si="42"/>
        <v>0</v>
      </c>
      <c r="M416" s="28"/>
      <c r="N416" s="30">
        <f t="shared" si="43"/>
        <v>0</v>
      </c>
      <c r="O416" s="27"/>
      <c r="P416" s="31" t="str">
        <f t="shared" si="44"/>
        <v/>
      </c>
      <c r="Q416" s="27"/>
      <c r="R416" s="33" t="str">
        <f t="shared" si="45"/>
        <v/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34" t="str">
        <f t="shared" si="46"/>
        <v/>
      </c>
      <c r="AK416" s="35" t="str">
        <f t="shared" si="47"/>
        <v/>
      </c>
      <c r="AL416" s="18" t="str">
        <f t="shared" ca="1" si="48"/>
        <v/>
      </c>
      <c r="AM416" s="18"/>
    </row>
    <row r="417" spans="2:39" ht="25" customHeight="1">
      <c r="B417" s="42">
        <v>412</v>
      </c>
      <c r="C417" s="27"/>
      <c r="D417" s="27"/>
      <c r="E417" s="27"/>
      <c r="F417" s="27"/>
      <c r="G417" s="27"/>
      <c r="H417" s="27"/>
      <c r="I417" s="27"/>
      <c r="J417" s="28"/>
      <c r="K417" s="28"/>
      <c r="L417" s="29">
        <f t="shared" si="42"/>
        <v>0</v>
      </c>
      <c r="M417" s="28"/>
      <c r="N417" s="30">
        <f t="shared" si="43"/>
        <v>0</v>
      </c>
      <c r="O417" s="27"/>
      <c r="P417" s="31" t="str">
        <f t="shared" si="44"/>
        <v/>
      </c>
      <c r="Q417" s="27"/>
      <c r="R417" s="33" t="str">
        <f t="shared" si="45"/>
        <v/>
      </c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34" t="str">
        <f t="shared" si="46"/>
        <v/>
      </c>
      <c r="AK417" s="35" t="str">
        <f t="shared" si="47"/>
        <v/>
      </c>
      <c r="AL417" s="18" t="str">
        <f t="shared" ca="1" si="48"/>
        <v/>
      </c>
      <c r="AM417" s="18"/>
    </row>
    <row r="418" spans="2:39" ht="25" customHeight="1">
      <c r="B418" s="42">
        <v>413</v>
      </c>
      <c r="C418" s="27"/>
      <c r="D418" s="27"/>
      <c r="E418" s="27"/>
      <c r="F418" s="27"/>
      <c r="G418" s="27"/>
      <c r="H418" s="27"/>
      <c r="I418" s="27"/>
      <c r="J418" s="28"/>
      <c r="K418" s="28"/>
      <c r="L418" s="29">
        <f t="shared" si="42"/>
        <v>0</v>
      </c>
      <c r="M418" s="28"/>
      <c r="N418" s="30">
        <f t="shared" si="43"/>
        <v>0</v>
      </c>
      <c r="O418" s="27"/>
      <c r="P418" s="31" t="str">
        <f t="shared" si="44"/>
        <v/>
      </c>
      <c r="Q418" s="27"/>
      <c r="R418" s="33" t="str">
        <f t="shared" si="45"/>
        <v/>
      </c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34" t="str">
        <f t="shared" si="46"/>
        <v/>
      </c>
      <c r="AK418" s="35" t="str">
        <f t="shared" si="47"/>
        <v/>
      </c>
      <c r="AL418" s="18" t="str">
        <f t="shared" ca="1" si="48"/>
        <v/>
      </c>
      <c r="AM418" s="18"/>
    </row>
    <row r="419" spans="2:39" ht="25" customHeight="1">
      <c r="B419" s="42">
        <v>414</v>
      </c>
      <c r="C419" s="27"/>
      <c r="D419" s="27"/>
      <c r="E419" s="27"/>
      <c r="F419" s="27"/>
      <c r="G419" s="27"/>
      <c r="H419" s="27"/>
      <c r="I419" s="27"/>
      <c r="J419" s="28"/>
      <c r="K419" s="28"/>
      <c r="L419" s="29">
        <f t="shared" si="42"/>
        <v>0</v>
      </c>
      <c r="M419" s="28"/>
      <c r="N419" s="30">
        <f t="shared" si="43"/>
        <v>0</v>
      </c>
      <c r="O419" s="27"/>
      <c r="P419" s="31" t="str">
        <f t="shared" si="44"/>
        <v/>
      </c>
      <c r="Q419" s="27"/>
      <c r="R419" s="33" t="str">
        <f t="shared" si="45"/>
        <v/>
      </c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34" t="str">
        <f t="shared" si="46"/>
        <v/>
      </c>
      <c r="AK419" s="35" t="str">
        <f t="shared" si="47"/>
        <v/>
      </c>
      <c r="AL419" s="18" t="str">
        <f t="shared" ca="1" si="48"/>
        <v/>
      </c>
      <c r="AM419" s="18"/>
    </row>
    <row r="420" spans="2:39" ht="25" customHeight="1">
      <c r="B420" s="42">
        <v>415</v>
      </c>
      <c r="C420" s="27"/>
      <c r="D420" s="27"/>
      <c r="E420" s="27"/>
      <c r="F420" s="27"/>
      <c r="G420" s="27"/>
      <c r="H420" s="27"/>
      <c r="I420" s="27"/>
      <c r="J420" s="28"/>
      <c r="K420" s="28"/>
      <c r="L420" s="29">
        <f t="shared" si="42"/>
        <v>0</v>
      </c>
      <c r="M420" s="28"/>
      <c r="N420" s="30">
        <f t="shared" si="43"/>
        <v>0</v>
      </c>
      <c r="O420" s="27"/>
      <c r="P420" s="31" t="str">
        <f t="shared" si="44"/>
        <v/>
      </c>
      <c r="Q420" s="27"/>
      <c r="R420" s="33" t="str">
        <f t="shared" si="45"/>
        <v/>
      </c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34" t="str">
        <f t="shared" si="46"/>
        <v/>
      </c>
      <c r="AK420" s="35" t="str">
        <f t="shared" si="47"/>
        <v/>
      </c>
      <c r="AL420" s="18" t="str">
        <f t="shared" ca="1" si="48"/>
        <v/>
      </c>
      <c r="AM420" s="18"/>
    </row>
    <row r="421" spans="2:39" ht="25" customHeight="1">
      <c r="B421" s="42">
        <v>416</v>
      </c>
      <c r="C421" s="27"/>
      <c r="D421" s="27"/>
      <c r="E421" s="27"/>
      <c r="F421" s="27"/>
      <c r="G421" s="27"/>
      <c r="H421" s="27"/>
      <c r="I421" s="27"/>
      <c r="J421" s="28"/>
      <c r="K421" s="28"/>
      <c r="L421" s="29">
        <f t="shared" si="42"/>
        <v>0</v>
      </c>
      <c r="M421" s="28"/>
      <c r="N421" s="30">
        <f t="shared" si="43"/>
        <v>0</v>
      </c>
      <c r="O421" s="27"/>
      <c r="P421" s="31" t="str">
        <f t="shared" si="44"/>
        <v/>
      </c>
      <c r="Q421" s="27"/>
      <c r="R421" s="33" t="str">
        <f t="shared" si="45"/>
        <v/>
      </c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34" t="str">
        <f t="shared" si="46"/>
        <v/>
      </c>
      <c r="AK421" s="35" t="str">
        <f t="shared" si="47"/>
        <v/>
      </c>
      <c r="AL421" s="18" t="str">
        <f t="shared" ca="1" si="48"/>
        <v/>
      </c>
      <c r="AM421" s="18"/>
    </row>
    <row r="422" spans="2:39" ht="25" customHeight="1">
      <c r="B422" s="42">
        <v>417</v>
      </c>
      <c r="C422" s="27"/>
      <c r="D422" s="27"/>
      <c r="E422" s="27"/>
      <c r="F422" s="27"/>
      <c r="G422" s="27"/>
      <c r="H422" s="27"/>
      <c r="I422" s="27"/>
      <c r="J422" s="28"/>
      <c r="K422" s="28"/>
      <c r="L422" s="29">
        <f t="shared" si="42"/>
        <v>0</v>
      </c>
      <c r="M422" s="28"/>
      <c r="N422" s="30">
        <f t="shared" si="43"/>
        <v>0</v>
      </c>
      <c r="O422" s="27"/>
      <c r="P422" s="31" t="str">
        <f t="shared" si="44"/>
        <v/>
      </c>
      <c r="Q422" s="27"/>
      <c r="R422" s="33" t="str">
        <f t="shared" si="45"/>
        <v/>
      </c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34" t="str">
        <f t="shared" si="46"/>
        <v/>
      </c>
      <c r="AK422" s="35" t="str">
        <f t="shared" si="47"/>
        <v/>
      </c>
      <c r="AL422" s="18" t="str">
        <f t="shared" ca="1" si="48"/>
        <v/>
      </c>
      <c r="AM422" s="18"/>
    </row>
    <row r="423" spans="2:39" ht="25" customHeight="1">
      <c r="B423" s="42">
        <v>418</v>
      </c>
      <c r="C423" s="27"/>
      <c r="D423" s="27"/>
      <c r="E423" s="27"/>
      <c r="F423" s="27"/>
      <c r="G423" s="27"/>
      <c r="H423" s="27"/>
      <c r="I423" s="27"/>
      <c r="J423" s="28"/>
      <c r="K423" s="28"/>
      <c r="L423" s="29">
        <f t="shared" si="42"/>
        <v>0</v>
      </c>
      <c r="M423" s="28"/>
      <c r="N423" s="30">
        <f t="shared" si="43"/>
        <v>0</v>
      </c>
      <c r="O423" s="27"/>
      <c r="P423" s="31" t="str">
        <f t="shared" si="44"/>
        <v/>
      </c>
      <c r="Q423" s="27"/>
      <c r="R423" s="33" t="str">
        <f t="shared" si="45"/>
        <v/>
      </c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34" t="str">
        <f t="shared" si="46"/>
        <v/>
      </c>
      <c r="AK423" s="35" t="str">
        <f t="shared" si="47"/>
        <v/>
      </c>
      <c r="AL423" s="18" t="str">
        <f t="shared" ca="1" si="48"/>
        <v/>
      </c>
      <c r="AM423" s="18"/>
    </row>
    <row r="424" spans="2:39" ht="25" customHeight="1">
      <c r="B424" s="42">
        <v>419</v>
      </c>
      <c r="C424" s="27"/>
      <c r="D424" s="27"/>
      <c r="E424" s="27"/>
      <c r="F424" s="27"/>
      <c r="G424" s="27"/>
      <c r="H424" s="27"/>
      <c r="I424" s="27"/>
      <c r="J424" s="28"/>
      <c r="K424" s="28"/>
      <c r="L424" s="29">
        <f t="shared" si="42"/>
        <v>0</v>
      </c>
      <c r="M424" s="28"/>
      <c r="N424" s="30">
        <f t="shared" si="43"/>
        <v>0</v>
      </c>
      <c r="O424" s="27"/>
      <c r="P424" s="31" t="str">
        <f t="shared" si="44"/>
        <v/>
      </c>
      <c r="Q424" s="27"/>
      <c r="R424" s="33" t="str">
        <f t="shared" si="45"/>
        <v/>
      </c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34" t="str">
        <f t="shared" si="46"/>
        <v/>
      </c>
      <c r="AK424" s="35" t="str">
        <f t="shared" si="47"/>
        <v/>
      </c>
      <c r="AL424" s="18" t="str">
        <f t="shared" ca="1" si="48"/>
        <v/>
      </c>
      <c r="AM424" s="18"/>
    </row>
    <row r="425" spans="2:39" ht="25" customHeight="1">
      <c r="B425" s="42">
        <v>420</v>
      </c>
      <c r="C425" s="27"/>
      <c r="D425" s="27"/>
      <c r="E425" s="27"/>
      <c r="F425" s="27"/>
      <c r="G425" s="27"/>
      <c r="H425" s="27"/>
      <c r="I425" s="27"/>
      <c r="J425" s="28"/>
      <c r="K425" s="28"/>
      <c r="L425" s="29">
        <f t="shared" si="42"/>
        <v>0</v>
      </c>
      <c r="M425" s="28"/>
      <c r="N425" s="30">
        <f t="shared" si="43"/>
        <v>0</v>
      </c>
      <c r="O425" s="27"/>
      <c r="P425" s="31" t="str">
        <f t="shared" si="44"/>
        <v/>
      </c>
      <c r="Q425" s="27"/>
      <c r="R425" s="33" t="str">
        <f t="shared" si="45"/>
        <v/>
      </c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34" t="str">
        <f t="shared" si="46"/>
        <v/>
      </c>
      <c r="AK425" s="35" t="str">
        <f t="shared" si="47"/>
        <v/>
      </c>
      <c r="AL425" s="18" t="str">
        <f t="shared" ca="1" si="48"/>
        <v/>
      </c>
      <c r="AM425" s="18"/>
    </row>
    <row r="426" spans="2:39" ht="25" customHeight="1">
      <c r="B426" s="42">
        <v>421</v>
      </c>
      <c r="C426" s="27"/>
      <c r="D426" s="27"/>
      <c r="E426" s="27"/>
      <c r="F426" s="27"/>
      <c r="G426" s="27"/>
      <c r="H426" s="27"/>
      <c r="I426" s="27"/>
      <c r="J426" s="28"/>
      <c r="K426" s="28"/>
      <c r="L426" s="29">
        <f t="shared" si="42"/>
        <v>0</v>
      </c>
      <c r="M426" s="28"/>
      <c r="N426" s="30">
        <f t="shared" si="43"/>
        <v>0</v>
      </c>
      <c r="O426" s="27"/>
      <c r="P426" s="31" t="str">
        <f t="shared" si="44"/>
        <v/>
      </c>
      <c r="Q426" s="27"/>
      <c r="R426" s="33" t="str">
        <f t="shared" si="45"/>
        <v/>
      </c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34" t="str">
        <f t="shared" si="46"/>
        <v/>
      </c>
      <c r="AK426" s="35" t="str">
        <f t="shared" si="47"/>
        <v/>
      </c>
      <c r="AL426" s="18" t="str">
        <f t="shared" ca="1" si="48"/>
        <v/>
      </c>
      <c r="AM426" s="18"/>
    </row>
    <row r="427" spans="2:39" ht="25" customHeight="1">
      <c r="B427" s="42">
        <v>422</v>
      </c>
      <c r="C427" s="27"/>
      <c r="D427" s="27"/>
      <c r="E427" s="27"/>
      <c r="F427" s="27"/>
      <c r="G427" s="27"/>
      <c r="H427" s="27"/>
      <c r="I427" s="27"/>
      <c r="J427" s="28"/>
      <c r="K427" s="28"/>
      <c r="L427" s="29">
        <f t="shared" si="42"/>
        <v>0</v>
      </c>
      <c r="M427" s="28"/>
      <c r="N427" s="30">
        <f t="shared" si="43"/>
        <v>0</v>
      </c>
      <c r="O427" s="27"/>
      <c r="P427" s="31" t="str">
        <f t="shared" si="44"/>
        <v/>
      </c>
      <c r="Q427" s="27"/>
      <c r="R427" s="33" t="str">
        <f t="shared" si="45"/>
        <v/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34" t="str">
        <f t="shared" si="46"/>
        <v/>
      </c>
      <c r="AK427" s="35" t="str">
        <f t="shared" si="47"/>
        <v/>
      </c>
      <c r="AL427" s="18" t="str">
        <f t="shared" ca="1" si="48"/>
        <v/>
      </c>
      <c r="AM427" s="18"/>
    </row>
    <row r="428" spans="2:39" ht="25" customHeight="1">
      <c r="B428" s="42">
        <v>423</v>
      </c>
      <c r="C428" s="27"/>
      <c r="D428" s="27"/>
      <c r="E428" s="27"/>
      <c r="F428" s="27"/>
      <c r="G428" s="27"/>
      <c r="H428" s="27"/>
      <c r="I428" s="27"/>
      <c r="J428" s="28"/>
      <c r="K428" s="28"/>
      <c r="L428" s="29">
        <f t="shared" si="42"/>
        <v>0</v>
      </c>
      <c r="M428" s="28"/>
      <c r="N428" s="30">
        <f t="shared" si="43"/>
        <v>0</v>
      </c>
      <c r="O428" s="27"/>
      <c r="P428" s="31" t="str">
        <f t="shared" si="44"/>
        <v/>
      </c>
      <c r="Q428" s="27"/>
      <c r="R428" s="33" t="str">
        <f t="shared" si="45"/>
        <v/>
      </c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34" t="str">
        <f t="shared" si="46"/>
        <v/>
      </c>
      <c r="AK428" s="35" t="str">
        <f t="shared" si="47"/>
        <v/>
      </c>
      <c r="AL428" s="18" t="str">
        <f t="shared" ca="1" si="48"/>
        <v/>
      </c>
      <c r="AM428" s="18"/>
    </row>
    <row r="429" spans="2:39" ht="25" customHeight="1">
      <c r="B429" s="42">
        <v>424</v>
      </c>
      <c r="C429" s="27"/>
      <c r="D429" s="27"/>
      <c r="E429" s="27"/>
      <c r="F429" s="27"/>
      <c r="G429" s="27"/>
      <c r="H429" s="27"/>
      <c r="I429" s="27"/>
      <c r="J429" s="28"/>
      <c r="K429" s="28"/>
      <c r="L429" s="29">
        <f t="shared" si="42"/>
        <v>0</v>
      </c>
      <c r="M429" s="28"/>
      <c r="N429" s="30">
        <f t="shared" si="43"/>
        <v>0</v>
      </c>
      <c r="O429" s="27"/>
      <c r="P429" s="31" t="str">
        <f t="shared" si="44"/>
        <v/>
      </c>
      <c r="Q429" s="27"/>
      <c r="R429" s="33" t="str">
        <f t="shared" si="45"/>
        <v/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34" t="str">
        <f t="shared" si="46"/>
        <v/>
      </c>
      <c r="AK429" s="35" t="str">
        <f t="shared" si="47"/>
        <v/>
      </c>
      <c r="AL429" s="18" t="str">
        <f t="shared" ca="1" si="48"/>
        <v/>
      </c>
      <c r="AM429" s="18"/>
    </row>
    <row r="430" spans="2:39" ht="25" customHeight="1">
      <c r="B430" s="42">
        <v>425</v>
      </c>
      <c r="C430" s="27"/>
      <c r="D430" s="27"/>
      <c r="E430" s="27"/>
      <c r="F430" s="27"/>
      <c r="G430" s="27"/>
      <c r="H430" s="27"/>
      <c r="I430" s="27"/>
      <c r="J430" s="28"/>
      <c r="K430" s="28"/>
      <c r="L430" s="29">
        <f t="shared" si="42"/>
        <v>0</v>
      </c>
      <c r="M430" s="28"/>
      <c r="N430" s="30">
        <f t="shared" si="43"/>
        <v>0</v>
      </c>
      <c r="O430" s="27"/>
      <c r="P430" s="31" t="str">
        <f t="shared" si="44"/>
        <v/>
      </c>
      <c r="Q430" s="27"/>
      <c r="R430" s="33" t="str">
        <f t="shared" si="45"/>
        <v/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34" t="str">
        <f t="shared" si="46"/>
        <v/>
      </c>
      <c r="AK430" s="35" t="str">
        <f t="shared" si="47"/>
        <v/>
      </c>
      <c r="AL430" s="18" t="str">
        <f t="shared" ca="1" si="48"/>
        <v/>
      </c>
      <c r="AM430" s="18"/>
    </row>
    <row r="431" spans="2:39" ht="25" customHeight="1">
      <c r="B431" s="42">
        <v>426</v>
      </c>
      <c r="C431" s="27"/>
      <c r="D431" s="27"/>
      <c r="E431" s="27"/>
      <c r="F431" s="27"/>
      <c r="G431" s="27"/>
      <c r="H431" s="27"/>
      <c r="I431" s="27"/>
      <c r="J431" s="28"/>
      <c r="K431" s="28"/>
      <c r="L431" s="29">
        <f t="shared" si="42"/>
        <v>0</v>
      </c>
      <c r="M431" s="28"/>
      <c r="N431" s="30">
        <f t="shared" si="43"/>
        <v>0</v>
      </c>
      <c r="O431" s="27"/>
      <c r="P431" s="31" t="str">
        <f t="shared" si="44"/>
        <v/>
      </c>
      <c r="Q431" s="27"/>
      <c r="R431" s="33" t="str">
        <f t="shared" si="45"/>
        <v/>
      </c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34" t="str">
        <f t="shared" si="46"/>
        <v/>
      </c>
      <c r="AK431" s="35" t="str">
        <f t="shared" si="47"/>
        <v/>
      </c>
      <c r="AL431" s="18" t="str">
        <f t="shared" ca="1" si="48"/>
        <v/>
      </c>
      <c r="AM431" s="18"/>
    </row>
    <row r="432" spans="2:39" ht="25" customHeight="1">
      <c r="B432" s="42">
        <v>427</v>
      </c>
      <c r="C432" s="27"/>
      <c r="D432" s="27"/>
      <c r="E432" s="27"/>
      <c r="F432" s="27"/>
      <c r="G432" s="27"/>
      <c r="H432" s="27"/>
      <c r="I432" s="27"/>
      <c r="J432" s="28"/>
      <c r="K432" s="28"/>
      <c r="L432" s="29">
        <f t="shared" si="42"/>
        <v>0</v>
      </c>
      <c r="M432" s="28"/>
      <c r="N432" s="30">
        <f t="shared" si="43"/>
        <v>0</v>
      </c>
      <c r="O432" s="27"/>
      <c r="P432" s="31" t="str">
        <f t="shared" si="44"/>
        <v/>
      </c>
      <c r="Q432" s="27"/>
      <c r="R432" s="33" t="str">
        <f t="shared" si="45"/>
        <v/>
      </c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34" t="str">
        <f t="shared" si="46"/>
        <v/>
      </c>
      <c r="AK432" s="35" t="str">
        <f t="shared" si="47"/>
        <v/>
      </c>
      <c r="AL432" s="18" t="str">
        <f t="shared" ca="1" si="48"/>
        <v/>
      </c>
      <c r="AM432" s="18"/>
    </row>
    <row r="433" spans="2:39" ht="25" customHeight="1">
      <c r="B433" s="42">
        <v>428</v>
      </c>
      <c r="C433" s="27"/>
      <c r="D433" s="27"/>
      <c r="E433" s="27"/>
      <c r="F433" s="27"/>
      <c r="G433" s="27"/>
      <c r="H433" s="27"/>
      <c r="I433" s="27"/>
      <c r="J433" s="28"/>
      <c r="K433" s="28"/>
      <c r="L433" s="29">
        <f t="shared" si="42"/>
        <v>0</v>
      </c>
      <c r="M433" s="28"/>
      <c r="N433" s="30">
        <f t="shared" si="43"/>
        <v>0</v>
      </c>
      <c r="O433" s="27"/>
      <c r="P433" s="31" t="str">
        <f t="shared" si="44"/>
        <v/>
      </c>
      <c r="Q433" s="27"/>
      <c r="R433" s="33" t="str">
        <f t="shared" si="45"/>
        <v/>
      </c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34" t="str">
        <f t="shared" si="46"/>
        <v/>
      </c>
      <c r="AK433" s="35" t="str">
        <f t="shared" si="47"/>
        <v/>
      </c>
      <c r="AL433" s="18" t="str">
        <f t="shared" ca="1" si="48"/>
        <v/>
      </c>
      <c r="AM433" s="18"/>
    </row>
    <row r="434" spans="2:39" ht="25" customHeight="1">
      <c r="B434" s="42">
        <v>429</v>
      </c>
      <c r="C434" s="27"/>
      <c r="D434" s="27"/>
      <c r="E434" s="27"/>
      <c r="F434" s="27"/>
      <c r="G434" s="27"/>
      <c r="H434" s="27"/>
      <c r="I434" s="27"/>
      <c r="J434" s="28"/>
      <c r="K434" s="28"/>
      <c r="L434" s="29">
        <f t="shared" si="42"/>
        <v>0</v>
      </c>
      <c r="M434" s="28"/>
      <c r="N434" s="30">
        <f t="shared" si="43"/>
        <v>0</v>
      </c>
      <c r="O434" s="27"/>
      <c r="P434" s="31" t="str">
        <f t="shared" si="44"/>
        <v/>
      </c>
      <c r="Q434" s="27"/>
      <c r="R434" s="33" t="str">
        <f t="shared" si="45"/>
        <v/>
      </c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34" t="str">
        <f t="shared" si="46"/>
        <v/>
      </c>
      <c r="AK434" s="35" t="str">
        <f t="shared" si="47"/>
        <v/>
      </c>
      <c r="AL434" s="18" t="str">
        <f t="shared" ca="1" si="48"/>
        <v/>
      </c>
      <c r="AM434" s="18"/>
    </row>
    <row r="435" spans="2:39" ht="25" customHeight="1">
      <c r="B435" s="42">
        <v>430</v>
      </c>
      <c r="C435" s="27"/>
      <c r="D435" s="27"/>
      <c r="E435" s="27"/>
      <c r="F435" s="27"/>
      <c r="G435" s="27"/>
      <c r="H435" s="27"/>
      <c r="I435" s="27"/>
      <c r="J435" s="28"/>
      <c r="K435" s="28"/>
      <c r="L435" s="29">
        <f t="shared" si="42"/>
        <v>0</v>
      </c>
      <c r="M435" s="28"/>
      <c r="N435" s="30">
        <f t="shared" si="43"/>
        <v>0</v>
      </c>
      <c r="O435" s="27"/>
      <c r="P435" s="31" t="str">
        <f t="shared" si="44"/>
        <v/>
      </c>
      <c r="Q435" s="27"/>
      <c r="R435" s="33" t="str">
        <f t="shared" si="45"/>
        <v/>
      </c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34" t="str">
        <f t="shared" si="46"/>
        <v/>
      </c>
      <c r="AK435" s="35" t="str">
        <f t="shared" si="47"/>
        <v/>
      </c>
      <c r="AL435" s="18" t="str">
        <f t="shared" ca="1" si="48"/>
        <v/>
      </c>
      <c r="AM435" s="18"/>
    </row>
    <row r="436" spans="2:39" ht="25" customHeight="1">
      <c r="B436" s="42">
        <v>431</v>
      </c>
      <c r="C436" s="27"/>
      <c r="D436" s="27"/>
      <c r="E436" s="27"/>
      <c r="F436" s="27"/>
      <c r="G436" s="27"/>
      <c r="H436" s="27"/>
      <c r="I436" s="27"/>
      <c r="J436" s="28"/>
      <c r="K436" s="28"/>
      <c r="L436" s="29">
        <f t="shared" si="42"/>
        <v>0</v>
      </c>
      <c r="M436" s="28"/>
      <c r="N436" s="30">
        <f t="shared" si="43"/>
        <v>0</v>
      </c>
      <c r="O436" s="27"/>
      <c r="P436" s="31" t="str">
        <f t="shared" si="44"/>
        <v/>
      </c>
      <c r="Q436" s="27"/>
      <c r="R436" s="33" t="str">
        <f t="shared" si="45"/>
        <v/>
      </c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34" t="str">
        <f t="shared" si="46"/>
        <v/>
      </c>
      <c r="AK436" s="35" t="str">
        <f t="shared" si="47"/>
        <v/>
      </c>
      <c r="AL436" s="18" t="str">
        <f t="shared" ca="1" si="48"/>
        <v/>
      </c>
      <c r="AM436" s="18"/>
    </row>
    <row r="437" spans="2:39" ht="25" customHeight="1">
      <c r="B437" s="42">
        <v>432</v>
      </c>
      <c r="C437" s="27"/>
      <c r="D437" s="27"/>
      <c r="E437" s="27"/>
      <c r="F437" s="27"/>
      <c r="G437" s="27"/>
      <c r="H437" s="27"/>
      <c r="I437" s="27"/>
      <c r="J437" s="28"/>
      <c r="K437" s="28"/>
      <c r="L437" s="29">
        <f t="shared" si="42"/>
        <v>0</v>
      </c>
      <c r="M437" s="28"/>
      <c r="N437" s="30">
        <f t="shared" si="43"/>
        <v>0</v>
      </c>
      <c r="O437" s="27"/>
      <c r="P437" s="31" t="str">
        <f t="shared" si="44"/>
        <v/>
      </c>
      <c r="Q437" s="27"/>
      <c r="R437" s="33" t="str">
        <f t="shared" si="45"/>
        <v/>
      </c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34" t="str">
        <f t="shared" si="46"/>
        <v/>
      </c>
      <c r="AK437" s="35" t="str">
        <f t="shared" si="47"/>
        <v/>
      </c>
      <c r="AL437" s="18" t="str">
        <f t="shared" ca="1" si="48"/>
        <v/>
      </c>
      <c r="AM437" s="18"/>
    </row>
    <row r="438" spans="2:39" ht="25" customHeight="1">
      <c r="B438" s="42">
        <v>433</v>
      </c>
      <c r="C438" s="27"/>
      <c r="D438" s="27"/>
      <c r="E438" s="27"/>
      <c r="F438" s="27"/>
      <c r="G438" s="27"/>
      <c r="H438" s="27"/>
      <c r="I438" s="27"/>
      <c r="J438" s="28"/>
      <c r="K438" s="28"/>
      <c r="L438" s="29">
        <f t="shared" si="42"/>
        <v>0</v>
      </c>
      <c r="M438" s="28"/>
      <c r="N438" s="30">
        <f t="shared" si="43"/>
        <v>0</v>
      </c>
      <c r="O438" s="27"/>
      <c r="P438" s="31" t="str">
        <f t="shared" si="44"/>
        <v/>
      </c>
      <c r="Q438" s="27"/>
      <c r="R438" s="33" t="str">
        <f t="shared" si="45"/>
        <v/>
      </c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34" t="str">
        <f t="shared" si="46"/>
        <v/>
      </c>
      <c r="AK438" s="35" t="str">
        <f t="shared" si="47"/>
        <v/>
      </c>
      <c r="AL438" s="18" t="str">
        <f t="shared" ca="1" si="48"/>
        <v/>
      </c>
      <c r="AM438" s="18"/>
    </row>
    <row r="439" spans="2:39" ht="25" customHeight="1">
      <c r="B439" s="42">
        <v>434</v>
      </c>
      <c r="C439" s="27"/>
      <c r="D439" s="27"/>
      <c r="E439" s="27"/>
      <c r="F439" s="27"/>
      <c r="G439" s="27"/>
      <c r="H439" s="27"/>
      <c r="I439" s="27"/>
      <c r="J439" s="28"/>
      <c r="K439" s="28"/>
      <c r="L439" s="29">
        <f t="shared" si="42"/>
        <v>0</v>
      </c>
      <c r="M439" s="28"/>
      <c r="N439" s="30">
        <f t="shared" si="43"/>
        <v>0</v>
      </c>
      <c r="O439" s="27"/>
      <c r="P439" s="31" t="str">
        <f t="shared" si="44"/>
        <v/>
      </c>
      <c r="Q439" s="27"/>
      <c r="R439" s="33" t="str">
        <f t="shared" si="45"/>
        <v/>
      </c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34" t="str">
        <f t="shared" si="46"/>
        <v/>
      </c>
      <c r="AK439" s="35" t="str">
        <f t="shared" si="47"/>
        <v/>
      </c>
      <c r="AL439" s="18" t="str">
        <f t="shared" ca="1" si="48"/>
        <v/>
      </c>
      <c r="AM439" s="18"/>
    </row>
    <row r="440" spans="2:39" ht="25" customHeight="1">
      <c r="B440" s="42">
        <v>435</v>
      </c>
      <c r="C440" s="27"/>
      <c r="D440" s="27"/>
      <c r="E440" s="27"/>
      <c r="F440" s="27"/>
      <c r="G440" s="27"/>
      <c r="H440" s="27"/>
      <c r="I440" s="27"/>
      <c r="J440" s="28"/>
      <c r="K440" s="28"/>
      <c r="L440" s="29">
        <f t="shared" si="42"/>
        <v>0</v>
      </c>
      <c r="M440" s="28"/>
      <c r="N440" s="30">
        <f t="shared" si="43"/>
        <v>0</v>
      </c>
      <c r="O440" s="27"/>
      <c r="P440" s="31" t="str">
        <f t="shared" si="44"/>
        <v/>
      </c>
      <c r="Q440" s="27"/>
      <c r="R440" s="33" t="str">
        <f t="shared" si="45"/>
        <v/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34" t="str">
        <f t="shared" si="46"/>
        <v/>
      </c>
      <c r="AK440" s="35" t="str">
        <f t="shared" si="47"/>
        <v/>
      </c>
      <c r="AL440" s="18" t="str">
        <f t="shared" ca="1" si="48"/>
        <v/>
      </c>
      <c r="AM440" s="18"/>
    </row>
    <row r="441" spans="2:39" ht="25" customHeight="1">
      <c r="B441" s="42">
        <v>436</v>
      </c>
      <c r="C441" s="27"/>
      <c r="D441" s="27"/>
      <c r="E441" s="27"/>
      <c r="F441" s="27"/>
      <c r="G441" s="27"/>
      <c r="H441" s="27"/>
      <c r="I441" s="27"/>
      <c r="J441" s="28"/>
      <c r="K441" s="28"/>
      <c r="L441" s="29">
        <f t="shared" si="42"/>
        <v>0</v>
      </c>
      <c r="M441" s="28"/>
      <c r="N441" s="30">
        <f t="shared" si="43"/>
        <v>0</v>
      </c>
      <c r="O441" s="27"/>
      <c r="P441" s="31" t="str">
        <f t="shared" si="44"/>
        <v/>
      </c>
      <c r="Q441" s="27"/>
      <c r="R441" s="33" t="str">
        <f t="shared" si="45"/>
        <v/>
      </c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34" t="str">
        <f t="shared" si="46"/>
        <v/>
      </c>
      <c r="AK441" s="35" t="str">
        <f t="shared" si="47"/>
        <v/>
      </c>
      <c r="AL441" s="18" t="str">
        <f t="shared" ca="1" si="48"/>
        <v/>
      </c>
      <c r="AM441" s="18"/>
    </row>
    <row r="442" spans="2:39" ht="25" customHeight="1">
      <c r="B442" s="42">
        <v>437</v>
      </c>
      <c r="C442" s="27"/>
      <c r="D442" s="27"/>
      <c r="E442" s="27"/>
      <c r="F442" s="27"/>
      <c r="G442" s="27"/>
      <c r="H442" s="27"/>
      <c r="I442" s="27"/>
      <c r="J442" s="28"/>
      <c r="K442" s="28"/>
      <c r="L442" s="29">
        <f t="shared" si="42"/>
        <v>0</v>
      </c>
      <c r="M442" s="28"/>
      <c r="N442" s="30">
        <f t="shared" si="43"/>
        <v>0</v>
      </c>
      <c r="O442" s="27"/>
      <c r="P442" s="31" t="str">
        <f t="shared" si="44"/>
        <v/>
      </c>
      <c r="Q442" s="27"/>
      <c r="R442" s="33" t="str">
        <f t="shared" si="45"/>
        <v/>
      </c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34" t="str">
        <f t="shared" si="46"/>
        <v/>
      </c>
      <c r="AK442" s="35" t="str">
        <f t="shared" si="47"/>
        <v/>
      </c>
      <c r="AL442" s="18" t="str">
        <f t="shared" ca="1" si="48"/>
        <v/>
      </c>
      <c r="AM442" s="18"/>
    </row>
    <row r="443" spans="2:39" ht="25" customHeight="1">
      <c r="B443" s="42">
        <v>438</v>
      </c>
      <c r="C443" s="27"/>
      <c r="D443" s="27"/>
      <c r="E443" s="27"/>
      <c r="F443" s="27"/>
      <c r="G443" s="27"/>
      <c r="H443" s="27"/>
      <c r="I443" s="27"/>
      <c r="J443" s="28"/>
      <c r="K443" s="28"/>
      <c r="L443" s="29">
        <f t="shared" si="42"/>
        <v>0</v>
      </c>
      <c r="M443" s="28"/>
      <c r="N443" s="30">
        <f t="shared" si="43"/>
        <v>0</v>
      </c>
      <c r="O443" s="27"/>
      <c r="P443" s="31" t="str">
        <f t="shared" si="44"/>
        <v/>
      </c>
      <c r="Q443" s="27"/>
      <c r="R443" s="33" t="str">
        <f t="shared" si="45"/>
        <v/>
      </c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34" t="str">
        <f t="shared" si="46"/>
        <v/>
      </c>
      <c r="AK443" s="35" t="str">
        <f t="shared" si="47"/>
        <v/>
      </c>
      <c r="AL443" s="18" t="str">
        <f t="shared" ca="1" si="48"/>
        <v/>
      </c>
      <c r="AM443" s="18"/>
    </row>
    <row r="444" spans="2:39" ht="25" customHeight="1">
      <c r="B444" s="42">
        <v>439</v>
      </c>
      <c r="C444" s="27"/>
      <c r="D444" s="27"/>
      <c r="E444" s="27"/>
      <c r="F444" s="27"/>
      <c r="G444" s="27"/>
      <c r="H444" s="27"/>
      <c r="I444" s="27"/>
      <c r="J444" s="28"/>
      <c r="K444" s="28"/>
      <c r="L444" s="29">
        <f t="shared" si="42"/>
        <v>0</v>
      </c>
      <c r="M444" s="28"/>
      <c r="N444" s="30">
        <f t="shared" si="43"/>
        <v>0</v>
      </c>
      <c r="O444" s="27"/>
      <c r="P444" s="31" t="str">
        <f t="shared" si="44"/>
        <v/>
      </c>
      <c r="Q444" s="27"/>
      <c r="R444" s="33" t="str">
        <f t="shared" si="45"/>
        <v/>
      </c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34" t="str">
        <f t="shared" si="46"/>
        <v/>
      </c>
      <c r="AK444" s="35" t="str">
        <f t="shared" si="47"/>
        <v/>
      </c>
      <c r="AL444" s="18" t="str">
        <f t="shared" ca="1" si="48"/>
        <v/>
      </c>
      <c r="AM444" s="18"/>
    </row>
    <row r="445" spans="2:39" ht="25" customHeight="1">
      <c r="B445" s="42">
        <v>440</v>
      </c>
      <c r="C445" s="27"/>
      <c r="D445" s="27"/>
      <c r="E445" s="27"/>
      <c r="F445" s="27"/>
      <c r="G445" s="27"/>
      <c r="H445" s="27"/>
      <c r="I445" s="27"/>
      <c r="J445" s="28"/>
      <c r="K445" s="28"/>
      <c r="L445" s="29">
        <f t="shared" si="42"/>
        <v>0</v>
      </c>
      <c r="M445" s="28"/>
      <c r="N445" s="30">
        <f t="shared" si="43"/>
        <v>0</v>
      </c>
      <c r="O445" s="27"/>
      <c r="P445" s="31" t="str">
        <f t="shared" si="44"/>
        <v/>
      </c>
      <c r="Q445" s="27"/>
      <c r="R445" s="33" t="str">
        <f t="shared" si="45"/>
        <v/>
      </c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34" t="str">
        <f t="shared" si="46"/>
        <v/>
      </c>
      <c r="AK445" s="35" t="str">
        <f t="shared" si="47"/>
        <v/>
      </c>
      <c r="AL445" s="18" t="str">
        <f t="shared" ca="1" si="48"/>
        <v/>
      </c>
      <c r="AM445" s="18"/>
    </row>
    <row r="446" spans="2:39" ht="25" customHeight="1">
      <c r="B446" s="42">
        <v>441</v>
      </c>
      <c r="C446" s="27"/>
      <c r="D446" s="27"/>
      <c r="E446" s="27"/>
      <c r="F446" s="27"/>
      <c r="G446" s="27"/>
      <c r="H446" s="27"/>
      <c r="I446" s="27"/>
      <c r="J446" s="28"/>
      <c r="K446" s="28"/>
      <c r="L446" s="29">
        <f t="shared" si="42"/>
        <v>0</v>
      </c>
      <c r="M446" s="28"/>
      <c r="N446" s="30">
        <f t="shared" si="43"/>
        <v>0</v>
      </c>
      <c r="O446" s="27"/>
      <c r="P446" s="31" t="str">
        <f t="shared" si="44"/>
        <v/>
      </c>
      <c r="Q446" s="27"/>
      <c r="R446" s="33" t="str">
        <f t="shared" si="45"/>
        <v/>
      </c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34" t="str">
        <f t="shared" si="46"/>
        <v/>
      </c>
      <c r="AK446" s="35" t="str">
        <f t="shared" si="47"/>
        <v/>
      </c>
      <c r="AL446" s="18" t="str">
        <f t="shared" ca="1" si="48"/>
        <v/>
      </c>
      <c r="AM446" s="18"/>
    </row>
    <row r="447" spans="2:39" ht="25" customHeight="1">
      <c r="B447" s="42">
        <v>442</v>
      </c>
      <c r="C447" s="27"/>
      <c r="D447" s="27"/>
      <c r="E447" s="27"/>
      <c r="F447" s="27"/>
      <c r="G447" s="27"/>
      <c r="H447" s="27"/>
      <c r="I447" s="27"/>
      <c r="J447" s="28"/>
      <c r="K447" s="28"/>
      <c r="L447" s="29">
        <f t="shared" si="42"/>
        <v>0</v>
      </c>
      <c r="M447" s="28"/>
      <c r="N447" s="30">
        <f t="shared" si="43"/>
        <v>0</v>
      </c>
      <c r="O447" s="27"/>
      <c r="P447" s="31" t="str">
        <f t="shared" si="44"/>
        <v/>
      </c>
      <c r="Q447" s="27"/>
      <c r="R447" s="33" t="str">
        <f t="shared" si="45"/>
        <v/>
      </c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34" t="str">
        <f t="shared" si="46"/>
        <v/>
      </c>
      <c r="AK447" s="35" t="str">
        <f t="shared" si="47"/>
        <v/>
      </c>
      <c r="AL447" s="18" t="str">
        <f t="shared" ca="1" si="48"/>
        <v/>
      </c>
      <c r="AM447" s="18"/>
    </row>
    <row r="448" spans="2:39" ht="25" customHeight="1">
      <c r="B448" s="42">
        <v>443</v>
      </c>
      <c r="C448" s="27"/>
      <c r="D448" s="27"/>
      <c r="E448" s="27"/>
      <c r="F448" s="27"/>
      <c r="G448" s="27"/>
      <c r="H448" s="27"/>
      <c r="I448" s="27"/>
      <c r="J448" s="28"/>
      <c r="K448" s="28"/>
      <c r="L448" s="29">
        <f t="shared" si="42"/>
        <v>0</v>
      </c>
      <c r="M448" s="28"/>
      <c r="N448" s="30">
        <f t="shared" si="43"/>
        <v>0</v>
      </c>
      <c r="O448" s="27"/>
      <c r="P448" s="31" t="str">
        <f t="shared" si="44"/>
        <v/>
      </c>
      <c r="Q448" s="27"/>
      <c r="R448" s="33" t="str">
        <f t="shared" si="45"/>
        <v/>
      </c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34" t="str">
        <f t="shared" si="46"/>
        <v/>
      </c>
      <c r="AK448" s="35" t="str">
        <f t="shared" si="47"/>
        <v/>
      </c>
      <c r="AL448" s="18" t="str">
        <f t="shared" ca="1" si="48"/>
        <v/>
      </c>
      <c r="AM448" s="18"/>
    </row>
    <row r="449" spans="2:39" ht="25" customHeight="1">
      <c r="B449" s="42">
        <v>444</v>
      </c>
      <c r="C449" s="27"/>
      <c r="D449" s="27"/>
      <c r="E449" s="27"/>
      <c r="F449" s="27"/>
      <c r="G449" s="27"/>
      <c r="H449" s="27"/>
      <c r="I449" s="27"/>
      <c r="J449" s="28"/>
      <c r="K449" s="28"/>
      <c r="L449" s="29">
        <f t="shared" si="42"/>
        <v>0</v>
      </c>
      <c r="M449" s="28"/>
      <c r="N449" s="30">
        <f t="shared" si="43"/>
        <v>0</v>
      </c>
      <c r="O449" s="27"/>
      <c r="P449" s="31" t="str">
        <f t="shared" si="44"/>
        <v/>
      </c>
      <c r="Q449" s="27"/>
      <c r="R449" s="33" t="str">
        <f t="shared" si="45"/>
        <v/>
      </c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34" t="str">
        <f t="shared" si="46"/>
        <v/>
      </c>
      <c r="AK449" s="35" t="str">
        <f t="shared" si="47"/>
        <v/>
      </c>
      <c r="AL449" s="18" t="str">
        <f t="shared" ca="1" si="48"/>
        <v/>
      </c>
      <c r="AM449" s="18"/>
    </row>
    <row r="450" spans="2:39" ht="25" customHeight="1">
      <c r="B450" s="42">
        <v>445</v>
      </c>
      <c r="C450" s="27"/>
      <c r="D450" s="27"/>
      <c r="E450" s="27"/>
      <c r="F450" s="27"/>
      <c r="G450" s="27"/>
      <c r="H450" s="27"/>
      <c r="I450" s="27"/>
      <c r="J450" s="28"/>
      <c r="K450" s="28"/>
      <c r="L450" s="29">
        <f t="shared" si="42"/>
        <v>0</v>
      </c>
      <c r="M450" s="28"/>
      <c r="N450" s="30">
        <f t="shared" si="43"/>
        <v>0</v>
      </c>
      <c r="O450" s="27"/>
      <c r="P450" s="31" t="str">
        <f t="shared" si="44"/>
        <v/>
      </c>
      <c r="Q450" s="27"/>
      <c r="R450" s="33" t="str">
        <f t="shared" si="45"/>
        <v/>
      </c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34" t="str">
        <f t="shared" si="46"/>
        <v/>
      </c>
      <c r="AK450" s="35" t="str">
        <f t="shared" si="47"/>
        <v/>
      </c>
      <c r="AL450" s="18" t="str">
        <f t="shared" ca="1" si="48"/>
        <v/>
      </c>
      <c r="AM450" s="18"/>
    </row>
    <row r="451" spans="2:39" ht="25" customHeight="1">
      <c r="B451" s="42">
        <v>446</v>
      </c>
      <c r="C451" s="27"/>
      <c r="D451" s="27"/>
      <c r="E451" s="27"/>
      <c r="F451" s="27"/>
      <c r="G451" s="27"/>
      <c r="H451" s="27"/>
      <c r="I451" s="27"/>
      <c r="J451" s="28"/>
      <c r="K451" s="28"/>
      <c r="L451" s="29">
        <f t="shared" si="42"/>
        <v>0</v>
      </c>
      <c r="M451" s="28"/>
      <c r="N451" s="30">
        <f t="shared" si="43"/>
        <v>0</v>
      </c>
      <c r="O451" s="27"/>
      <c r="P451" s="31" t="str">
        <f t="shared" si="44"/>
        <v/>
      </c>
      <c r="Q451" s="27"/>
      <c r="R451" s="33" t="str">
        <f t="shared" si="45"/>
        <v/>
      </c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34" t="str">
        <f t="shared" si="46"/>
        <v/>
      </c>
      <c r="AK451" s="35" t="str">
        <f t="shared" si="47"/>
        <v/>
      </c>
      <c r="AL451" s="18" t="str">
        <f t="shared" ca="1" si="48"/>
        <v/>
      </c>
      <c r="AM451" s="18"/>
    </row>
    <row r="452" spans="2:39" ht="25" customHeight="1">
      <c r="B452" s="42">
        <v>447</v>
      </c>
      <c r="C452" s="27"/>
      <c r="D452" s="27"/>
      <c r="E452" s="27"/>
      <c r="F452" s="27"/>
      <c r="G452" s="27"/>
      <c r="H452" s="27"/>
      <c r="I452" s="27"/>
      <c r="J452" s="28"/>
      <c r="K452" s="28"/>
      <c r="L452" s="29">
        <f t="shared" si="42"/>
        <v>0</v>
      </c>
      <c r="M452" s="28"/>
      <c r="N452" s="30">
        <f t="shared" si="43"/>
        <v>0</v>
      </c>
      <c r="O452" s="27"/>
      <c r="P452" s="31" t="str">
        <f t="shared" si="44"/>
        <v/>
      </c>
      <c r="Q452" s="27"/>
      <c r="R452" s="33" t="str">
        <f t="shared" si="45"/>
        <v/>
      </c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34" t="str">
        <f t="shared" si="46"/>
        <v/>
      </c>
      <c r="AK452" s="35" t="str">
        <f t="shared" si="47"/>
        <v/>
      </c>
      <c r="AL452" s="18" t="str">
        <f t="shared" ca="1" si="48"/>
        <v/>
      </c>
      <c r="AM452" s="18"/>
    </row>
    <row r="453" spans="2:39" ht="25" customHeight="1">
      <c r="B453" s="42">
        <v>448</v>
      </c>
      <c r="C453" s="27"/>
      <c r="D453" s="27"/>
      <c r="E453" s="27"/>
      <c r="F453" s="27"/>
      <c r="G453" s="27"/>
      <c r="H453" s="27"/>
      <c r="I453" s="27"/>
      <c r="J453" s="28"/>
      <c r="K453" s="28"/>
      <c r="L453" s="29">
        <f t="shared" si="42"/>
        <v>0</v>
      </c>
      <c r="M453" s="28"/>
      <c r="N453" s="30">
        <f t="shared" si="43"/>
        <v>0</v>
      </c>
      <c r="O453" s="27"/>
      <c r="P453" s="31" t="str">
        <f t="shared" si="44"/>
        <v/>
      </c>
      <c r="Q453" s="27"/>
      <c r="R453" s="33" t="str">
        <f t="shared" si="45"/>
        <v/>
      </c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34" t="str">
        <f t="shared" si="46"/>
        <v/>
      </c>
      <c r="AK453" s="35" t="str">
        <f t="shared" si="47"/>
        <v/>
      </c>
      <c r="AL453" s="18" t="str">
        <f t="shared" ca="1" si="48"/>
        <v/>
      </c>
      <c r="AM453" s="18"/>
    </row>
    <row r="454" spans="2:39" ht="25" customHeight="1">
      <c r="B454" s="42">
        <v>449</v>
      </c>
      <c r="C454" s="27"/>
      <c r="D454" s="27"/>
      <c r="E454" s="27"/>
      <c r="F454" s="27"/>
      <c r="G454" s="27"/>
      <c r="H454" s="27"/>
      <c r="I454" s="27"/>
      <c r="J454" s="28"/>
      <c r="K454" s="28"/>
      <c r="L454" s="29">
        <f t="shared" ref="L454:L517" si="49">K454+J454</f>
        <v>0</v>
      </c>
      <c r="M454" s="28"/>
      <c r="N454" s="30">
        <f t="shared" ref="N454:N517" si="50">L454-M454</f>
        <v>0</v>
      </c>
      <c r="O454" s="27"/>
      <c r="P454" s="31" t="str">
        <f t="shared" ref="P454:P517" si="51">IF(OR(N454=0,N454="",O454=""),"",ROUNDDOWN(N454/O454,0))</f>
        <v/>
      </c>
      <c r="Q454" s="27"/>
      <c r="R454" s="33" t="str">
        <f t="shared" ref="R454:R517" si="52">IF(Q454="","",(+Q454+O454*30))</f>
        <v/>
      </c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34" t="str">
        <f t="shared" ref="AJ454:AJ517" si="53">IF(SUM(S454:AI454)=0,"",SUM(S454:AI454))</f>
        <v/>
      </c>
      <c r="AK454" s="35" t="str">
        <f t="shared" ref="AK454:AK517" si="54">IF(AJ454="","",N454-AJ454)</f>
        <v/>
      </c>
      <c r="AL454" s="18" t="str">
        <f t="shared" ca="1" si="48"/>
        <v/>
      </c>
      <c r="AM454" s="18"/>
    </row>
    <row r="455" spans="2:39" ht="25" customHeight="1">
      <c r="B455" s="42">
        <v>450</v>
      </c>
      <c r="C455" s="27"/>
      <c r="D455" s="27"/>
      <c r="E455" s="27"/>
      <c r="F455" s="27"/>
      <c r="G455" s="27"/>
      <c r="H455" s="27"/>
      <c r="I455" s="27"/>
      <c r="J455" s="28"/>
      <c r="K455" s="28"/>
      <c r="L455" s="29">
        <f t="shared" si="49"/>
        <v>0</v>
      </c>
      <c r="M455" s="28"/>
      <c r="N455" s="30">
        <f t="shared" si="50"/>
        <v>0</v>
      </c>
      <c r="O455" s="27"/>
      <c r="P455" s="31" t="str">
        <f t="shared" si="51"/>
        <v/>
      </c>
      <c r="Q455" s="27"/>
      <c r="R455" s="33" t="str">
        <f t="shared" si="52"/>
        <v/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34" t="str">
        <f t="shared" si="53"/>
        <v/>
      </c>
      <c r="AK455" s="35" t="str">
        <f t="shared" si="54"/>
        <v/>
      </c>
      <c r="AL455" s="18" t="str">
        <f t="shared" ref="AL455:AL518" ca="1" si="55">IF(AND(DAY(Q455)-DAY(TODAY())&lt;=3,DAY(Q455)&gt;DAY(TODAY()),AK455&gt;0,TODAY()-AM455&gt;27),"تنبيه","")</f>
        <v/>
      </c>
      <c r="AM455" s="18"/>
    </row>
    <row r="456" spans="2:39" ht="25" customHeight="1">
      <c r="B456" s="42">
        <v>451</v>
      </c>
      <c r="C456" s="27"/>
      <c r="D456" s="27"/>
      <c r="E456" s="27"/>
      <c r="F456" s="27"/>
      <c r="G456" s="27"/>
      <c r="H456" s="27"/>
      <c r="I456" s="27"/>
      <c r="J456" s="28"/>
      <c r="K456" s="28"/>
      <c r="L456" s="29">
        <f t="shared" si="49"/>
        <v>0</v>
      </c>
      <c r="M456" s="28"/>
      <c r="N456" s="30">
        <f t="shared" si="50"/>
        <v>0</v>
      </c>
      <c r="O456" s="27"/>
      <c r="P456" s="31" t="str">
        <f t="shared" si="51"/>
        <v/>
      </c>
      <c r="Q456" s="27"/>
      <c r="R456" s="33" t="str">
        <f t="shared" si="52"/>
        <v/>
      </c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34" t="str">
        <f t="shared" si="53"/>
        <v/>
      </c>
      <c r="AK456" s="35" t="str">
        <f t="shared" si="54"/>
        <v/>
      </c>
      <c r="AL456" s="18" t="str">
        <f t="shared" ca="1" si="55"/>
        <v/>
      </c>
      <c r="AM456" s="18"/>
    </row>
    <row r="457" spans="2:39" ht="25" customHeight="1">
      <c r="B457" s="42">
        <v>452</v>
      </c>
      <c r="C457" s="27"/>
      <c r="D457" s="27"/>
      <c r="E457" s="27"/>
      <c r="F457" s="27"/>
      <c r="G457" s="27"/>
      <c r="H457" s="27"/>
      <c r="I457" s="27"/>
      <c r="J457" s="28"/>
      <c r="K457" s="28"/>
      <c r="L457" s="29">
        <f t="shared" si="49"/>
        <v>0</v>
      </c>
      <c r="M457" s="28"/>
      <c r="N457" s="30">
        <f t="shared" si="50"/>
        <v>0</v>
      </c>
      <c r="O457" s="27"/>
      <c r="P457" s="31" t="str">
        <f t="shared" si="51"/>
        <v/>
      </c>
      <c r="Q457" s="27"/>
      <c r="R457" s="33" t="str">
        <f t="shared" si="52"/>
        <v/>
      </c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34" t="str">
        <f t="shared" si="53"/>
        <v/>
      </c>
      <c r="AK457" s="35" t="str">
        <f t="shared" si="54"/>
        <v/>
      </c>
      <c r="AL457" s="18" t="str">
        <f t="shared" ca="1" si="55"/>
        <v/>
      </c>
      <c r="AM457" s="18"/>
    </row>
    <row r="458" spans="2:39" ht="25" customHeight="1">
      <c r="B458" s="42">
        <v>453</v>
      </c>
      <c r="C458" s="27"/>
      <c r="D458" s="27"/>
      <c r="E458" s="27"/>
      <c r="F458" s="27"/>
      <c r="G458" s="27"/>
      <c r="H458" s="27"/>
      <c r="I458" s="27"/>
      <c r="J458" s="28"/>
      <c r="K458" s="28"/>
      <c r="L458" s="29">
        <f t="shared" si="49"/>
        <v>0</v>
      </c>
      <c r="M458" s="28"/>
      <c r="N458" s="30">
        <f t="shared" si="50"/>
        <v>0</v>
      </c>
      <c r="O458" s="27"/>
      <c r="P458" s="31" t="str">
        <f t="shared" si="51"/>
        <v/>
      </c>
      <c r="Q458" s="27"/>
      <c r="R458" s="33" t="str">
        <f t="shared" si="52"/>
        <v/>
      </c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34" t="str">
        <f t="shared" si="53"/>
        <v/>
      </c>
      <c r="AK458" s="35" t="str">
        <f t="shared" si="54"/>
        <v/>
      </c>
      <c r="AL458" s="18" t="str">
        <f t="shared" ca="1" si="55"/>
        <v/>
      </c>
      <c r="AM458" s="18"/>
    </row>
    <row r="459" spans="2:39" ht="25" customHeight="1">
      <c r="B459" s="42">
        <v>454</v>
      </c>
      <c r="C459" s="27"/>
      <c r="D459" s="27"/>
      <c r="E459" s="27"/>
      <c r="F459" s="27"/>
      <c r="G459" s="27"/>
      <c r="H459" s="27"/>
      <c r="I459" s="27"/>
      <c r="J459" s="28"/>
      <c r="K459" s="28"/>
      <c r="L459" s="29">
        <f t="shared" si="49"/>
        <v>0</v>
      </c>
      <c r="M459" s="28"/>
      <c r="N459" s="30">
        <f t="shared" si="50"/>
        <v>0</v>
      </c>
      <c r="O459" s="27"/>
      <c r="P459" s="31" t="str">
        <f t="shared" si="51"/>
        <v/>
      </c>
      <c r="Q459" s="27"/>
      <c r="R459" s="33" t="str">
        <f t="shared" si="52"/>
        <v/>
      </c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34" t="str">
        <f t="shared" si="53"/>
        <v/>
      </c>
      <c r="AK459" s="35" t="str">
        <f t="shared" si="54"/>
        <v/>
      </c>
      <c r="AL459" s="18" t="str">
        <f t="shared" ca="1" si="55"/>
        <v/>
      </c>
      <c r="AM459" s="18"/>
    </row>
    <row r="460" spans="2:39" ht="25" customHeight="1">
      <c r="B460" s="42">
        <v>455</v>
      </c>
      <c r="C460" s="27"/>
      <c r="D460" s="27"/>
      <c r="E460" s="27"/>
      <c r="F460" s="27"/>
      <c r="G460" s="27"/>
      <c r="H460" s="27"/>
      <c r="I460" s="27"/>
      <c r="J460" s="28"/>
      <c r="K460" s="28"/>
      <c r="L460" s="29">
        <f t="shared" si="49"/>
        <v>0</v>
      </c>
      <c r="M460" s="28"/>
      <c r="N460" s="30">
        <f t="shared" si="50"/>
        <v>0</v>
      </c>
      <c r="O460" s="27"/>
      <c r="P460" s="31" t="str">
        <f t="shared" si="51"/>
        <v/>
      </c>
      <c r="Q460" s="27"/>
      <c r="R460" s="33" t="str">
        <f t="shared" si="52"/>
        <v/>
      </c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34" t="str">
        <f t="shared" si="53"/>
        <v/>
      </c>
      <c r="AK460" s="35" t="str">
        <f t="shared" si="54"/>
        <v/>
      </c>
      <c r="AL460" s="18" t="str">
        <f t="shared" ca="1" si="55"/>
        <v/>
      </c>
      <c r="AM460" s="18"/>
    </row>
    <row r="461" spans="2:39" ht="25" customHeight="1">
      <c r="B461" s="42">
        <v>456</v>
      </c>
      <c r="C461" s="27"/>
      <c r="D461" s="27"/>
      <c r="E461" s="27"/>
      <c r="F461" s="27"/>
      <c r="G461" s="27"/>
      <c r="H461" s="27"/>
      <c r="I461" s="27"/>
      <c r="J461" s="28"/>
      <c r="K461" s="28"/>
      <c r="L461" s="29">
        <f t="shared" si="49"/>
        <v>0</v>
      </c>
      <c r="M461" s="28"/>
      <c r="N461" s="30">
        <f t="shared" si="50"/>
        <v>0</v>
      </c>
      <c r="O461" s="27"/>
      <c r="P461" s="31" t="str">
        <f t="shared" si="51"/>
        <v/>
      </c>
      <c r="Q461" s="27"/>
      <c r="R461" s="33" t="str">
        <f t="shared" si="52"/>
        <v/>
      </c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34" t="str">
        <f t="shared" si="53"/>
        <v/>
      </c>
      <c r="AK461" s="35" t="str">
        <f t="shared" si="54"/>
        <v/>
      </c>
      <c r="AL461" s="18" t="str">
        <f t="shared" ca="1" si="55"/>
        <v/>
      </c>
      <c r="AM461" s="18"/>
    </row>
    <row r="462" spans="2:39" ht="25" customHeight="1">
      <c r="B462" s="42">
        <v>457</v>
      </c>
      <c r="C462" s="27"/>
      <c r="D462" s="27"/>
      <c r="E462" s="27"/>
      <c r="F462" s="27"/>
      <c r="G462" s="27"/>
      <c r="H462" s="27"/>
      <c r="I462" s="27"/>
      <c r="J462" s="28"/>
      <c r="K462" s="28"/>
      <c r="L462" s="29">
        <f t="shared" si="49"/>
        <v>0</v>
      </c>
      <c r="M462" s="28"/>
      <c r="N462" s="30">
        <f t="shared" si="50"/>
        <v>0</v>
      </c>
      <c r="O462" s="27"/>
      <c r="P462" s="31" t="str">
        <f t="shared" si="51"/>
        <v/>
      </c>
      <c r="Q462" s="27"/>
      <c r="R462" s="33" t="str">
        <f t="shared" si="52"/>
        <v/>
      </c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34" t="str">
        <f t="shared" si="53"/>
        <v/>
      </c>
      <c r="AK462" s="35" t="str">
        <f t="shared" si="54"/>
        <v/>
      </c>
      <c r="AL462" s="18" t="str">
        <f t="shared" ca="1" si="55"/>
        <v/>
      </c>
      <c r="AM462" s="18"/>
    </row>
    <row r="463" spans="2:39" ht="25" customHeight="1">
      <c r="B463" s="42">
        <v>458</v>
      </c>
      <c r="C463" s="27"/>
      <c r="D463" s="27"/>
      <c r="E463" s="27"/>
      <c r="F463" s="27"/>
      <c r="G463" s="27"/>
      <c r="H463" s="27"/>
      <c r="I463" s="27"/>
      <c r="J463" s="28"/>
      <c r="K463" s="28"/>
      <c r="L463" s="29">
        <f t="shared" si="49"/>
        <v>0</v>
      </c>
      <c r="M463" s="28"/>
      <c r="N463" s="30">
        <f t="shared" si="50"/>
        <v>0</v>
      </c>
      <c r="O463" s="27"/>
      <c r="P463" s="31" t="str">
        <f t="shared" si="51"/>
        <v/>
      </c>
      <c r="Q463" s="27"/>
      <c r="R463" s="33" t="str">
        <f t="shared" si="52"/>
        <v/>
      </c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34" t="str">
        <f t="shared" si="53"/>
        <v/>
      </c>
      <c r="AK463" s="35" t="str">
        <f t="shared" si="54"/>
        <v/>
      </c>
      <c r="AL463" s="18" t="str">
        <f t="shared" ca="1" si="55"/>
        <v/>
      </c>
      <c r="AM463" s="18"/>
    </row>
    <row r="464" spans="2:39" ht="25" customHeight="1">
      <c r="B464" s="42">
        <v>459</v>
      </c>
      <c r="C464" s="27"/>
      <c r="D464" s="27"/>
      <c r="E464" s="27"/>
      <c r="F464" s="27"/>
      <c r="G464" s="27"/>
      <c r="H464" s="27"/>
      <c r="I464" s="27"/>
      <c r="J464" s="28"/>
      <c r="K464" s="28"/>
      <c r="L464" s="29">
        <f t="shared" si="49"/>
        <v>0</v>
      </c>
      <c r="M464" s="28"/>
      <c r="N464" s="30">
        <f t="shared" si="50"/>
        <v>0</v>
      </c>
      <c r="O464" s="27"/>
      <c r="P464" s="31" t="str">
        <f t="shared" si="51"/>
        <v/>
      </c>
      <c r="Q464" s="27"/>
      <c r="R464" s="33" t="str">
        <f t="shared" si="52"/>
        <v/>
      </c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34" t="str">
        <f t="shared" si="53"/>
        <v/>
      </c>
      <c r="AK464" s="35" t="str">
        <f t="shared" si="54"/>
        <v/>
      </c>
      <c r="AL464" s="18" t="str">
        <f t="shared" ca="1" si="55"/>
        <v/>
      </c>
      <c r="AM464" s="18"/>
    </row>
    <row r="465" spans="2:39" ht="25" customHeight="1">
      <c r="B465" s="42">
        <v>460</v>
      </c>
      <c r="C465" s="27"/>
      <c r="D465" s="27"/>
      <c r="E465" s="27"/>
      <c r="F465" s="27"/>
      <c r="G465" s="27"/>
      <c r="H465" s="27"/>
      <c r="I465" s="27"/>
      <c r="J465" s="28"/>
      <c r="K465" s="28"/>
      <c r="L465" s="29">
        <f t="shared" si="49"/>
        <v>0</v>
      </c>
      <c r="M465" s="28"/>
      <c r="N465" s="30">
        <f t="shared" si="50"/>
        <v>0</v>
      </c>
      <c r="O465" s="27"/>
      <c r="P465" s="31" t="str">
        <f t="shared" si="51"/>
        <v/>
      </c>
      <c r="Q465" s="27"/>
      <c r="R465" s="33" t="str">
        <f t="shared" si="52"/>
        <v/>
      </c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34" t="str">
        <f t="shared" si="53"/>
        <v/>
      </c>
      <c r="AK465" s="35" t="str">
        <f t="shared" si="54"/>
        <v/>
      </c>
      <c r="AL465" s="18" t="str">
        <f t="shared" ca="1" si="55"/>
        <v/>
      </c>
      <c r="AM465" s="18"/>
    </row>
    <row r="466" spans="2:39" ht="25" customHeight="1">
      <c r="B466" s="42">
        <v>461</v>
      </c>
      <c r="C466" s="27"/>
      <c r="D466" s="27"/>
      <c r="E466" s="27"/>
      <c r="F466" s="27"/>
      <c r="G466" s="27"/>
      <c r="H466" s="27"/>
      <c r="I466" s="27"/>
      <c r="J466" s="28"/>
      <c r="K466" s="28"/>
      <c r="L466" s="29">
        <f t="shared" si="49"/>
        <v>0</v>
      </c>
      <c r="M466" s="28"/>
      <c r="N466" s="30">
        <f t="shared" si="50"/>
        <v>0</v>
      </c>
      <c r="O466" s="27"/>
      <c r="P466" s="31" t="str">
        <f t="shared" si="51"/>
        <v/>
      </c>
      <c r="Q466" s="27"/>
      <c r="R466" s="33" t="str">
        <f t="shared" si="52"/>
        <v/>
      </c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34" t="str">
        <f t="shared" si="53"/>
        <v/>
      </c>
      <c r="AK466" s="35" t="str">
        <f t="shared" si="54"/>
        <v/>
      </c>
      <c r="AL466" s="18" t="str">
        <f t="shared" ca="1" si="55"/>
        <v/>
      </c>
      <c r="AM466" s="18"/>
    </row>
    <row r="467" spans="2:39" ht="25" customHeight="1">
      <c r="B467" s="42">
        <v>462</v>
      </c>
      <c r="C467" s="27"/>
      <c r="D467" s="27"/>
      <c r="E467" s="27"/>
      <c r="F467" s="27"/>
      <c r="G467" s="27"/>
      <c r="H467" s="27"/>
      <c r="I467" s="27"/>
      <c r="J467" s="28"/>
      <c r="K467" s="28"/>
      <c r="L467" s="29">
        <f t="shared" si="49"/>
        <v>0</v>
      </c>
      <c r="M467" s="28"/>
      <c r="N467" s="30">
        <f t="shared" si="50"/>
        <v>0</v>
      </c>
      <c r="O467" s="27"/>
      <c r="P467" s="31" t="str">
        <f t="shared" si="51"/>
        <v/>
      </c>
      <c r="Q467" s="27"/>
      <c r="R467" s="33" t="str">
        <f t="shared" si="52"/>
        <v/>
      </c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34" t="str">
        <f t="shared" si="53"/>
        <v/>
      </c>
      <c r="AK467" s="35" t="str">
        <f t="shared" si="54"/>
        <v/>
      </c>
      <c r="AL467" s="18" t="str">
        <f t="shared" ca="1" si="55"/>
        <v/>
      </c>
      <c r="AM467" s="18"/>
    </row>
    <row r="468" spans="2:39" ht="25" customHeight="1">
      <c r="B468" s="42">
        <v>463</v>
      </c>
      <c r="C468" s="27"/>
      <c r="D468" s="27"/>
      <c r="E468" s="27"/>
      <c r="F468" s="27"/>
      <c r="G468" s="27"/>
      <c r="H468" s="27"/>
      <c r="I468" s="27"/>
      <c r="J468" s="28"/>
      <c r="K468" s="28"/>
      <c r="L468" s="29">
        <f t="shared" si="49"/>
        <v>0</v>
      </c>
      <c r="M468" s="28"/>
      <c r="N468" s="30">
        <f t="shared" si="50"/>
        <v>0</v>
      </c>
      <c r="O468" s="27"/>
      <c r="P468" s="31" t="str">
        <f t="shared" si="51"/>
        <v/>
      </c>
      <c r="Q468" s="27"/>
      <c r="R468" s="33" t="str">
        <f t="shared" si="52"/>
        <v/>
      </c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34" t="str">
        <f t="shared" si="53"/>
        <v/>
      </c>
      <c r="AK468" s="35" t="str">
        <f t="shared" si="54"/>
        <v/>
      </c>
      <c r="AL468" s="18" t="str">
        <f t="shared" ca="1" si="55"/>
        <v/>
      </c>
      <c r="AM468" s="18"/>
    </row>
    <row r="469" spans="2:39" ht="25" customHeight="1">
      <c r="B469" s="42">
        <v>464</v>
      </c>
      <c r="C469" s="27"/>
      <c r="D469" s="27"/>
      <c r="E469" s="27"/>
      <c r="F469" s="27"/>
      <c r="G469" s="27"/>
      <c r="H469" s="27"/>
      <c r="I469" s="27"/>
      <c r="J469" s="28"/>
      <c r="K469" s="28"/>
      <c r="L469" s="29">
        <f t="shared" si="49"/>
        <v>0</v>
      </c>
      <c r="M469" s="28"/>
      <c r="N469" s="30">
        <f t="shared" si="50"/>
        <v>0</v>
      </c>
      <c r="O469" s="27"/>
      <c r="P469" s="31" t="str">
        <f t="shared" si="51"/>
        <v/>
      </c>
      <c r="Q469" s="27"/>
      <c r="R469" s="33" t="str">
        <f t="shared" si="52"/>
        <v/>
      </c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34" t="str">
        <f t="shared" si="53"/>
        <v/>
      </c>
      <c r="AK469" s="35" t="str">
        <f t="shared" si="54"/>
        <v/>
      </c>
      <c r="AL469" s="18" t="str">
        <f t="shared" ca="1" si="55"/>
        <v/>
      </c>
      <c r="AM469" s="18"/>
    </row>
    <row r="470" spans="2:39" ht="25" customHeight="1">
      <c r="B470" s="42">
        <v>465</v>
      </c>
      <c r="C470" s="27"/>
      <c r="D470" s="27"/>
      <c r="E470" s="27"/>
      <c r="F470" s="27"/>
      <c r="G470" s="27"/>
      <c r="H470" s="27"/>
      <c r="I470" s="27"/>
      <c r="J470" s="28"/>
      <c r="K470" s="28"/>
      <c r="L470" s="29">
        <f t="shared" si="49"/>
        <v>0</v>
      </c>
      <c r="M470" s="28"/>
      <c r="N470" s="30">
        <f t="shared" si="50"/>
        <v>0</v>
      </c>
      <c r="O470" s="27"/>
      <c r="P470" s="31" t="str">
        <f t="shared" si="51"/>
        <v/>
      </c>
      <c r="Q470" s="27"/>
      <c r="R470" s="33" t="str">
        <f t="shared" si="52"/>
        <v/>
      </c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34" t="str">
        <f t="shared" si="53"/>
        <v/>
      </c>
      <c r="AK470" s="35" t="str">
        <f t="shared" si="54"/>
        <v/>
      </c>
      <c r="AL470" s="18" t="str">
        <f t="shared" ca="1" si="55"/>
        <v/>
      </c>
      <c r="AM470" s="18"/>
    </row>
    <row r="471" spans="2:39" ht="25" customHeight="1">
      <c r="B471" s="42">
        <v>466</v>
      </c>
      <c r="C471" s="27"/>
      <c r="D471" s="27"/>
      <c r="E471" s="27"/>
      <c r="F471" s="27"/>
      <c r="G471" s="27"/>
      <c r="H471" s="27"/>
      <c r="I471" s="27"/>
      <c r="J471" s="28"/>
      <c r="K471" s="28"/>
      <c r="L471" s="29">
        <f t="shared" si="49"/>
        <v>0</v>
      </c>
      <c r="M471" s="28"/>
      <c r="N471" s="30">
        <f t="shared" si="50"/>
        <v>0</v>
      </c>
      <c r="O471" s="27"/>
      <c r="P471" s="31" t="str">
        <f t="shared" si="51"/>
        <v/>
      </c>
      <c r="Q471" s="27"/>
      <c r="R471" s="33" t="str">
        <f t="shared" si="52"/>
        <v/>
      </c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34" t="str">
        <f t="shared" si="53"/>
        <v/>
      </c>
      <c r="AK471" s="35" t="str">
        <f t="shared" si="54"/>
        <v/>
      </c>
      <c r="AL471" s="18" t="str">
        <f t="shared" ca="1" si="55"/>
        <v/>
      </c>
      <c r="AM471" s="18"/>
    </row>
    <row r="472" spans="2:39" ht="25" customHeight="1">
      <c r="B472" s="42">
        <v>467</v>
      </c>
      <c r="C472" s="27"/>
      <c r="D472" s="27"/>
      <c r="E472" s="27"/>
      <c r="F472" s="27"/>
      <c r="G472" s="27"/>
      <c r="H472" s="27"/>
      <c r="I472" s="27"/>
      <c r="J472" s="28"/>
      <c r="K472" s="28"/>
      <c r="L472" s="29">
        <f t="shared" si="49"/>
        <v>0</v>
      </c>
      <c r="M472" s="28"/>
      <c r="N472" s="30">
        <f t="shared" si="50"/>
        <v>0</v>
      </c>
      <c r="O472" s="27"/>
      <c r="P472" s="31" t="str">
        <f t="shared" si="51"/>
        <v/>
      </c>
      <c r="Q472" s="27"/>
      <c r="R472" s="33" t="str">
        <f t="shared" si="52"/>
        <v/>
      </c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34" t="str">
        <f t="shared" si="53"/>
        <v/>
      </c>
      <c r="AK472" s="35" t="str">
        <f t="shared" si="54"/>
        <v/>
      </c>
      <c r="AL472" s="18" t="str">
        <f t="shared" ca="1" si="55"/>
        <v/>
      </c>
      <c r="AM472" s="18"/>
    </row>
    <row r="473" spans="2:39" ht="25" customHeight="1">
      <c r="B473" s="42">
        <v>468</v>
      </c>
      <c r="C473" s="27"/>
      <c r="D473" s="27"/>
      <c r="E473" s="27"/>
      <c r="F473" s="27"/>
      <c r="G473" s="27"/>
      <c r="H473" s="27"/>
      <c r="I473" s="27"/>
      <c r="J473" s="28"/>
      <c r="K473" s="28"/>
      <c r="L473" s="29">
        <f t="shared" si="49"/>
        <v>0</v>
      </c>
      <c r="M473" s="28"/>
      <c r="N473" s="30">
        <f t="shared" si="50"/>
        <v>0</v>
      </c>
      <c r="O473" s="27"/>
      <c r="P473" s="31" t="str">
        <f t="shared" si="51"/>
        <v/>
      </c>
      <c r="Q473" s="27"/>
      <c r="R473" s="33" t="str">
        <f t="shared" si="52"/>
        <v/>
      </c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34" t="str">
        <f t="shared" si="53"/>
        <v/>
      </c>
      <c r="AK473" s="35" t="str">
        <f t="shared" si="54"/>
        <v/>
      </c>
      <c r="AL473" s="18" t="str">
        <f t="shared" ca="1" si="55"/>
        <v/>
      </c>
      <c r="AM473" s="18"/>
    </row>
    <row r="474" spans="2:39" ht="25" customHeight="1">
      <c r="B474" s="42">
        <v>469</v>
      </c>
      <c r="C474" s="27"/>
      <c r="D474" s="27"/>
      <c r="E474" s="27"/>
      <c r="F474" s="27"/>
      <c r="G474" s="27"/>
      <c r="H474" s="27"/>
      <c r="I474" s="27"/>
      <c r="J474" s="28"/>
      <c r="K474" s="28"/>
      <c r="L474" s="29">
        <f t="shared" si="49"/>
        <v>0</v>
      </c>
      <c r="M474" s="28"/>
      <c r="N474" s="30">
        <f t="shared" si="50"/>
        <v>0</v>
      </c>
      <c r="O474" s="27"/>
      <c r="P474" s="31" t="str">
        <f t="shared" si="51"/>
        <v/>
      </c>
      <c r="Q474" s="27"/>
      <c r="R474" s="33" t="str">
        <f t="shared" si="52"/>
        <v/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34" t="str">
        <f t="shared" si="53"/>
        <v/>
      </c>
      <c r="AK474" s="35" t="str">
        <f t="shared" si="54"/>
        <v/>
      </c>
      <c r="AL474" s="18" t="str">
        <f t="shared" ca="1" si="55"/>
        <v/>
      </c>
      <c r="AM474" s="18"/>
    </row>
    <row r="475" spans="2:39" ht="25" customHeight="1">
      <c r="B475" s="42">
        <v>470</v>
      </c>
      <c r="C475" s="27"/>
      <c r="D475" s="27"/>
      <c r="E475" s="27"/>
      <c r="F475" s="27"/>
      <c r="G475" s="27"/>
      <c r="H475" s="27"/>
      <c r="I475" s="27"/>
      <c r="J475" s="28"/>
      <c r="K475" s="28"/>
      <c r="L475" s="29">
        <f t="shared" si="49"/>
        <v>0</v>
      </c>
      <c r="M475" s="28"/>
      <c r="N475" s="30">
        <f t="shared" si="50"/>
        <v>0</v>
      </c>
      <c r="O475" s="27"/>
      <c r="P475" s="31" t="str">
        <f t="shared" si="51"/>
        <v/>
      </c>
      <c r="Q475" s="27"/>
      <c r="R475" s="33" t="str">
        <f t="shared" si="52"/>
        <v/>
      </c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34" t="str">
        <f t="shared" si="53"/>
        <v/>
      </c>
      <c r="AK475" s="35" t="str">
        <f t="shared" si="54"/>
        <v/>
      </c>
      <c r="AL475" s="18" t="str">
        <f t="shared" ca="1" si="55"/>
        <v/>
      </c>
      <c r="AM475" s="18"/>
    </row>
    <row r="476" spans="2:39" ht="25" customHeight="1">
      <c r="B476" s="42">
        <v>471</v>
      </c>
      <c r="C476" s="27"/>
      <c r="D476" s="27"/>
      <c r="E476" s="27"/>
      <c r="F476" s="27"/>
      <c r="G476" s="27"/>
      <c r="H476" s="27"/>
      <c r="I476" s="27"/>
      <c r="J476" s="28"/>
      <c r="K476" s="28"/>
      <c r="L476" s="29">
        <f t="shared" si="49"/>
        <v>0</v>
      </c>
      <c r="M476" s="28"/>
      <c r="N476" s="30">
        <f t="shared" si="50"/>
        <v>0</v>
      </c>
      <c r="O476" s="27"/>
      <c r="P476" s="31" t="str">
        <f t="shared" si="51"/>
        <v/>
      </c>
      <c r="Q476" s="27"/>
      <c r="R476" s="33" t="str">
        <f t="shared" si="52"/>
        <v/>
      </c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34" t="str">
        <f t="shared" si="53"/>
        <v/>
      </c>
      <c r="AK476" s="35" t="str">
        <f t="shared" si="54"/>
        <v/>
      </c>
      <c r="AL476" s="18" t="str">
        <f t="shared" ca="1" si="55"/>
        <v/>
      </c>
      <c r="AM476" s="18"/>
    </row>
    <row r="477" spans="2:39" ht="25" customHeight="1">
      <c r="B477" s="42">
        <v>472</v>
      </c>
      <c r="C477" s="27"/>
      <c r="D477" s="27"/>
      <c r="E477" s="27"/>
      <c r="F477" s="27"/>
      <c r="G477" s="27"/>
      <c r="H477" s="27"/>
      <c r="I477" s="27"/>
      <c r="J477" s="28"/>
      <c r="K477" s="28"/>
      <c r="L477" s="29">
        <f t="shared" si="49"/>
        <v>0</v>
      </c>
      <c r="M477" s="28"/>
      <c r="N477" s="30">
        <f t="shared" si="50"/>
        <v>0</v>
      </c>
      <c r="O477" s="27"/>
      <c r="P477" s="31" t="str">
        <f t="shared" si="51"/>
        <v/>
      </c>
      <c r="Q477" s="27"/>
      <c r="R477" s="33" t="str">
        <f t="shared" si="52"/>
        <v/>
      </c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34" t="str">
        <f t="shared" si="53"/>
        <v/>
      </c>
      <c r="AK477" s="35" t="str">
        <f t="shared" si="54"/>
        <v/>
      </c>
      <c r="AL477" s="18" t="str">
        <f t="shared" ca="1" si="55"/>
        <v/>
      </c>
      <c r="AM477" s="18"/>
    </row>
    <row r="478" spans="2:39" ht="25" customHeight="1">
      <c r="B478" s="42">
        <v>473</v>
      </c>
      <c r="C478" s="27"/>
      <c r="D478" s="27"/>
      <c r="E478" s="27"/>
      <c r="F478" s="27"/>
      <c r="G478" s="27"/>
      <c r="H478" s="27"/>
      <c r="I478" s="27"/>
      <c r="J478" s="28"/>
      <c r="K478" s="28"/>
      <c r="L478" s="29">
        <f t="shared" si="49"/>
        <v>0</v>
      </c>
      <c r="M478" s="28"/>
      <c r="N478" s="30">
        <f t="shared" si="50"/>
        <v>0</v>
      </c>
      <c r="O478" s="27"/>
      <c r="P478" s="31" t="str">
        <f t="shared" si="51"/>
        <v/>
      </c>
      <c r="Q478" s="27"/>
      <c r="R478" s="33" t="str">
        <f t="shared" si="52"/>
        <v/>
      </c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34" t="str">
        <f t="shared" si="53"/>
        <v/>
      </c>
      <c r="AK478" s="35" t="str">
        <f t="shared" si="54"/>
        <v/>
      </c>
      <c r="AL478" s="18" t="str">
        <f t="shared" ca="1" si="55"/>
        <v/>
      </c>
      <c r="AM478" s="18"/>
    </row>
    <row r="479" spans="2:39" ht="25" customHeight="1">
      <c r="B479" s="42">
        <v>474</v>
      </c>
      <c r="C479" s="27"/>
      <c r="D479" s="27"/>
      <c r="E479" s="27"/>
      <c r="F479" s="27"/>
      <c r="G479" s="27"/>
      <c r="H479" s="27"/>
      <c r="I479" s="27"/>
      <c r="J479" s="28"/>
      <c r="K479" s="28"/>
      <c r="L479" s="29">
        <f t="shared" si="49"/>
        <v>0</v>
      </c>
      <c r="M479" s="28"/>
      <c r="N479" s="30">
        <f t="shared" si="50"/>
        <v>0</v>
      </c>
      <c r="O479" s="27"/>
      <c r="P479" s="31" t="str">
        <f t="shared" si="51"/>
        <v/>
      </c>
      <c r="Q479" s="27"/>
      <c r="R479" s="33" t="str">
        <f t="shared" si="52"/>
        <v/>
      </c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34" t="str">
        <f t="shared" si="53"/>
        <v/>
      </c>
      <c r="AK479" s="35" t="str">
        <f t="shared" si="54"/>
        <v/>
      </c>
      <c r="AL479" s="18" t="str">
        <f t="shared" ca="1" si="55"/>
        <v/>
      </c>
      <c r="AM479" s="18"/>
    </row>
    <row r="480" spans="2:39" ht="25" customHeight="1">
      <c r="B480" s="42">
        <v>475</v>
      </c>
      <c r="C480" s="27"/>
      <c r="D480" s="27"/>
      <c r="E480" s="27"/>
      <c r="F480" s="27"/>
      <c r="G480" s="27"/>
      <c r="H480" s="27"/>
      <c r="I480" s="27"/>
      <c r="J480" s="28"/>
      <c r="K480" s="28"/>
      <c r="L480" s="29">
        <f t="shared" si="49"/>
        <v>0</v>
      </c>
      <c r="M480" s="28"/>
      <c r="N480" s="30">
        <f t="shared" si="50"/>
        <v>0</v>
      </c>
      <c r="O480" s="27"/>
      <c r="P480" s="31" t="str">
        <f t="shared" si="51"/>
        <v/>
      </c>
      <c r="Q480" s="27"/>
      <c r="R480" s="33" t="str">
        <f t="shared" si="52"/>
        <v/>
      </c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34" t="str">
        <f t="shared" si="53"/>
        <v/>
      </c>
      <c r="AK480" s="35" t="str">
        <f t="shared" si="54"/>
        <v/>
      </c>
      <c r="AL480" s="18" t="str">
        <f t="shared" ca="1" si="55"/>
        <v/>
      </c>
      <c r="AM480" s="18"/>
    </row>
    <row r="481" spans="2:39" ht="25" customHeight="1">
      <c r="B481" s="42">
        <v>476</v>
      </c>
      <c r="C481" s="27"/>
      <c r="D481" s="27"/>
      <c r="E481" s="27"/>
      <c r="F481" s="27"/>
      <c r="G481" s="27"/>
      <c r="H481" s="27"/>
      <c r="I481" s="27"/>
      <c r="J481" s="28"/>
      <c r="K481" s="28"/>
      <c r="L481" s="29">
        <f t="shared" si="49"/>
        <v>0</v>
      </c>
      <c r="M481" s="28"/>
      <c r="N481" s="30">
        <f t="shared" si="50"/>
        <v>0</v>
      </c>
      <c r="O481" s="27"/>
      <c r="P481" s="31" t="str">
        <f t="shared" si="51"/>
        <v/>
      </c>
      <c r="Q481" s="27"/>
      <c r="R481" s="33" t="str">
        <f t="shared" si="52"/>
        <v/>
      </c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34" t="str">
        <f t="shared" si="53"/>
        <v/>
      </c>
      <c r="AK481" s="35" t="str">
        <f t="shared" si="54"/>
        <v/>
      </c>
      <c r="AL481" s="18" t="str">
        <f t="shared" ca="1" si="55"/>
        <v/>
      </c>
      <c r="AM481" s="18"/>
    </row>
    <row r="482" spans="2:39" ht="25" customHeight="1">
      <c r="B482" s="42">
        <v>477</v>
      </c>
      <c r="C482" s="27"/>
      <c r="D482" s="27"/>
      <c r="E482" s="27"/>
      <c r="F482" s="27"/>
      <c r="G482" s="27"/>
      <c r="H482" s="27"/>
      <c r="I482" s="27"/>
      <c r="J482" s="28"/>
      <c r="K482" s="28"/>
      <c r="L482" s="29">
        <f t="shared" si="49"/>
        <v>0</v>
      </c>
      <c r="M482" s="28"/>
      <c r="N482" s="30">
        <f t="shared" si="50"/>
        <v>0</v>
      </c>
      <c r="O482" s="27"/>
      <c r="P482" s="31" t="str">
        <f t="shared" si="51"/>
        <v/>
      </c>
      <c r="Q482" s="27"/>
      <c r="R482" s="33" t="str">
        <f t="shared" si="52"/>
        <v/>
      </c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34" t="str">
        <f t="shared" si="53"/>
        <v/>
      </c>
      <c r="AK482" s="35" t="str">
        <f t="shared" si="54"/>
        <v/>
      </c>
      <c r="AL482" s="18" t="str">
        <f t="shared" ca="1" si="55"/>
        <v/>
      </c>
      <c r="AM482" s="18"/>
    </row>
    <row r="483" spans="2:39" ht="25" customHeight="1">
      <c r="B483" s="42">
        <v>478</v>
      </c>
      <c r="C483" s="27"/>
      <c r="D483" s="27"/>
      <c r="E483" s="27"/>
      <c r="F483" s="27"/>
      <c r="G483" s="27"/>
      <c r="H483" s="27"/>
      <c r="I483" s="27"/>
      <c r="J483" s="28"/>
      <c r="K483" s="28"/>
      <c r="L483" s="29">
        <f t="shared" si="49"/>
        <v>0</v>
      </c>
      <c r="M483" s="28"/>
      <c r="N483" s="30">
        <f t="shared" si="50"/>
        <v>0</v>
      </c>
      <c r="O483" s="27"/>
      <c r="P483" s="31" t="str">
        <f t="shared" si="51"/>
        <v/>
      </c>
      <c r="Q483" s="27"/>
      <c r="R483" s="33" t="str">
        <f t="shared" si="52"/>
        <v/>
      </c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34" t="str">
        <f t="shared" si="53"/>
        <v/>
      </c>
      <c r="AK483" s="35" t="str">
        <f t="shared" si="54"/>
        <v/>
      </c>
      <c r="AL483" s="18" t="str">
        <f t="shared" ca="1" si="55"/>
        <v/>
      </c>
      <c r="AM483" s="18"/>
    </row>
    <row r="484" spans="2:39" ht="25" customHeight="1">
      <c r="B484" s="42">
        <v>479</v>
      </c>
      <c r="C484" s="27"/>
      <c r="D484" s="27"/>
      <c r="E484" s="27"/>
      <c r="F484" s="27"/>
      <c r="G484" s="27"/>
      <c r="H484" s="27"/>
      <c r="I484" s="27"/>
      <c r="J484" s="28"/>
      <c r="K484" s="28"/>
      <c r="L484" s="29">
        <f t="shared" si="49"/>
        <v>0</v>
      </c>
      <c r="M484" s="28"/>
      <c r="N484" s="30">
        <f t="shared" si="50"/>
        <v>0</v>
      </c>
      <c r="O484" s="27"/>
      <c r="P484" s="31" t="str">
        <f t="shared" si="51"/>
        <v/>
      </c>
      <c r="Q484" s="27"/>
      <c r="R484" s="33" t="str">
        <f t="shared" si="52"/>
        <v/>
      </c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34" t="str">
        <f t="shared" si="53"/>
        <v/>
      </c>
      <c r="AK484" s="35" t="str">
        <f t="shared" si="54"/>
        <v/>
      </c>
      <c r="AL484" s="18" t="str">
        <f t="shared" ca="1" si="55"/>
        <v/>
      </c>
      <c r="AM484" s="18"/>
    </row>
    <row r="485" spans="2:39" ht="25" customHeight="1">
      <c r="B485" s="42">
        <v>480</v>
      </c>
      <c r="C485" s="27"/>
      <c r="D485" s="27"/>
      <c r="E485" s="27"/>
      <c r="F485" s="27"/>
      <c r="G485" s="27"/>
      <c r="H485" s="27"/>
      <c r="I485" s="27"/>
      <c r="J485" s="28"/>
      <c r="K485" s="28"/>
      <c r="L485" s="29">
        <f t="shared" si="49"/>
        <v>0</v>
      </c>
      <c r="M485" s="28"/>
      <c r="N485" s="30">
        <f t="shared" si="50"/>
        <v>0</v>
      </c>
      <c r="O485" s="27"/>
      <c r="P485" s="31" t="str">
        <f t="shared" si="51"/>
        <v/>
      </c>
      <c r="Q485" s="27"/>
      <c r="R485" s="33" t="str">
        <f t="shared" si="52"/>
        <v/>
      </c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34" t="str">
        <f t="shared" si="53"/>
        <v/>
      </c>
      <c r="AK485" s="35" t="str">
        <f t="shared" si="54"/>
        <v/>
      </c>
      <c r="AL485" s="18" t="str">
        <f t="shared" ca="1" si="55"/>
        <v/>
      </c>
      <c r="AM485" s="18"/>
    </row>
    <row r="486" spans="2:39" ht="25" customHeight="1">
      <c r="B486" s="42">
        <v>481</v>
      </c>
      <c r="C486" s="27"/>
      <c r="D486" s="27"/>
      <c r="E486" s="27"/>
      <c r="F486" s="27"/>
      <c r="G486" s="27"/>
      <c r="H486" s="27"/>
      <c r="I486" s="27"/>
      <c r="J486" s="28"/>
      <c r="K486" s="28"/>
      <c r="L486" s="29">
        <f t="shared" si="49"/>
        <v>0</v>
      </c>
      <c r="M486" s="28"/>
      <c r="N486" s="30">
        <f t="shared" si="50"/>
        <v>0</v>
      </c>
      <c r="O486" s="27"/>
      <c r="P486" s="31" t="str">
        <f t="shared" si="51"/>
        <v/>
      </c>
      <c r="Q486" s="27"/>
      <c r="R486" s="33" t="str">
        <f t="shared" si="52"/>
        <v/>
      </c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34" t="str">
        <f t="shared" si="53"/>
        <v/>
      </c>
      <c r="AK486" s="35" t="str">
        <f t="shared" si="54"/>
        <v/>
      </c>
      <c r="AL486" s="18" t="str">
        <f t="shared" ca="1" si="55"/>
        <v/>
      </c>
      <c r="AM486" s="18"/>
    </row>
    <row r="487" spans="2:39" ht="25" customHeight="1">
      <c r="B487" s="42">
        <v>482</v>
      </c>
      <c r="C487" s="27"/>
      <c r="D487" s="27"/>
      <c r="E487" s="27"/>
      <c r="F487" s="27"/>
      <c r="G487" s="27"/>
      <c r="H487" s="27"/>
      <c r="I487" s="27"/>
      <c r="J487" s="28"/>
      <c r="K487" s="28"/>
      <c r="L487" s="29">
        <f t="shared" si="49"/>
        <v>0</v>
      </c>
      <c r="M487" s="28"/>
      <c r="N487" s="30">
        <f t="shared" si="50"/>
        <v>0</v>
      </c>
      <c r="O487" s="27"/>
      <c r="P487" s="31" t="str">
        <f t="shared" si="51"/>
        <v/>
      </c>
      <c r="Q487" s="27"/>
      <c r="R487" s="33" t="str">
        <f t="shared" si="52"/>
        <v/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34" t="str">
        <f t="shared" si="53"/>
        <v/>
      </c>
      <c r="AK487" s="35" t="str">
        <f t="shared" si="54"/>
        <v/>
      </c>
      <c r="AL487" s="18" t="str">
        <f t="shared" ca="1" si="55"/>
        <v/>
      </c>
      <c r="AM487" s="18"/>
    </row>
    <row r="488" spans="2:39" ht="25" customHeight="1">
      <c r="B488" s="42">
        <v>483</v>
      </c>
      <c r="C488" s="27"/>
      <c r="D488" s="27"/>
      <c r="E488" s="27"/>
      <c r="F488" s="27"/>
      <c r="G488" s="27"/>
      <c r="H488" s="27"/>
      <c r="I488" s="27"/>
      <c r="J488" s="28"/>
      <c r="K488" s="28"/>
      <c r="L488" s="29">
        <f t="shared" si="49"/>
        <v>0</v>
      </c>
      <c r="M488" s="28"/>
      <c r="N488" s="30">
        <f t="shared" si="50"/>
        <v>0</v>
      </c>
      <c r="O488" s="27"/>
      <c r="P488" s="31" t="str">
        <f t="shared" si="51"/>
        <v/>
      </c>
      <c r="Q488" s="27"/>
      <c r="R488" s="33" t="str">
        <f t="shared" si="52"/>
        <v/>
      </c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34" t="str">
        <f t="shared" si="53"/>
        <v/>
      </c>
      <c r="AK488" s="35" t="str">
        <f t="shared" si="54"/>
        <v/>
      </c>
      <c r="AL488" s="18" t="str">
        <f t="shared" ca="1" si="55"/>
        <v/>
      </c>
      <c r="AM488" s="18"/>
    </row>
    <row r="489" spans="2:39" ht="25" customHeight="1">
      <c r="B489" s="42">
        <v>484</v>
      </c>
      <c r="C489" s="27"/>
      <c r="D489" s="27"/>
      <c r="E489" s="27"/>
      <c r="F489" s="27"/>
      <c r="G489" s="27"/>
      <c r="H489" s="27"/>
      <c r="I489" s="27"/>
      <c r="J489" s="28"/>
      <c r="K489" s="28"/>
      <c r="L489" s="29">
        <f t="shared" si="49"/>
        <v>0</v>
      </c>
      <c r="M489" s="28"/>
      <c r="N489" s="30">
        <f t="shared" si="50"/>
        <v>0</v>
      </c>
      <c r="O489" s="27"/>
      <c r="P489" s="31" t="str">
        <f t="shared" si="51"/>
        <v/>
      </c>
      <c r="Q489" s="27"/>
      <c r="R489" s="33" t="str">
        <f t="shared" si="52"/>
        <v/>
      </c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34" t="str">
        <f t="shared" si="53"/>
        <v/>
      </c>
      <c r="AK489" s="35" t="str">
        <f t="shared" si="54"/>
        <v/>
      </c>
      <c r="AL489" s="18" t="str">
        <f t="shared" ca="1" si="55"/>
        <v/>
      </c>
      <c r="AM489" s="18"/>
    </row>
    <row r="490" spans="2:39" ht="25" customHeight="1">
      <c r="B490" s="42">
        <v>485</v>
      </c>
      <c r="C490" s="27"/>
      <c r="D490" s="27"/>
      <c r="E490" s="27"/>
      <c r="F490" s="27"/>
      <c r="G490" s="27"/>
      <c r="H490" s="27"/>
      <c r="I490" s="27"/>
      <c r="J490" s="28"/>
      <c r="K490" s="28"/>
      <c r="L490" s="29">
        <f t="shared" si="49"/>
        <v>0</v>
      </c>
      <c r="M490" s="28"/>
      <c r="N490" s="30">
        <f t="shared" si="50"/>
        <v>0</v>
      </c>
      <c r="O490" s="27"/>
      <c r="P490" s="31" t="str">
        <f t="shared" si="51"/>
        <v/>
      </c>
      <c r="Q490" s="27"/>
      <c r="R490" s="33" t="str">
        <f t="shared" si="52"/>
        <v/>
      </c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34" t="str">
        <f t="shared" si="53"/>
        <v/>
      </c>
      <c r="AK490" s="35" t="str">
        <f t="shared" si="54"/>
        <v/>
      </c>
      <c r="AL490" s="18" t="str">
        <f t="shared" ca="1" si="55"/>
        <v/>
      </c>
      <c r="AM490" s="18"/>
    </row>
    <row r="491" spans="2:39" ht="25" customHeight="1">
      <c r="B491" s="42">
        <v>486</v>
      </c>
      <c r="C491" s="27"/>
      <c r="D491" s="27"/>
      <c r="E491" s="27"/>
      <c r="F491" s="27"/>
      <c r="G491" s="27"/>
      <c r="H491" s="27"/>
      <c r="I491" s="27"/>
      <c r="J491" s="28"/>
      <c r="K491" s="28"/>
      <c r="L491" s="29">
        <f t="shared" si="49"/>
        <v>0</v>
      </c>
      <c r="M491" s="28"/>
      <c r="N491" s="30">
        <f t="shared" si="50"/>
        <v>0</v>
      </c>
      <c r="O491" s="27"/>
      <c r="P491" s="31" t="str">
        <f t="shared" si="51"/>
        <v/>
      </c>
      <c r="Q491" s="27"/>
      <c r="R491" s="33" t="str">
        <f t="shared" si="52"/>
        <v/>
      </c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34" t="str">
        <f t="shared" si="53"/>
        <v/>
      </c>
      <c r="AK491" s="35" t="str">
        <f t="shared" si="54"/>
        <v/>
      </c>
      <c r="AL491" s="18" t="str">
        <f t="shared" ca="1" si="55"/>
        <v/>
      </c>
      <c r="AM491" s="18"/>
    </row>
    <row r="492" spans="2:39" ht="25" customHeight="1">
      <c r="B492" s="42">
        <v>487</v>
      </c>
      <c r="C492" s="27"/>
      <c r="D492" s="27"/>
      <c r="E492" s="27"/>
      <c r="F492" s="27"/>
      <c r="G492" s="27"/>
      <c r="H492" s="27"/>
      <c r="I492" s="27"/>
      <c r="J492" s="28"/>
      <c r="K492" s="28"/>
      <c r="L492" s="29">
        <f t="shared" si="49"/>
        <v>0</v>
      </c>
      <c r="M492" s="28"/>
      <c r="N492" s="30">
        <f t="shared" si="50"/>
        <v>0</v>
      </c>
      <c r="O492" s="27"/>
      <c r="P492" s="31" t="str">
        <f t="shared" si="51"/>
        <v/>
      </c>
      <c r="Q492" s="27"/>
      <c r="R492" s="33" t="str">
        <f t="shared" si="52"/>
        <v/>
      </c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34" t="str">
        <f t="shared" si="53"/>
        <v/>
      </c>
      <c r="AK492" s="35" t="str">
        <f t="shared" si="54"/>
        <v/>
      </c>
      <c r="AL492" s="18" t="str">
        <f t="shared" ca="1" si="55"/>
        <v/>
      </c>
      <c r="AM492" s="18"/>
    </row>
    <row r="493" spans="2:39" ht="25" customHeight="1">
      <c r="B493" s="42">
        <v>488</v>
      </c>
      <c r="C493" s="27"/>
      <c r="D493" s="27"/>
      <c r="E493" s="27"/>
      <c r="F493" s="27"/>
      <c r="G493" s="27"/>
      <c r="H493" s="27"/>
      <c r="I493" s="27"/>
      <c r="J493" s="28"/>
      <c r="K493" s="28"/>
      <c r="L493" s="29">
        <f t="shared" si="49"/>
        <v>0</v>
      </c>
      <c r="M493" s="28"/>
      <c r="N493" s="30">
        <f t="shared" si="50"/>
        <v>0</v>
      </c>
      <c r="O493" s="27"/>
      <c r="P493" s="31" t="str">
        <f t="shared" si="51"/>
        <v/>
      </c>
      <c r="Q493" s="27"/>
      <c r="R493" s="33" t="str">
        <f t="shared" si="52"/>
        <v/>
      </c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34" t="str">
        <f t="shared" si="53"/>
        <v/>
      </c>
      <c r="AK493" s="35" t="str">
        <f t="shared" si="54"/>
        <v/>
      </c>
      <c r="AL493" s="18" t="str">
        <f t="shared" ca="1" si="55"/>
        <v/>
      </c>
      <c r="AM493" s="18"/>
    </row>
    <row r="494" spans="2:39" ht="25" customHeight="1">
      <c r="B494" s="42">
        <v>489</v>
      </c>
      <c r="C494" s="27"/>
      <c r="D494" s="27"/>
      <c r="E494" s="27"/>
      <c r="F494" s="27"/>
      <c r="G494" s="27"/>
      <c r="H494" s="27"/>
      <c r="I494" s="27"/>
      <c r="J494" s="28"/>
      <c r="K494" s="28"/>
      <c r="L494" s="29">
        <f t="shared" si="49"/>
        <v>0</v>
      </c>
      <c r="M494" s="28"/>
      <c r="N494" s="30">
        <f t="shared" si="50"/>
        <v>0</v>
      </c>
      <c r="O494" s="27"/>
      <c r="P494" s="31" t="str">
        <f t="shared" si="51"/>
        <v/>
      </c>
      <c r="Q494" s="27"/>
      <c r="R494" s="33" t="str">
        <f t="shared" si="52"/>
        <v/>
      </c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34" t="str">
        <f t="shared" si="53"/>
        <v/>
      </c>
      <c r="AK494" s="35" t="str">
        <f t="shared" si="54"/>
        <v/>
      </c>
      <c r="AL494" s="18" t="str">
        <f t="shared" ca="1" si="55"/>
        <v/>
      </c>
      <c r="AM494" s="18"/>
    </row>
    <row r="495" spans="2:39" ht="25" customHeight="1">
      <c r="B495" s="42">
        <v>490</v>
      </c>
      <c r="C495" s="27"/>
      <c r="D495" s="27"/>
      <c r="E495" s="27"/>
      <c r="F495" s="27"/>
      <c r="G495" s="27"/>
      <c r="H495" s="27"/>
      <c r="I495" s="27"/>
      <c r="J495" s="28"/>
      <c r="K495" s="28"/>
      <c r="L495" s="29">
        <f t="shared" si="49"/>
        <v>0</v>
      </c>
      <c r="M495" s="28"/>
      <c r="N495" s="30">
        <f t="shared" si="50"/>
        <v>0</v>
      </c>
      <c r="O495" s="27"/>
      <c r="P495" s="31" t="str">
        <f t="shared" si="51"/>
        <v/>
      </c>
      <c r="Q495" s="27"/>
      <c r="R495" s="33" t="str">
        <f t="shared" si="52"/>
        <v/>
      </c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34" t="str">
        <f t="shared" si="53"/>
        <v/>
      </c>
      <c r="AK495" s="35" t="str">
        <f t="shared" si="54"/>
        <v/>
      </c>
      <c r="AL495" s="18" t="str">
        <f t="shared" ca="1" si="55"/>
        <v/>
      </c>
      <c r="AM495" s="18"/>
    </row>
    <row r="496" spans="2:39" ht="25" customHeight="1">
      <c r="B496" s="42">
        <v>491</v>
      </c>
      <c r="C496" s="27"/>
      <c r="D496" s="27"/>
      <c r="E496" s="27"/>
      <c r="F496" s="27"/>
      <c r="G496" s="27"/>
      <c r="H496" s="27"/>
      <c r="I496" s="27"/>
      <c r="J496" s="28"/>
      <c r="K496" s="28"/>
      <c r="L496" s="29">
        <f t="shared" si="49"/>
        <v>0</v>
      </c>
      <c r="M496" s="28"/>
      <c r="N496" s="30">
        <f t="shared" si="50"/>
        <v>0</v>
      </c>
      <c r="O496" s="27"/>
      <c r="P496" s="31" t="str">
        <f t="shared" si="51"/>
        <v/>
      </c>
      <c r="Q496" s="27"/>
      <c r="R496" s="33" t="str">
        <f t="shared" si="52"/>
        <v/>
      </c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34" t="str">
        <f t="shared" si="53"/>
        <v/>
      </c>
      <c r="AK496" s="35" t="str">
        <f t="shared" si="54"/>
        <v/>
      </c>
      <c r="AL496" s="18" t="str">
        <f t="shared" ca="1" si="55"/>
        <v/>
      </c>
      <c r="AM496" s="18"/>
    </row>
    <row r="497" spans="2:39" ht="25" customHeight="1">
      <c r="B497" s="42">
        <v>492</v>
      </c>
      <c r="C497" s="27"/>
      <c r="D497" s="27"/>
      <c r="E497" s="27"/>
      <c r="F497" s="27"/>
      <c r="G497" s="27"/>
      <c r="H497" s="27"/>
      <c r="I497" s="27"/>
      <c r="J497" s="28"/>
      <c r="K497" s="28"/>
      <c r="L497" s="29">
        <f t="shared" si="49"/>
        <v>0</v>
      </c>
      <c r="M497" s="28"/>
      <c r="N497" s="30">
        <f t="shared" si="50"/>
        <v>0</v>
      </c>
      <c r="O497" s="27"/>
      <c r="P497" s="31" t="str">
        <f t="shared" si="51"/>
        <v/>
      </c>
      <c r="Q497" s="27"/>
      <c r="R497" s="33" t="str">
        <f t="shared" si="52"/>
        <v/>
      </c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34" t="str">
        <f t="shared" si="53"/>
        <v/>
      </c>
      <c r="AK497" s="35" t="str">
        <f t="shared" si="54"/>
        <v/>
      </c>
      <c r="AL497" s="18" t="str">
        <f t="shared" ca="1" si="55"/>
        <v/>
      </c>
      <c r="AM497" s="18"/>
    </row>
    <row r="498" spans="2:39" ht="25" customHeight="1">
      <c r="B498" s="42">
        <v>493</v>
      </c>
      <c r="C498" s="27"/>
      <c r="D498" s="27"/>
      <c r="E498" s="27"/>
      <c r="F498" s="27"/>
      <c r="G498" s="27"/>
      <c r="H498" s="27"/>
      <c r="I498" s="27"/>
      <c r="J498" s="28"/>
      <c r="K498" s="28"/>
      <c r="L498" s="29">
        <f t="shared" si="49"/>
        <v>0</v>
      </c>
      <c r="M498" s="28"/>
      <c r="N498" s="30">
        <f t="shared" si="50"/>
        <v>0</v>
      </c>
      <c r="O498" s="27"/>
      <c r="P498" s="31" t="str">
        <f t="shared" si="51"/>
        <v/>
      </c>
      <c r="Q498" s="27"/>
      <c r="R498" s="33" t="str">
        <f t="shared" si="52"/>
        <v/>
      </c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34" t="str">
        <f t="shared" si="53"/>
        <v/>
      </c>
      <c r="AK498" s="35" t="str">
        <f t="shared" si="54"/>
        <v/>
      </c>
      <c r="AL498" s="18" t="str">
        <f t="shared" ca="1" si="55"/>
        <v/>
      </c>
      <c r="AM498" s="18"/>
    </row>
    <row r="499" spans="2:39" ht="25" customHeight="1">
      <c r="B499" s="42">
        <v>494</v>
      </c>
      <c r="C499" s="27"/>
      <c r="D499" s="27"/>
      <c r="E499" s="27"/>
      <c r="F499" s="27"/>
      <c r="G499" s="27"/>
      <c r="H499" s="27"/>
      <c r="I499" s="27"/>
      <c r="J499" s="28"/>
      <c r="K499" s="28"/>
      <c r="L499" s="29">
        <f t="shared" si="49"/>
        <v>0</v>
      </c>
      <c r="M499" s="28"/>
      <c r="N499" s="30">
        <f t="shared" si="50"/>
        <v>0</v>
      </c>
      <c r="O499" s="27"/>
      <c r="P499" s="31" t="str">
        <f t="shared" si="51"/>
        <v/>
      </c>
      <c r="Q499" s="27"/>
      <c r="R499" s="33" t="str">
        <f t="shared" si="52"/>
        <v/>
      </c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34" t="str">
        <f t="shared" si="53"/>
        <v/>
      </c>
      <c r="AK499" s="35" t="str">
        <f t="shared" si="54"/>
        <v/>
      </c>
      <c r="AL499" s="18" t="str">
        <f t="shared" ca="1" si="55"/>
        <v/>
      </c>
      <c r="AM499" s="18"/>
    </row>
    <row r="500" spans="2:39" ht="25" customHeight="1">
      <c r="B500" s="42">
        <v>495</v>
      </c>
      <c r="C500" s="27"/>
      <c r="D500" s="27"/>
      <c r="E500" s="27"/>
      <c r="F500" s="27"/>
      <c r="G500" s="27"/>
      <c r="H500" s="27"/>
      <c r="I500" s="27"/>
      <c r="J500" s="28"/>
      <c r="K500" s="28"/>
      <c r="L500" s="29">
        <f t="shared" si="49"/>
        <v>0</v>
      </c>
      <c r="M500" s="28"/>
      <c r="N500" s="30">
        <f t="shared" si="50"/>
        <v>0</v>
      </c>
      <c r="O500" s="27"/>
      <c r="P500" s="31" t="str">
        <f t="shared" si="51"/>
        <v/>
      </c>
      <c r="Q500" s="27"/>
      <c r="R500" s="33" t="str">
        <f t="shared" si="52"/>
        <v/>
      </c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34" t="str">
        <f t="shared" si="53"/>
        <v/>
      </c>
      <c r="AK500" s="35" t="str">
        <f t="shared" si="54"/>
        <v/>
      </c>
      <c r="AL500" s="18" t="str">
        <f t="shared" ca="1" si="55"/>
        <v/>
      </c>
      <c r="AM500" s="18"/>
    </row>
    <row r="501" spans="2:39" ht="25" customHeight="1">
      <c r="B501" s="42">
        <v>496</v>
      </c>
      <c r="C501" s="27"/>
      <c r="D501" s="27"/>
      <c r="E501" s="27"/>
      <c r="F501" s="27"/>
      <c r="G501" s="27"/>
      <c r="H501" s="27"/>
      <c r="I501" s="27"/>
      <c r="J501" s="28"/>
      <c r="K501" s="28"/>
      <c r="L501" s="29">
        <f t="shared" si="49"/>
        <v>0</v>
      </c>
      <c r="M501" s="28"/>
      <c r="N501" s="30">
        <f t="shared" si="50"/>
        <v>0</v>
      </c>
      <c r="O501" s="27"/>
      <c r="P501" s="31" t="str">
        <f t="shared" si="51"/>
        <v/>
      </c>
      <c r="Q501" s="27"/>
      <c r="R501" s="33" t="str">
        <f t="shared" si="52"/>
        <v/>
      </c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34" t="str">
        <f t="shared" si="53"/>
        <v/>
      </c>
      <c r="AK501" s="35" t="str">
        <f t="shared" si="54"/>
        <v/>
      </c>
      <c r="AL501" s="18" t="str">
        <f t="shared" ca="1" si="55"/>
        <v/>
      </c>
      <c r="AM501" s="18"/>
    </row>
    <row r="502" spans="2:39" ht="25" customHeight="1">
      <c r="B502" s="42">
        <v>497</v>
      </c>
      <c r="C502" s="27"/>
      <c r="D502" s="27"/>
      <c r="E502" s="27"/>
      <c r="F502" s="27"/>
      <c r="G502" s="27"/>
      <c r="H502" s="27"/>
      <c r="I502" s="27"/>
      <c r="J502" s="28"/>
      <c r="K502" s="28"/>
      <c r="L502" s="29">
        <f t="shared" si="49"/>
        <v>0</v>
      </c>
      <c r="M502" s="28"/>
      <c r="N502" s="30">
        <f t="shared" si="50"/>
        <v>0</v>
      </c>
      <c r="O502" s="27"/>
      <c r="P502" s="31" t="str">
        <f t="shared" si="51"/>
        <v/>
      </c>
      <c r="Q502" s="27"/>
      <c r="R502" s="33" t="str">
        <f t="shared" si="52"/>
        <v/>
      </c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34" t="str">
        <f t="shared" si="53"/>
        <v/>
      </c>
      <c r="AK502" s="35" t="str">
        <f t="shared" si="54"/>
        <v/>
      </c>
      <c r="AL502" s="18" t="str">
        <f t="shared" ca="1" si="55"/>
        <v/>
      </c>
      <c r="AM502" s="18"/>
    </row>
    <row r="503" spans="2:39" ht="25" customHeight="1">
      <c r="B503" s="42">
        <v>498</v>
      </c>
      <c r="C503" s="27"/>
      <c r="D503" s="27"/>
      <c r="E503" s="27"/>
      <c r="F503" s="27"/>
      <c r="G503" s="27"/>
      <c r="H503" s="27"/>
      <c r="I503" s="27"/>
      <c r="J503" s="28"/>
      <c r="K503" s="28"/>
      <c r="L503" s="29">
        <f t="shared" si="49"/>
        <v>0</v>
      </c>
      <c r="M503" s="28"/>
      <c r="N503" s="30">
        <f t="shared" si="50"/>
        <v>0</v>
      </c>
      <c r="O503" s="27"/>
      <c r="P503" s="31" t="str">
        <f t="shared" si="51"/>
        <v/>
      </c>
      <c r="Q503" s="27"/>
      <c r="R503" s="33" t="str">
        <f t="shared" si="52"/>
        <v/>
      </c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34" t="str">
        <f t="shared" si="53"/>
        <v/>
      </c>
      <c r="AK503" s="35" t="str">
        <f t="shared" si="54"/>
        <v/>
      </c>
      <c r="AL503" s="18" t="str">
        <f t="shared" ca="1" si="55"/>
        <v/>
      </c>
      <c r="AM503" s="18"/>
    </row>
    <row r="504" spans="2:39" ht="25" customHeight="1">
      <c r="B504" s="42">
        <v>499</v>
      </c>
      <c r="C504" s="27"/>
      <c r="D504" s="27"/>
      <c r="E504" s="27"/>
      <c r="F504" s="27"/>
      <c r="G504" s="27"/>
      <c r="H504" s="27"/>
      <c r="I504" s="27"/>
      <c r="J504" s="28"/>
      <c r="K504" s="28"/>
      <c r="L504" s="29">
        <f t="shared" si="49"/>
        <v>0</v>
      </c>
      <c r="M504" s="28"/>
      <c r="N504" s="30">
        <f t="shared" si="50"/>
        <v>0</v>
      </c>
      <c r="O504" s="27"/>
      <c r="P504" s="31" t="str">
        <f t="shared" si="51"/>
        <v/>
      </c>
      <c r="Q504" s="27"/>
      <c r="R504" s="33" t="str">
        <f t="shared" si="52"/>
        <v/>
      </c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34" t="str">
        <f t="shared" si="53"/>
        <v/>
      </c>
      <c r="AK504" s="35" t="str">
        <f t="shared" si="54"/>
        <v/>
      </c>
      <c r="AL504" s="18" t="str">
        <f t="shared" ca="1" si="55"/>
        <v/>
      </c>
      <c r="AM504" s="18"/>
    </row>
    <row r="505" spans="2:39" ht="25" customHeight="1">
      <c r="B505" s="42">
        <v>500</v>
      </c>
      <c r="C505" s="27"/>
      <c r="D505" s="27"/>
      <c r="E505" s="27"/>
      <c r="F505" s="27"/>
      <c r="G505" s="27"/>
      <c r="H505" s="27"/>
      <c r="I505" s="27"/>
      <c r="J505" s="28"/>
      <c r="K505" s="28"/>
      <c r="L505" s="29">
        <f t="shared" si="49"/>
        <v>0</v>
      </c>
      <c r="M505" s="28"/>
      <c r="N505" s="30">
        <f t="shared" si="50"/>
        <v>0</v>
      </c>
      <c r="O505" s="27"/>
      <c r="P505" s="31" t="str">
        <f t="shared" si="51"/>
        <v/>
      </c>
      <c r="Q505" s="27"/>
      <c r="R505" s="33" t="str">
        <f t="shared" si="52"/>
        <v/>
      </c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34" t="str">
        <f t="shared" si="53"/>
        <v/>
      </c>
      <c r="AK505" s="35" t="str">
        <f t="shared" si="54"/>
        <v/>
      </c>
      <c r="AL505" s="18" t="str">
        <f t="shared" ca="1" si="55"/>
        <v/>
      </c>
      <c r="AM505" s="18"/>
    </row>
    <row r="506" spans="2:39" ht="25" customHeight="1">
      <c r="B506" s="42">
        <v>501</v>
      </c>
      <c r="C506" s="27"/>
      <c r="D506" s="27"/>
      <c r="E506" s="27"/>
      <c r="F506" s="27"/>
      <c r="G506" s="27"/>
      <c r="H506" s="27"/>
      <c r="I506" s="27"/>
      <c r="J506" s="28"/>
      <c r="K506" s="28"/>
      <c r="L506" s="29">
        <f t="shared" si="49"/>
        <v>0</v>
      </c>
      <c r="M506" s="28"/>
      <c r="N506" s="30">
        <f t="shared" si="50"/>
        <v>0</v>
      </c>
      <c r="O506" s="27"/>
      <c r="P506" s="31" t="str">
        <f t="shared" si="51"/>
        <v/>
      </c>
      <c r="Q506" s="27"/>
      <c r="R506" s="33" t="str">
        <f t="shared" si="52"/>
        <v/>
      </c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34" t="str">
        <f t="shared" si="53"/>
        <v/>
      </c>
      <c r="AK506" s="35" t="str">
        <f t="shared" si="54"/>
        <v/>
      </c>
      <c r="AL506" s="18" t="str">
        <f t="shared" ca="1" si="55"/>
        <v/>
      </c>
      <c r="AM506" s="18"/>
    </row>
    <row r="507" spans="2:39" ht="25" customHeight="1">
      <c r="B507" s="42">
        <v>502</v>
      </c>
      <c r="C507" s="27"/>
      <c r="D507" s="27"/>
      <c r="E507" s="27"/>
      <c r="F507" s="27"/>
      <c r="G507" s="27"/>
      <c r="H507" s="27"/>
      <c r="I507" s="27"/>
      <c r="J507" s="28"/>
      <c r="K507" s="28"/>
      <c r="L507" s="29">
        <f t="shared" si="49"/>
        <v>0</v>
      </c>
      <c r="M507" s="28"/>
      <c r="N507" s="30">
        <f t="shared" si="50"/>
        <v>0</v>
      </c>
      <c r="O507" s="27"/>
      <c r="P507" s="31" t="str">
        <f t="shared" si="51"/>
        <v/>
      </c>
      <c r="Q507" s="27"/>
      <c r="R507" s="33" t="str">
        <f t="shared" si="52"/>
        <v/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34" t="str">
        <f t="shared" si="53"/>
        <v/>
      </c>
      <c r="AK507" s="35" t="str">
        <f t="shared" si="54"/>
        <v/>
      </c>
      <c r="AL507" s="18" t="str">
        <f t="shared" ca="1" si="55"/>
        <v/>
      </c>
      <c r="AM507" s="18"/>
    </row>
    <row r="508" spans="2:39" ht="25" customHeight="1">
      <c r="B508" s="42">
        <v>503</v>
      </c>
      <c r="C508" s="27"/>
      <c r="D508" s="27"/>
      <c r="E508" s="27"/>
      <c r="F508" s="27"/>
      <c r="G508" s="27"/>
      <c r="H508" s="27"/>
      <c r="I508" s="27"/>
      <c r="J508" s="28"/>
      <c r="K508" s="28"/>
      <c r="L508" s="29">
        <f t="shared" si="49"/>
        <v>0</v>
      </c>
      <c r="M508" s="28"/>
      <c r="N508" s="30">
        <f t="shared" si="50"/>
        <v>0</v>
      </c>
      <c r="O508" s="27"/>
      <c r="P508" s="31" t="str">
        <f t="shared" si="51"/>
        <v/>
      </c>
      <c r="Q508" s="27"/>
      <c r="R508" s="33" t="str">
        <f t="shared" si="52"/>
        <v/>
      </c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34" t="str">
        <f t="shared" si="53"/>
        <v/>
      </c>
      <c r="AK508" s="35" t="str">
        <f t="shared" si="54"/>
        <v/>
      </c>
      <c r="AL508" s="18" t="str">
        <f t="shared" ca="1" si="55"/>
        <v/>
      </c>
      <c r="AM508" s="18"/>
    </row>
    <row r="509" spans="2:39" ht="25" customHeight="1">
      <c r="B509" s="42">
        <v>504</v>
      </c>
      <c r="C509" s="27"/>
      <c r="D509" s="27"/>
      <c r="E509" s="27"/>
      <c r="F509" s="27"/>
      <c r="G509" s="27"/>
      <c r="H509" s="27"/>
      <c r="I509" s="27"/>
      <c r="J509" s="28"/>
      <c r="K509" s="28"/>
      <c r="L509" s="29">
        <f t="shared" si="49"/>
        <v>0</v>
      </c>
      <c r="M509" s="28"/>
      <c r="N509" s="30">
        <f t="shared" si="50"/>
        <v>0</v>
      </c>
      <c r="O509" s="27"/>
      <c r="P509" s="31" t="str">
        <f t="shared" si="51"/>
        <v/>
      </c>
      <c r="Q509" s="27"/>
      <c r="R509" s="33" t="str">
        <f t="shared" si="52"/>
        <v/>
      </c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34" t="str">
        <f t="shared" si="53"/>
        <v/>
      </c>
      <c r="AK509" s="35" t="str">
        <f t="shared" si="54"/>
        <v/>
      </c>
      <c r="AL509" s="18" t="str">
        <f t="shared" ca="1" si="55"/>
        <v/>
      </c>
      <c r="AM509" s="18"/>
    </row>
    <row r="510" spans="2:39" ht="25" customHeight="1">
      <c r="B510" s="42">
        <v>505</v>
      </c>
      <c r="C510" s="27"/>
      <c r="D510" s="27"/>
      <c r="E510" s="27"/>
      <c r="F510" s="27"/>
      <c r="G510" s="27"/>
      <c r="H510" s="27"/>
      <c r="I510" s="27"/>
      <c r="J510" s="28"/>
      <c r="K510" s="28"/>
      <c r="L510" s="29">
        <f t="shared" si="49"/>
        <v>0</v>
      </c>
      <c r="M510" s="28"/>
      <c r="N510" s="30">
        <f t="shared" si="50"/>
        <v>0</v>
      </c>
      <c r="O510" s="27"/>
      <c r="P510" s="31" t="str">
        <f t="shared" si="51"/>
        <v/>
      </c>
      <c r="Q510" s="27"/>
      <c r="R510" s="33" t="str">
        <f t="shared" si="52"/>
        <v/>
      </c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34" t="str">
        <f t="shared" si="53"/>
        <v/>
      </c>
      <c r="AK510" s="35" t="str">
        <f t="shared" si="54"/>
        <v/>
      </c>
      <c r="AL510" s="18" t="str">
        <f t="shared" ca="1" si="55"/>
        <v/>
      </c>
      <c r="AM510" s="18"/>
    </row>
    <row r="511" spans="2:39" ht="25" customHeight="1">
      <c r="B511" s="42">
        <v>506</v>
      </c>
      <c r="C511" s="27"/>
      <c r="D511" s="27"/>
      <c r="E511" s="27"/>
      <c r="F511" s="27"/>
      <c r="G511" s="27"/>
      <c r="H511" s="27"/>
      <c r="I511" s="27"/>
      <c r="J511" s="28"/>
      <c r="K511" s="28"/>
      <c r="L511" s="29">
        <f t="shared" si="49"/>
        <v>0</v>
      </c>
      <c r="M511" s="28"/>
      <c r="N511" s="30">
        <f t="shared" si="50"/>
        <v>0</v>
      </c>
      <c r="O511" s="27"/>
      <c r="P511" s="31" t="str">
        <f t="shared" si="51"/>
        <v/>
      </c>
      <c r="Q511" s="27"/>
      <c r="R511" s="33" t="str">
        <f t="shared" si="52"/>
        <v/>
      </c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34" t="str">
        <f t="shared" si="53"/>
        <v/>
      </c>
      <c r="AK511" s="35" t="str">
        <f t="shared" si="54"/>
        <v/>
      </c>
      <c r="AL511" s="18" t="str">
        <f t="shared" ca="1" si="55"/>
        <v/>
      </c>
      <c r="AM511" s="18"/>
    </row>
    <row r="512" spans="2:39" ht="25" customHeight="1">
      <c r="B512" s="42">
        <v>507</v>
      </c>
      <c r="C512" s="27"/>
      <c r="D512" s="27"/>
      <c r="E512" s="27"/>
      <c r="F512" s="27"/>
      <c r="G512" s="27"/>
      <c r="H512" s="27"/>
      <c r="I512" s="27"/>
      <c r="J512" s="28"/>
      <c r="K512" s="28"/>
      <c r="L512" s="29">
        <f t="shared" si="49"/>
        <v>0</v>
      </c>
      <c r="M512" s="28"/>
      <c r="N512" s="30">
        <f t="shared" si="50"/>
        <v>0</v>
      </c>
      <c r="O512" s="27"/>
      <c r="P512" s="31" t="str">
        <f t="shared" si="51"/>
        <v/>
      </c>
      <c r="Q512" s="27"/>
      <c r="R512" s="33" t="str">
        <f t="shared" si="52"/>
        <v/>
      </c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34" t="str">
        <f t="shared" si="53"/>
        <v/>
      </c>
      <c r="AK512" s="35" t="str">
        <f t="shared" si="54"/>
        <v/>
      </c>
      <c r="AL512" s="18" t="str">
        <f t="shared" ca="1" si="55"/>
        <v/>
      </c>
      <c r="AM512" s="18"/>
    </row>
    <row r="513" spans="2:39" ht="25" customHeight="1">
      <c r="B513" s="42">
        <v>508</v>
      </c>
      <c r="C513" s="27"/>
      <c r="D513" s="27"/>
      <c r="E513" s="27"/>
      <c r="F513" s="27"/>
      <c r="G513" s="27"/>
      <c r="H513" s="27"/>
      <c r="I513" s="27"/>
      <c r="J513" s="28"/>
      <c r="K513" s="28"/>
      <c r="L513" s="29">
        <f t="shared" si="49"/>
        <v>0</v>
      </c>
      <c r="M513" s="28"/>
      <c r="N513" s="30">
        <f t="shared" si="50"/>
        <v>0</v>
      </c>
      <c r="O513" s="27"/>
      <c r="P513" s="31" t="str">
        <f t="shared" si="51"/>
        <v/>
      </c>
      <c r="Q513" s="27"/>
      <c r="R513" s="33" t="str">
        <f t="shared" si="52"/>
        <v/>
      </c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34" t="str">
        <f t="shared" si="53"/>
        <v/>
      </c>
      <c r="AK513" s="35" t="str">
        <f t="shared" si="54"/>
        <v/>
      </c>
      <c r="AL513" s="18" t="str">
        <f t="shared" ca="1" si="55"/>
        <v/>
      </c>
      <c r="AM513" s="18"/>
    </row>
    <row r="514" spans="2:39" ht="25" customHeight="1">
      <c r="B514" s="42">
        <v>509</v>
      </c>
      <c r="C514" s="27"/>
      <c r="D514" s="27"/>
      <c r="E514" s="27"/>
      <c r="F514" s="27"/>
      <c r="G514" s="27"/>
      <c r="H514" s="27"/>
      <c r="I514" s="27"/>
      <c r="J514" s="28"/>
      <c r="K514" s="28"/>
      <c r="L514" s="29">
        <f t="shared" si="49"/>
        <v>0</v>
      </c>
      <c r="M514" s="28"/>
      <c r="N514" s="30">
        <f t="shared" si="50"/>
        <v>0</v>
      </c>
      <c r="O514" s="27"/>
      <c r="P514" s="31" t="str">
        <f t="shared" si="51"/>
        <v/>
      </c>
      <c r="Q514" s="27"/>
      <c r="R514" s="33" t="str">
        <f t="shared" si="52"/>
        <v/>
      </c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34" t="str">
        <f t="shared" si="53"/>
        <v/>
      </c>
      <c r="AK514" s="35" t="str">
        <f t="shared" si="54"/>
        <v/>
      </c>
      <c r="AL514" s="18" t="str">
        <f t="shared" ca="1" si="55"/>
        <v/>
      </c>
      <c r="AM514" s="18"/>
    </row>
    <row r="515" spans="2:39" ht="25" customHeight="1">
      <c r="B515" s="42">
        <v>510</v>
      </c>
      <c r="C515" s="27"/>
      <c r="D515" s="27"/>
      <c r="E515" s="27"/>
      <c r="F515" s="27"/>
      <c r="G515" s="27"/>
      <c r="H515" s="27"/>
      <c r="I515" s="27"/>
      <c r="J515" s="28"/>
      <c r="K515" s="28"/>
      <c r="L515" s="29">
        <f t="shared" si="49"/>
        <v>0</v>
      </c>
      <c r="M515" s="28"/>
      <c r="N515" s="30">
        <f t="shared" si="50"/>
        <v>0</v>
      </c>
      <c r="O515" s="27"/>
      <c r="P515" s="31" t="str">
        <f t="shared" si="51"/>
        <v/>
      </c>
      <c r="Q515" s="27"/>
      <c r="R515" s="33" t="str">
        <f t="shared" si="52"/>
        <v/>
      </c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34" t="str">
        <f t="shared" si="53"/>
        <v/>
      </c>
      <c r="AK515" s="35" t="str">
        <f t="shared" si="54"/>
        <v/>
      </c>
      <c r="AL515" s="18" t="str">
        <f t="shared" ca="1" si="55"/>
        <v/>
      </c>
      <c r="AM515" s="18"/>
    </row>
    <row r="516" spans="2:39" ht="25" customHeight="1">
      <c r="B516" s="42">
        <v>511</v>
      </c>
      <c r="C516" s="27"/>
      <c r="D516" s="27"/>
      <c r="E516" s="27"/>
      <c r="F516" s="27"/>
      <c r="G516" s="27"/>
      <c r="H516" s="27"/>
      <c r="I516" s="27"/>
      <c r="J516" s="28"/>
      <c r="K516" s="28"/>
      <c r="L516" s="29">
        <f t="shared" si="49"/>
        <v>0</v>
      </c>
      <c r="M516" s="28"/>
      <c r="N516" s="30">
        <f t="shared" si="50"/>
        <v>0</v>
      </c>
      <c r="O516" s="27"/>
      <c r="P516" s="31" t="str">
        <f t="shared" si="51"/>
        <v/>
      </c>
      <c r="Q516" s="27"/>
      <c r="R516" s="33" t="str">
        <f t="shared" si="52"/>
        <v/>
      </c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34" t="str">
        <f t="shared" si="53"/>
        <v/>
      </c>
      <c r="AK516" s="35" t="str">
        <f t="shared" si="54"/>
        <v/>
      </c>
      <c r="AL516" s="18" t="str">
        <f t="shared" ca="1" si="55"/>
        <v/>
      </c>
      <c r="AM516" s="18"/>
    </row>
    <row r="517" spans="2:39" ht="25" customHeight="1">
      <c r="B517" s="42">
        <v>512</v>
      </c>
      <c r="C517" s="27"/>
      <c r="D517" s="27"/>
      <c r="E517" s="27"/>
      <c r="F517" s="27"/>
      <c r="G517" s="27"/>
      <c r="H517" s="27"/>
      <c r="I517" s="27"/>
      <c r="J517" s="28"/>
      <c r="K517" s="28"/>
      <c r="L517" s="29">
        <f t="shared" si="49"/>
        <v>0</v>
      </c>
      <c r="M517" s="28"/>
      <c r="N517" s="30">
        <f t="shared" si="50"/>
        <v>0</v>
      </c>
      <c r="O517" s="27"/>
      <c r="P517" s="31" t="str">
        <f t="shared" si="51"/>
        <v/>
      </c>
      <c r="Q517" s="27"/>
      <c r="R517" s="33" t="str">
        <f t="shared" si="52"/>
        <v/>
      </c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34" t="str">
        <f t="shared" si="53"/>
        <v/>
      </c>
      <c r="AK517" s="35" t="str">
        <f t="shared" si="54"/>
        <v/>
      </c>
      <c r="AL517" s="18" t="str">
        <f t="shared" ca="1" si="55"/>
        <v/>
      </c>
      <c r="AM517" s="18"/>
    </row>
    <row r="518" spans="2:39" ht="25" customHeight="1">
      <c r="B518" s="42">
        <v>513</v>
      </c>
      <c r="C518" s="27"/>
      <c r="D518" s="27"/>
      <c r="E518" s="27"/>
      <c r="F518" s="27"/>
      <c r="G518" s="27"/>
      <c r="H518" s="27"/>
      <c r="I518" s="27"/>
      <c r="J518" s="28"/>
      <c r="K518" s="28"/>
      <c r="L518" s="29">
        <f t="shared" ref="L518:L581" si="56">K518+J518</f>
        <v>0</v>
      </c>
      <c r="M518" s="28"/>
      <c r="N518" s="30">
        <f t="shared" ref="N518:N581" si="57">L518-M518</f>
        <v>0</v>
      </c>
      <c r="O518" s="27"/>
      <c r="P518" s="31" t="str">
        <f t="shared" ref="P518:P581" si="58">IF(OR(N518=0,N518="",O518=""),"",ROUNDDOWN(N518/O518,0))</f>
        <v/>
      </c>
      <c r="Q518" s="27"/>
      <c r="R518" s="33" t="str">
        <f t="shared" ref="R518:R581" si="59">IF(Q518="","",(+Q518+O518*30))</f>
        <v/>
      </c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34" t="str">
        <f t="shared" ref="AJ518:AJ581" si="60">IF(SUM(S518:AI518)=0,"",SUM(S518:AI518))</f>
        <v/>
      </c>
      <c r="AK518" s="35" t="str">
        <f t="shared" ref="AK518:AK581" si="61">IF(AJ518="","",N518-AJ518)</f>
        <v/>
      </c>
      <c r="AL518" s="18" t="str">
        <f t="shared" ca="1" si="55"/>
        <v/>
      </c>
      <c r="AM518" s="18"/>
    </row>
    <row r="519" spans="2:39" ht="25" customHeight="1">
      <c r="B519" s="42">
        <v>514</v>
      </c>
      <c r="C519" s="27"/>
      <c r="D519" s="27"/>
      <c r="E519" s="27"/>
      <c r="F519" s="27"/>
      <c r="G519" s="27"/>
      <c r="H519" s="27"/>
      <c r="I519" s="27"/>
      <c r="J519" s="28"/>
      <c r="K519" s="28"/>
      <c r="L519" s="29">
        <f t="shared" si="56"/>
        <v>0</v>
      </c>
      <c r="M519" s="28"/>
      <c r="N519" s="30">
        <f t="shared" si="57"/>
        <v>0</v>
      </c>
      <c r="O519" s="27"/>
      <c r="P519" s="31" t="str">
        <f t="shared" si="58"/>
        <v/>
      </c>
      <c r="Q519" s="27"/>
      <c r="R519" s="33" t="str">
        <f t="shared" si="59"/>
        <v/>
      </c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34" t="str">
        <f t="shared" si="60"/>
        <v/>
      </c>
      <c r="AK519" s="35" t="str">
        <f t="shared" si="61"/>
        <v/>
      </c>
      <c r="AL519" s="18" t="str">
        <f t="shared" ref="AL519:AL582" ca="1" si="62">IF(AND(DAY(Q519)-DAY(TODAY())&lt;=3,DAY(Q519)&gt;DAY(TODAY()),AK519&gt;0,TODAY()-AM519&gt;27),"تنبيه","")</f>
        <v/>
      </c>
      <c r="AM519" s="18"/>
    </row>
    <row r="520" spans="2:39" ht="25" customHeight="1">
      <c r="B520" s="42">
        <v>515</v>
      </c>
      <c r="C520" s="27"/>
      <c r="D520" s="27"/>
      <c r="E520" s="27"/>
      <c r="F520" s="27"/>
      <c r="G520" s="27"/>
      <c r="H520" s="27"/>
      <c r="I520" s="27"/>
      <c r="J520" s="28"/>
      <c r="K520" s="28"/>
      <c r="L520" s="29">
        <f t="shared" si="56"/>
        <v>0</v>
      </c>
      <c r="M520" s="28"/>
      <c r="N520" s="30">
        <f t="shared" si="57"/>
        <v>0</v>
      </c>
      <c r="O520" s="27"/>
      <c r="P520" s="31" t="str">
        <f t="shared" si="58"/>
        <v/>
      </c>
      <c r="Q520" s="27"/>
      <c r="R520" s="33" t="str">
        <f t="shared" si="59"/>
        <v/>
      </c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34" t="str">
        <f t="shared" si="60"/>
        <v/>
      </c>
      <c r="AK520" s="35" t="str">
        <f t="shared" si="61"/>
        <v/>
      </c>
      <c r="AL520" s="18" t="str">
        <f t="shared" ca="1" si="62"/>
        <v/>
      </c>
      <c r="AM520" s="18"/>
    </row>
    <row r="521" spans="2:39" ht="25" customHeight="1">
      <c r="B521" s="42">
        <v>516</v>
      </c>
      <c r="C521" s="27"/>
      <c r="D521" s="27"/>
      <c r="E521" s="27"/>
      <c r="F521" s="27"/>
      <c r="G521" s="27"/>
      <c r="H521" s="27"/>
      <c r="I521" s="27"/>
      <c r="J521" s="28"/>
      <c r="K521" s="28"/>
      <c r="L521" s="29">
        <f t="shared" si="56"/>
        <v>0</v>
      </c>
      <c r="M521" s="28"/>
      <c r="N521" s="30">
        <f t="shared" si="57"/>
        <v>0</v>
      </c>
      <c r="O521" s="27"/>
      <c r="P521" s="31" t="str">
        <f t="shared" si="58"/>
        <v/>
      </c>
      <c r="Q521" s="27"/>
      <c r="R521" s="33" t="str">
        <f t="shared" si="59"/>
        <v/>
      </c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34" t="str">
        <f t="shared" si="60"/>
        <v/>
      </c>
      <c r="AK521" s="35" t="str">
        <f t="shared" si="61"/>
        <v/>
      </c>
      <c r="AL521" s="18" t="str">
        <f t="shared" ca="1" si="62"/>
        <v/>
      </c>
      <c r="AM521" s="18"/>
    </row>
    <row r="522" spans="2:39" ht="25" customHeight="1">
      <c r="B522" s="42">
        <v>517</v>
      </c>
      <c r="C522" s="27"/>
      <c r="D522" s="27"/>
      <c r="E522" s="27"/>
      <c r="F522" s="27"/>
      <c r="G522" s="27"/>
      <c r="H522" s="27"/>
      <c r="I522" s="27"/>
      <c r="J522" s="28"/>
      <c r="K522" s="28"/>
      <c r="L522" s="29">
        <f t="shared" si="56"/>
        <v>0</v>
      </c>
      <c r="M522" s="28"/>
      <c r="N522" s="30">
        <f t="shared" si="57"/>
        <v>0</v>
      </c>
      <c r="O522" s="27"/>
      <c r="P522" s="31" t="str">
        <f t="shared" si="58"/>
        <v/>
      </c>
      <c r="Q522" s="27"/>
      <c r="R522" s="33" t="str">
        <f t="shared" si="59"/>
        <v/>
      </c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34" t="str">
        <f t="shared" si="60"/>
        <v/>
      </c>
      <c r="AK522" s="35" t="str">
        <f t="shared" si="61"/>
        <v/>
      </c>
      <c r="AL522" s="18" t="str">
        <f t="shared" ca="1" si="62"/>
        <v/>
      </c>
      <c r="AM522" s="18"/>
    </row>
    <row r="523" spans="2:39" ht="25" customHeight="1">
      <c r="B523" s="42">
        <v>518</v>
      </c>
      <c r="C523" s="27"/>
      <c r="D523" s="27"/>
      <c r="E523" s="27"/>
      <c r="F523" s="27"/>
      <c r="G523" s="27"/>
      <c r="H523" s="27"/>
      <c r="I523" s="27"/>
      <c r="J523" s="28"/>
      <c r="K523" s="28"/>
      <c r="L523" s="29">
        <f t="shared" si="56"/>
        <v>0</v>
      </c>
      <c r="M523" s="28"/>
      <c r="N523" s="30">
        <f t="shared" si="57"/>
        <v>0</v>
      </c>
      <c r="O523" s="27"/>
      <c r="P523" s="31" t="str">
        <f t="shared" si="58"/>
        <v/>
      </c>
      <c r="Q523" s="27"/>
      <c r="R523" s="33" t="str">
        <f t="shared" si="59"/>
        <v/>
      </c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34" t="str">
        <f t="shared" si="60"/>
        <v/>
      </c>
      <c r="AK523" s="35" t="str">
        <f t="shared" si="61"/>
        <v/>
      </c>
      <c r="AL523" s="18" t="str">
        <f t="shared" ca="1" si="62"/>
        <v/>
      </c>
      <c r="AM523" s="18"/>
    </row>
    <row r="524" spans="2:39" ht="25" customHeight="1">
      <c r="B524" s="42">
        <v>519</v>
      </c>
      <c r="C524" s="27"/>
      <c r="D524" s="27"/>
      <c r="E524" s="27"/>
      <c r="F524" s="27"/>
      <c r="G524" s="27"/>
      <c r="H524" s="27"/>
      <c r="I524" s="27"/>
      <c r="J524" s="28"/>
      <c r="K524" s="28"/>
      <c r="L524" s="29">
        <f t="shared" si="56"/>
        <v>0</v>
      </c>
      <c r="M524" s="28"/>
      <c r="N524" s="30">
        <f t="shared" si="57"/>
        <v>0</v>
      </c>
      <c r="O524" s="27"/>
      <c r="P524" s="31" t="str">
        <f t="shared" si="58"/>
        <v/>
      </c>
      <c r="Q524" s="27"/>
      <c r="R524" s="33" t="str">
        <f t="shared" si="59"/>
        <v/>
      </c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34" t="str">
        <f t="shared" si="60"/>
        <v/>
      </c>
      <c r="AK524" s="35" t="str">
        <f t="shared" si="61"/>
        <v/>
      </c>
      <c r="AL524" s="18" t="str">
        <f t="shared" ca="1" si="62"/>
        <v/>
      </c>
      <c r="AM524" s="18"/>
    </row>
    <row r="525" spans="2:39" ht="25" customHeight="1">
      <c r="B525" s="42">
        <v>520</v>
      </c>
      <c r="C525" s="27"/>
      <c r="D525" s="27"/>
      <c r="E525" s="27"/>
      <c r="F525" s="27"/>
      <c r="G525" s="27"/>
      <c r="H525" s="27"/>
      <c r="I525" s="27"/>
      <c r="J525" s="28"/>
      <c r="K525" s="28"/>
      <c r="L525" s="29">
        <f t="shared" si="56"/>
        <v>0</v>
      </c>
      <c r="M525" s="28"/>
      <c r="N525" s="30">
        <f t="shared" si="57"/>
        <v>0</v>
      </c>
      <c r="O525" s="27"/>
      <c r="P525" s="31" t="str">
        <f t="shared" si="58"/>
        <v/>
      </c>
      <c r="Q525" s="27"/>
      <c r="R525" s="33" t="str">
        <f t="shared" si="59"/>
        <v/>
      </c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34" t="str">
        <f t="shared" si="60"/>
        <v/>
      </c>
      <c r="AK525" s="35" t="str">
        <f t="shared" si="61"/>
        <v/>
      </c>
      <c r="AL525" s="18" t="str">
        <f t="shared" ca="1" si="62"/>
        <v/>
      </c>
      <c r="AM525" s="18"/>
    </row>
    <row r="526" spans="2:39" ht="25" customHeight="1">
      <c r="B526" s="42">
        <v>521</v>
      </c>
      <c r="C526" s="27"/>
      <c r="D526" s="27"/>
      <c r="E526" s="27"/>
      <c r="F526" s="27"/>
      <c r="G526" s="27"/>
      <c r="H526" s="27"/>
      <c r="I526" s="27"/>
      <c r="J526" s="28"/>
      <c r="K526" s="28"/>
      <c r="L526" s="29">
        <f t="shared" si="56"/>
        <v>0</v>
      </c>
      <c r="M526" s="28"/>
      <c r="N526" s="30">
        <f t="shared" si="57"/>
        <v>0</v>
      </c>
      <c r="O526" s="27"/>
      <c r="P526" s="31" t="str">
        <f t="shared" si="58"/>
        <v/>
      </c>
      <c r="Q526" s="27"/>
      <c r="R526" s="33" t="str">
        <f t="shared" si="59"/>
        <v/>
      </c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34" t="str">
        <f t="shared" si="60"/>
        <v/>
      </c>
      <c r="AK526" s="35" t="str">
        <f t="shared" si="61"/>
        <v/>
      </c>
      <c r="AL526" s="18" t="str">
        <f t="shared" ca="1" si="62"/>
        <v/>
      </c>
      <c r="AM526" s="18"/>
    </row>
    <row r="527" spans="2:39" ht="25" customHeight="1">
      <c r="B527" s="42">
        <v>522</v>
      </c>
      <c r="C527" s="27"/>
      <c r="D527" s="27"/>
      <c r="E527" s="27"/>
      <c r="F527" s="27"/>
      <c r="G527" s="27"/>
      <c r="H527" s="27"/>
      <c r="I527" s="27"/>
      <c r="J527" s="28"/>
      <c r="K527" s="28"/>
      <c r="L527" s="29">
        <f t="shared" si="56"/>
        <v>0</v>
      </c>
      <c r="M527" s="28"/>
      <c r="N527" s="30">
        <f t="shared" si="57"/>
        <v>0</v>
      </c>
      <c r="O527" s="27"/>
      <c r="P527" s="31" t="str">
        <f t="shared" si="58"/>
        <v/>
      </c>
      <c r="Q527" s="27"/>
      <c r="R527" s="33" t="str">
        <f t="shared" si="59"/>
        <v/>
      </c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34" t="str">
        <f t="shared" si="60"/>
        <v/>
      </c>
      <c r="AK527" s="35" t="str">
        <f t="shared" si="61"/>
        <v/>
      </c>
      <c r="AL527" s="18" t="str">
        <f t="shared" ca="1" si="62"/>
        <v/>
      </c>
      <c r="AM527" s="18"/>
    </row>
    <row r="528" spans="2:39" ht="25" customHeight="1">
      <c r="B528" s="42">
        <v>523</v>
      </c>
      <c r="C528" s="27"/>
      <c r="D528" s="27"/>
      <c r="E528" s="27"/>
      <c r="F528" s="27"/>
      <c r="G528" s="27"/>
      <c r="H528" s="27"/>
      <c r="I528" s="27"/>
      <c r="J528" s="28"/>
      <c r="K528" s="28"/>
      <c r="L528" s="29">
        <f t="shared" si="56"/>
        <v>0</v>
      </c>
      <c r="M528" s="28"/>
      <c r="N528" s="30">
        <f t="shared" si="57"/>
        <v>0</v>
      </c>
      <c r="O528" s="27"/>
      <c r="P528" s="31" t="str">
        <f t="shared" si="58"/>
        <v/>
      </c>
      <c r="Q528" s="27"/>
      <c r="R528" s="33" t="str">
        <f t="shared" si="59"/>
        <v/>
      </c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34" t="str">
        <f t="shared" si="60"/>
        <v/>
      </c>
      <c r="AK528" s="35" t="str">
        <f t="shared" si="61"/>
        <v/>
      </c>
      <c r="AL528" s="18" t="str">
        <f t="shared" ca="1" si="62"/>
        <v/>
      </c>
      <c r="AM528" s="18"/>
    </row>
    <row r="529" spans="2:39" ht="25" customHeight="1">
      <c r="B529" s="42">
        <v>524</v>
      </c>
      <c r="C529" s="27"/>
      <c r="D529" s="27"/>
      <c r="E529" s="27"/>
      <c r="F529" s="27"/>
      <c r="G529" s="27"/>
      <c r="H529" s="27"/>
      <c r="I529" s="27"/>
      <c r="J529" s="28"/>
      <c r="K529" s="28"/>
      <c r="L529" s="29">
        <f t="shared" si="56"/>
        <v>0</v>
      </c>
      <c r="M529" s="28"/>
      <c r="N529" s="30">
        <f t="shared" si="57"/>
        <v>0</v>
      </c>
      <c r="O529" s="27"/>
      <c r="P529" s="31" t="str">
        <f t="shared" si="58"/>
        <v/>
      </c>
      <c r="Q529" s="27"/>
      <c r="R529" s="33" t="str">
        <f t="shared" si="59"/>
        <v/>
      </c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34" t="str">
        <f t="shared" si="60"/>
        <v/>
      </c>
      <c r="AK529" s="35" t="str">
        <f t="shared" si="61"/>
        <v/>
      </c>
      <c r="AL529" s="18" t="str">
        <f t="shared" ca="1" si="62"/>
        <v/>
      </c>
      <c r="AM529" s="18"/>
    </row>
    <row r="530" spans="2:39" ht="25" customHeight="1">
      <c r="B530" s="42">
        <v>525</v>
      </c>
      <c r="C530" s="27"/>
      <c r="D530" s="27"/>
      <c r="E530" s="27"/>
      <c r="F530" s="27"/>
      <c r="G530" s="27"/>
      <c r="H530" s="27"/>
      <c r="I530" s="27"/>
      <c r="J530" s="28"/>
      <c r="K530" s="28"/>
      <c r="L530" s="29">
        <f t="shared" si="56"/>
        <v>0</v>
      </c>
      <c r="M530" s="28"/>
      <c r="N530" s="30">
        <f t="shared" si="57"/>
        <v>0</v>
      </c>
      <c r="O530" s="27"/>
      <c r="P530" s="31" t="str">
        <f t="shared" si="58"/>
        <v/>
      </c>
      <c r="Q530" s="27"/>
      <c r="R530" s="33" t="str">
        <f t="shared" si="59"/>
        <v/>
      </c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34" t="str">
        <f t="shared" si="60"/>
        <v/>
      </c>
      <c r="AK530" s="35" t="str">
        <f t="shared" si="61"/>
        <v/>
      </c>
      <c r="AL530" s="18" t="str">
        <f t="shared" ca="1" si="62"/>
        <v/>
      </c>
      <c r="AM530" s="18"/>
    </row>
    <row r="531" spans="2:39" ht="25" customHeight="1">
      <c r="B531" s="42">
        <v>526</v>
      </c>
      <c r="C531" s="27"/>
      <c r="D531" s="27"/>
      <c r="E531" s="27"/>
      <c r="F531" s="27"/>
      <c r="G531" s="27"/>
      <c r="H531" s="27"/>
      <c r="I531" s="27"/>
      <c r="J531" s="28"/>
      <c r="K531" s="28"/>
      <c r="L531" s="29">
        <f t="shared" si="56"/>
        <v>0</v>
      </c>
      <c r="M531" s="28"/>
      <c r="N531" s="30">
        <f t="shared" si="57"/>
        <v>0</v>
      </c>
      <c r="O531" s="27"/>
      <c r="P531" s="31" t="str">
        <f t="shared" si="58"/>
        <v/>
      </c>
      <c r="Q531" s="27"/>
      <c r="R531" s="33" t="str">
        <f t="shared" si="59"/>
        <v/>
      </c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34" t="str">
        <f t="shared" si="60"/>
        <v/>
      </c>
      <c r="AK531" s="35" t="str">
        <f t="shared" si="61"/>
        <v/>
      </c>
      <c r="AL531" s="18" t="str">
        <f t="shared" ca="1" si="62"/>
        <v/>
      </c>
      <c r="AM531" s="18"/>
    </row>
    <row r="532" spans="2:39" ht="25" customHeight="1">
      <c r="B532" s="42">
        <v>527</v>
      </c>
      <c r="C532" s="27"/>
      <c r="D532" s="27"/>
      <c r="E532" s="27"/>
      <c r="F532" s="27"/>
      <c r="G532" s="27"/>
      <c r="H532" s="27"/>
      <c r="I532" s="27"/>
      <c r="J532" s="28"/>
      <c r="K532" s="28"/>
      <c r="L532" s="29">
        <f t="shared" si="56"/>
        <v>0</v>
      </c>
      <c r="M532" s="28"/>
      <c r="N532" s="30">
        <f t="shared" si="57"/>
        <v>0</v>
      </c>
      <c r="O532" s="27"/>
      <c r="P532" s="31" t="str">
        <f t="shared" si="58"/>
        <v/>
      </c>
      <c r="Q532" s="27"/>
      <c r="R532" s="33" t="str">
        <f t="shared" si="59"/>
        <v/>
      </c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34" t="str">
        <f t="shared" si="60"/>
        <v/>
      </c>
      <c r="AK532" s="35" t="str">
        <f t="shared" si="61"/>
        <v/>
      </c>
      <c r="AL532" s="18" t="str">
        <f t="shared" ca="1" si="62"/>
        <v/>
      </c>
      <c r="AM532" s="18"/>
    </row>
    <row r="533" spans="2:39" ht="25" customHeight="1">
      <c r="B533" s="42">
        <v>528</v>
      </c>
      <c r="C533" s="27"/>
      <c r="D533" s="27"/>
      <c r="E533" s="27"/>
      <c r="F533" s="27"/>
      <c r="G533" s="27"/>
      <c r="H533" s="27"/>
      <c r="I533" s="27"/>
      <c r="J533" s="28"/>
      <c r="K533" s="28"/>
      <c r="L533" s="29">
        <f t="shared" si="56"/>
        <v>0</v>
      </c>
      <c r="M533" s="28"/>
      <c r="N533" s="30">
        <f t="shared" si="57"/>
        <v>0</v>
      </c>
      <c r="O533" s="27"/>
      <c r="P533" s="31" t="str">
        <f t="shared" si="58"/>
        <v/>
      </c>
      <c r="Q533" s="27"/>
      <c r="R533" s="33" t="str">
        <f t="shared" si="59"/>
        <v/>
      </c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34" t="str">
        <f t="shared" si="60"/>
        <v/>
      </c>
      <c r="AK533" s="35" t="str">
        <f t="shared" si="61"/>
        <v/>
      </c>
      <c r="AL533" s="18" t="str">
        <f t="shared" ca="1" si="62"/>
        <v/>
      </c>
      <c r="AM533" s="18"/>
    </row>
    <row r="534" spans="2:39" ht="25" customHeight="1">
      <c r="B534" s="42">
        <v>529</v>
      </c>
      <c r="C534" s="27"/>
      <c r="D534" s="27"/>
      <c r="E534" s="27"/>
      <c r="F534" s="27"/>
      <c r="G534" s="27"/>
      <c r="H534" s="27"/>
      <c r="I534" s="27"/>
      <c r="J534" s="28"/>
      <c r="K534" s="28"/>
      <c r="L534" s="29">
        <f t="shared" si="56"/>
        <v>0</v>
      </c>
      <c r="M534" s="28"/>
      <c r="N534" s="30">
        <f t="shared" si="57"/>
        <v>0</v>
      </c>
      <c r="O534" s="27"/>
      <c r="P534" s="31" t="str">
        <f t="shared" si="58"/>
        <v/>
      </c>
      <c r="Q534" s="27"/>
      <c r="R534" s="33" t="str">
        <f t="shared" si="59"/>
        <v/>
      </c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34" t="str">
        <f t="shared" si="60"/>
        <v/>
      </c>
      <c r="AK534" s="35" t="str">
        <f t="shared" si="61"/>
        <v/>
      </c>
      <c r="AL534" s="18" t="str">
        <f t="shared" ca="1" si="62"/>
        <v/>
      </c>
      <c r="AM534" s="18"/>
    </row>
    <row r="535" spans="2:39" ht="25" customHeight="1">
      <c r="B535" s="42">
        <v>530</v>
      </c>
      <c r="C535" s="27"/>
      <c r="D535" s="27"/>
      <c r="E535" s="27"/>
      <c r="F535" s="27"/>
      <c r="G535" s="27"/>
      <c r="H535" s="27"/>
      <c r="I535" s="27"/>
      <c r="J535" s="28"/>
      <c r="K535" s="28"/>
      <c r="L535" s="29">
        <f t="shared" si="56"/>
        <v>0</v>
      </c>
      <c r="M535" s="28"/>
      <c r="N535" s="30">
        <f t="shared" si="57"/>
        <v>0</v>
      </c>
      <c r="O535" s="27"/>
      <c r="P535" s="31" t="str">
        <f t="shared" si="58"/>
        <v/>
      </c>
      <c r="Q535" s="27"/>
      <c r="R535" s="33" t="str">
        <f t="shared" si="59"/>
        <v/>
      </c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34" t="str">
        <f t="shared" si="60"/>
        <v/>
      </c>
      <c r="AK535" s="35" t="str">
        <f t="shared" si="61"/>
        <v/>
      </c>
      <c r="AL535" s="18" t="str">
        <f t="shared" ca="1" si="62"/>
        <v/>
      </c>
      <c r="AM535" s="18"/>
    </row>
    <row r="536" spans="2:39" ht="25" customHeight="1">
      <c r="B536" s="42">
        <v>531</v>
      </c>
      <c r="C536" s="27"/>
      <c r="D536" s="27"/>
      <c r="E536" s="27"/>
      <c r="F536" s="27"/>
      <c r="G536" s="27"/>
      <c r="H536" s="27"/>
      <c r="I536" s="27"/>
      <c r="J536" s="28"/>
      <c r="K536" s="28"/>
      <c r="L536" s="29">
        <f t="shared" si="56"/>
        <v>0</v>
      </c>
      <c r="M536" s="28"/>
      <c r="N536" s="30">
        <f t="shared" si="57"/>
        <v>0</v>
      </c>
      <c r="O536" s="27"/>
      <c r="P536" s="31" t="str">
        <f t="shared" si="58"/>
        <v/>
      </c>
      <c r="Q536" s="27"/>
      <c r="R536" s="33" t="str">
        <f t="shared" si="59"/>
        <v/>
      </c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34" t="str">
        <f t="shared" si="60"/>
        <v/>
      </c>
      <c r="AK536" s="35" t="str">
        <f t="shared" si="61"/>
        <v/>
      </c>
      <c r="AL536" s="18" t="str">
        <f t="shared" ca="1" si="62"/>
        <v/>
      </c>
      <c r="AM536" s="18"/>
    </row>
    <row r="537" spans="2:39" ht="25" customHeight="1">
      <c r="B537" s="42">
        <v>532</v>
      </c>
      <c r="C537" s="27"/>
      <c r="D537" s="27"/>
      <c r="E537" s="27"/>
      <c r="F537" s="27"/>
      <c r="G537" s="27"/>
      <c r="H537" s="27"/>
      <c r="I537" s="27"/>
      <c r="J537" s="28"/>
      <c r="K537" s="28"/>
      <c r="L537" s="29">
        <f t="shared" si="56"/>
        <v>0</v>
      </c>
      <c r="M537" s="28"/>
      <c r="N537" s="30">
        <f t="shared" si="57"/>
        <v>0</v>
      </c>
      <c r="O537" s="27"/>
      <c r="P537" s="31" t="str">
        <f t="shared" si="58"/>
        <v/>
      </c>
      <c r="Q537" s="27"/>
      <c r="R537" s="33" t="str">
        <f t="shared" si="59"/>
        <v/>
      </c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34" t="str">
        <f t="shared" si="60"/>
        <v/>
      </c>
      <c r="AK537" s="35" t="str">
        <f t="shared" si="61"/>
        <v/>
      </c>
      <c r="AL537" s="18" t="str">
        <f t="shared" ca="1" si="62"/>
        <v/>
      </c>
      <c r="AM537" s="18"/>
    </row>
    <row r="538" spans="2:39" ht="25" customHeight="1">
      <c r="B538" s="42">
        <v>533</v>
      </c>
      <c r="C538" s="27"/>
      <c r="D538" s="27"/>
      <c r="E538" s="27"/>
      <c r="F538" s="27"/>
      <c r="G538" s="27"/>
      <c r="H538" s="27"/>
      <c r="I538" s="27"/>
      <c r="J538" s="28"/>
      <c r="K538" s="28"/>
      <c r="L538" s="29">
        <f t="shared" si="56"/>
        <v>0</v>
      </c>
      <c r="M538" s="28"/>
      <c r="N538" s="30">
        <f t="shared" si="57"/>
        <v>0</v>
      </c>
      <c r="O538" s="27"/>
      <c r="P538" s="31" t="str">
        <f t="shared" si="58"/>
        <v/>
      </c>
      <c r="Q538" s="27"/>
      <c r="R538" s="33" t="str">
        <f t="shared" si="59"/>
        <v/>
      </c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34" t="str">
        <f t="shared" si="60"/>
        <v/>
      </c>
      <c r="AK538" s="35" t="str">
        <f t="shared" si="61"/>
        <v/>
      </c>
      <c r="AL538" s="18" t="str">
        <f t="shared" ca="1" si="62"/>
        <v/>
      </c>
      <c r="AM538" s="18"/>
    </row>
    <row r="539" spans="2:39" ht="25" customHeight="1">
      <c r="B539" s="42">
        <v>534</v>
      </c>
      <c r="C539" s="27"/>
      <c r="D539" s="27"/>
      <c r="E539" s="27"/>
      <c r="F539" s="27"/>
      <c r="G539" s="27"/>
      <c r="H539" s="27"/>
      <c r="I539" s="27"/>
      <c r="J539" s="28"/>
      <c r="K539" s="28"/>
      <c r="L539" s="29">
        <f t="shared" si="56"/>
        <v>0</v>
      </c>
      <c r="M539" s="28"/>
      <c r="N539" s="30">
        <f t="shared" si="57"/>
        <v>0</v>
      </c>
      <c r="O539" s="27"/>
      <c r="P539" s="31" t="str">
        <f t="shared" si="58"/>
        <v/>
      </c>
      <c r="Q539" s="27"/>
      <c r="R539" s="33" t="str">
        <f t="shared" si="59"/>
        <v/>
      </c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34" t="str">
        <f t="shared" si="60"/>
        <v/>
      </c>
      <c r="AK539" s="35" t="str">
        <f t="shared" si="61"/>
        <v/>
      </c>
      <c r="AL539" s="18" t="str">
        <f t="shared" ca="1" si="62"/>
        <v/>
      </c>
      <c r="AM539" s="18"/>
    </row>
    <row r="540" spans="2:39" ht="25" customHeight="1">
      <c r="B540" s="42">
        <v>535</v>
      </c>
      <c r="C540" s="27"/>
      <c r="D540" s="27"/>
      <c r="E540" s="27"/>
      <c r="F540" s="27"/>
      <c r="G540" s="27"/>
      <c r="H540" s="27"/>
      <c r="I540" s="27"/>
      <c r="J540" s="28"/>
      <c r="K540" s="28"/>
      <c r="L540" s="29">
        <f t="shared" si="56"/>
        <v>0</v>
      </c>
      <c r="M540" s="28"/>
      <c r="N540" s="30">
        <f t="shared" si="57"/>
        <v>0</v>
      </c>
      <c r="O540" s="27"/>
      <c r="P540" s="31" t="str">
        <f t="shared" si="58"/>
        <v/>
      </c>
      <c r="Q540" s="27"/>
      <c r="R540" s="33" t="str">
        <f t="shared" si="59"/>
        <v/>
      </c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34" t="str">
        <f t="shared" si="60"/>
        <v/>
      </c>
      <c r="AK540" s="35" t="str">
        <f t="shared" si="61"/>
        <v/>
      </c>
      <c r="AL540" s="18" t="str">
        <f t="shared" ca="1" si="62"/>
        <v/>
      </c>
      <c r="AM540" s="18"/>
    </row>
    <row r="541" spans="2:39" ht="25" customHeight="1">
      <c r="B541" s="42">
        <v>536</v>
      </c>
      <c r="C541" s="27"/>
      <c r="D541" s="27"/>
      <c r="E541" s="27"/>
      <c r="F541" s="27"/>
      <c r="G541" s="27"/>
      <c r="H541" s="27"/>
      <c r="I541" s="27"/>
      <c r="J541" s="28"/>
      <c r="K541" s="28"/>
      <c r="L541" s="29">
        <f t="shared" si="56"/>
        <v>0</v>
      </c>
      <c r="M541" s="28"/>
      <c r="N541" s="30">
        <f t="shared" si="57"/>
        <v>0</v>
      </c>
      <c r="O541" s="27"/>
      <c r="P541" s="31" t="str">
        <f t="shared" si="58"/>
        <v/>
      </c>
      <c r="Q541" s="27"/>
      <c r="R541" s="33" t="str">
        <f t="shared" si="59"/>
        <v/>
      </c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34" t="str">
        <f t="shared" si="60"/>
        <v/>
      </c>
      <c r="AK541" s="35" t="str">
        <f t="shared" si="61"/>
        <v/>
      </c>
      <c r="AL541" s="18" t="str">
        <f t="shared" ca="1" si="62"/>
        <v/>
      </c>
      <c r="AM541" s="18"/>
    </row>
    <row r="542" spans="2:39" ht="25" customHeight="1">
      <c r="B542" s="42">
        <v>537</v>
      </c>
      <c r="C542" s="27"/>
      <c r="D542" s="27"/>
      <c r="E542" s="27"/>
      <c r="F542" s="27"/>
      <c r="G542" s="27"/>
      <c r="H542" s="27"/>
      <c r="I542" s="27"/>
      <c r="J542" s="28"/>
      <c r="K542" s="28"/>
      <c r="L542" s="29">
        <f t="shared" si="56"/>
        <v>0</v>
      </c>
      <c r="M542" s="28"/>
      <c r="N542" s="30">
        <f t="shared" si="57"/>
        <v>0</v>
      </c>
      <c r="O542" s="27"/>
      <c r="P542" s="31" t="str">
        <f t="shared" si="58"/>
        <v/>
      </c>
      <c r="Q542" s="27"/>
      <c r="R542" s="33" t="str">
        <f t="shared" si="59"/>
        <v/>
      </c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34" t="str">
        <f t="shared" si="60"/>
        <v/>
      </c>
      <c r="AK542" s="35" t="str">
        <f t="shared" si="61"/>
        <v/>
      </c>
      <c r="AL542" s="18" t="str">
        <f t="shared" ca="1" si="62"/>
        <v/>
      </c>
      <c r="AM542" s="18"/>
    </row>
    <row r="543" spans="2:39" ht="25" customHeight="1">
      <c r="B543" s="42">
        <v>538</v>
      </c>
      <c r="C543" s="27"/>
      <c r="D543" s="27"/>
      <c r="E543" s="27"/>
      <c r="F543" s="27"/>
      <c r="G543" s="27"/>
      <c r="H543" s="27"/>
      <c r="I543" s="27"/>
      <c r="J543" s="28"/>
      <c r="K543" s="28"/>
      <c r="L543" s="29">
        <f t="shared" si="56"/>
        <v>0</v>
      </c>
      <c r="M543" s="28"/>
      <c r="N543" s="30">
        <f t="shared" si="57"/>
        <v>0</v>
      </c>
      <c r="O543" s="27"/>
      <c r="P543" s="31" t="str">
        <f t="shared" si="58"/>
        <v/>
      </c>
      <c r="Q543" s="27"/>
      <c r="R543" s="33" t="str">
        <f t="shared" si="59"/>
        <v/>
      </c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34" t="str">
        <f t="shared" si="60"/>
        <v/>
      </c>
      <c r="AK543" s="35" t="str">
        <f t="shared" si="61"/>
        <v/>
      </c>
      <c r="AL543" s="18" t="str">
        <f t="shared" ca="1" si="62"/>
        <v/>
      </c>
      <c r="AM543" s="18"/>
    </row>
    <row r="544" spans="2:39" ht="25" customHeight="1">
      <c r="B544" s="42">
        <v>539</v>
      </c>
      <c r="C544" s="27"/>
      <c r="D544" s="27"/>
      <c r="E544" s="27"/>
      <c r="F544" s="27"/>
      <c r="G544" s="27"/>
      <c r="H544" s="27"/>
      <c r="I544" s="27"/>
      <c r="J544" s="28"/>
      <c r="K544" s="28"/>
      <c r="L544" s="29">
        <f t="shared" si="56"/>
        <v>0</v>
      </c>
      <c r="M544" s="28"/>
      <c r="N544" s="30">
        <f t="shared" si="57"/>
        <v>0</v>
      </c>
      <c r="O544" s="27"/>
      <c r="P544" s="31" t="str">
        <f t="shared" si="58"/>
        <v/>
      </c>
      <c r="Q544" s="27"/>
      <c r="R544" s="33" t="str">
        <f t="shared" si="59"/>
        <v/>
      </c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34" t="str">
        <f t="shared" si="60"/>
        <v/>
      </c>
      <c r="AK544" s="35" t="str">
        <f t="shared" si="61"/>
        <v/>
      </c>
      <c r="AL544" s="18" t="str">
        <f t="shared" ca="1" si="62"/>
        <v/>
      </c>
      <c r="AM544" s="18"/>
    </row>
    <row r="545" spans="2:39" ht="25" customHeight="1">
      <c r="B545" s="42">
        <v>540</v>
      </c>
      <c r="C545" s="27"/>
      <c r="D545" s="27"/>
      <c r="E545" s="27"/>
      <c r="F545" s="27"/>
      <c r="G545" s="27"/>
      <c r="H545" s="27"/>
      <c r="I545" s="27"/>
      <c r="J545" s="28"/>
      <c r="K545" s="28"/>
      <c r="L545" s="29">
        <f t="shared" si="56"/>
        <v>0</v>
      </c>
      <c r="M545" s="28"/>
      <c r="N545" s="30">
        <f t="shared" si="57"/>
        <v>0</v>
      </c>
      <c r="O545" s="27"/>
      <c r="P545" s="31" t="str">
        <f t="shared" si="58"/>
        <v/>
      </c>
      <c r="Q545" s="27"/>
      <c r="R545" s="33" t="str">
        <f t="shared" si="59"/>
        <v/>
      </c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34" t="str">
        <f t="shared" si="60"/>
        <v/>
      </c>
      <c r="AK545" s="35" t="str">
        <f t="shared" si="61"/>
        <v/>
      </c>
      <c r="AL545" s="18" t="str">
        <f t="shared" ca="1" si="62"/>
        <v/>
      </c>
      <c r="AM545" s="18"/>
    </row>
    <row r="546" spans="2:39" ht="25" customHeight="1">
      <c r="B546" s="42">
        <v>541</v>
      </c>
      <c r="C546" s="27"/>
      <c r="D546" s="27"/>
      <c r="E546" s="27"/>
      <c r="F546" s="27"/>
      <c r="G546" s="27"/>
      <c r="H546" s="27"/>
      <c r="I546" s="27"/>
      <c r="J546" s="28"/>
      <c r="K546" s="28"/>
      <c r="L546" s="29">
        <f t="shared" si="56"/>
        <v>0</v>
      </c>
      <c r="M546" s="28"/>
      <c r="N546" s="30">
        <f t="shared" si="57"/>
        <v>0</v>
      </c>
      <c r="O546" s="27"/>
      <c r="P546" s="31" t="str">
        <f t="shared" si="58"/>
        <v/>
      </c>
      <c r="Q546" s="27"/>
      <c r="R546" s="33" t="str">
        <f t="shared" si="59"/>
        <v/>
      </c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34" t="str">
        <f t="shared" si="60"/>
        <v/>
      </c>
      <c r="AK546" s="35" t="str">
        <f t="shared" si="61"/>
        <v/>
      </c>
      <c r="AL546" s="18" t="str">
        <f t="shared" ca="1" si="62"/>
        <v/>
      </c>
      <c r="AM546" s="18"/>
    </row>
    <row r="547" spans="2:39" ht="25" customHeight="1">
      <c r="B547" s="42">
        <v>542</v>
      </c>
      <c r="C547" s="27"/>
      <c r="D547" s="27"/>
      <c r="E547" s="27"/>
      <c r="F547" s="27"/>
      <c r="G547" s="27"/>
      <c r="H547" s="27"/>
      <c r="I547" s="27"/>
      <c r="J547" s="28"/>
      <c r="K547" s="28"/>
      <c r="L547" s="29">
        <f t="shared" si="56"/>
        <v>0</v>
      </c>
      <c r="M547" s="28"/>
      <c r="N547" s="30">
        <f t="shared" si="57"/>
        <v>0</v>
      </c>
      <c r="O547" s="27"/>
      <c r="P547" s="31" t="str">
        <f t="shared" si="58"/>
        <v/>
      </c>
      <c r="Q547" s="27"/>
      <c r="R547" s="33" t="str">
        <f t="shared" si="59"/>
        <v/>
      </c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34" t="str">
        <f t="shared" si="60"/>
        <v/>
      </c>
      <c r="AK547" s="35" t="str">
        <f t="shared" si="61"/>
        <v/>
      </c>
      <c r="AL547" s="18" t="str">
        <f t="shared" ca="1" si="62"/>
        <v/>
      </c>
      <c r="AM547" s="18"/>
    </row>
    <row r="548" spans="2:39" ht="25" customHeight="1">
      <c r="B548" s="42">
        <v>543</v>
      </c>
      <c r="C548" s="27"/>
      <c r="D548" s="27"/>
      <c r="E548" s="27"/>
      <c r="F548" s="27"/>
      <c r="G548" s="27"/>
      <c r="H548" s="27"/>
      <c r="I548" s="27"/>
      <c r="J548" s="28"/>
      <c r="K548" s="28"/>
      <c r="L548" s="29">
        <f t="shared" si="56"/>
        <v>0</v>
      </c>
      <c r="M548" s="28"/>
      <c r="N548" s="30">
        <f t="shared" si="57"/>
        <v>0</v>
      </c>
      <c r="O548" s="27"/>
      <c r="P548" s="31" t="str">
        <f t="shared" si="58"/>
        <v/>
      </c>
      <c r="Q548" s="27"/>
      <c r="R548" s="33" t="str">
        <f t="shared" si="59"/>
        <v/>
      </c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34" t="str">
        <f t="shared" si="60"/>
        <v/>
      </c>
      <c r="AK548" s="35" t="str">
        <f t="shared" si="61"/>
        <v/>
      </c>
      <c r="AL548" s="18" t="str">
        <f t="shared" ca="1" si="62"/>
        <v/>
      </c>
      <c r="AM548" s="18"/>
    </row>
    <row r="549" spans="2:39" ht="25" customHeight="1">
      <c r="B549" s="42">
        <v>544</v>
      </c>
      <c r="C549" s="27"/>
      <c r="D549" s="27"/>
      <c r="E549" s="27"/>
      <c r="F549" s="27"/>
      <c r="G549" s="27"/>
      <c r="H549" s="27"/>
      <c r="I549" s="27"/>
      <c r="J549" s="28"/>
      <c r="K549" s="28"/>
      <c r="L549" s="29">
        <f t="shared" si="56"/>
        <v>0</v>
      </c>
      <c r="M549" s="28"/>
      <c r="N549" s="30">
        <f t="shared" si="57"/>
        <v>0</v>
      </c>
      <c r="O549" s="27"/>
      <c r="P549" s="31" t="str">
        <f t="shared" si="58"/>
        <v/>
      </c>
      <c r="Q549" s="27"/>
      <c r="R549" s="33" t="str">
        <f t="shared" si="59"/>
        <v/>
      </c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34" t="str">
        <f t="shared" si="60"/>
        <v/>
      </c>
      <c r="AK549" s="35" t="str">
        <f t="shared" si="61"/>
        <v/>
      </c>
      <c r="AL549" s="18" t="str">
        <f t="shared" ca="1" si="62"/>
        <v/>
      </c>
      <c r="AM549" s="18"/>
    </row>
    <row r="550" spans="2:39" ht="25" customHeight="1">
      <c r="B550" s="42">
        <v>545</v>
      </c>
      <c r="C550" s="27"/>
      <c r="D550" s="27"/>
      <c r="E550" s="27"/>
      <c r="F550" s="27"/>
      <c r="G550" s="27"/>
      <c r="H550" s="27"/>
      <c r="I550" s="27"/>
      <c r="J550" s="28"/>
      <c r="K550" s="28"/>
      <c r="L550" s="29">
        <f t="shared" si="56"/>
        <v>0</v>
      </c>
      <c r="M550" s="28"/>
      <c r="N550" s="30">
        <f t="shared" si="57"/>
        <v>0</v>
      </c>
      <c r="O550" s="27"/>
      <c r="P550" s="31" t="str">
        <f t="shared" si="58"/>
        <v/>
      </c>
      <c r="Q550" s="27"/>
      <c r="R550" s="33" t="str">
        <f t="shared" si="59"/>
        <v/>
      </c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34" t="str">
        <f t="shared" si="60"/>
        <v/>
      </c>
      <c r="AK550" s="35" t="str">
        <f t="shared" si="61"/>
        <v/>
      </c>
      <c r="AL550" s="18" t="str">
        <f t="shared" ca="1" si="62"/>
        <v/>
      </c>
      <c r="AM550" s="18"/>
    </row>
    <row r="551" spans="2:39" ht="25" customHeight="1">
      <c r="B551" s="42">
        <v>546</v>
      </c>
      <c r="C551" s="27"/>
      <c r="D551" s="27"/>
      <c r="E551" s="27"/>
      <c r="F551" s="27"/>
      <c r="G551" s="27"/>
      <c r="H551" s="27"/>
      <c r="I551" s="27"/>
      <c r="J551" s="28"/>
      <c r="K551" s="28"/>
      <c r="L551" s="29">
        <f t="shared" si="56"/>
        <v>0</v>
      </c>
      <c r="M551" s="28"/>
      <c r="N551" s="30">
        <f t="shared" si="57"/>
        <v>0</v>
      </c>
      <c r="O551" s="27"/>
      <c r="P551" s="31" t="str">
        <f t="shared" si="58"/>
        <v/>
      </c>
      <c r="Q551" s="27"/>
      <c r="R551" s="33" t="str">
        <f t="shared" si="59"/>
        <v/>
      </c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34" t="str">
        <f t="shared" si="60"/>
        <v/>
      </c>
      <c r="AK551" s="35" t="str">
        <f t="shared" si="61"/>
        <v/>
      </c>
      <c r="AL551" s="18" t="str">
        <f t="shared" ca="1" si="62"/>
        <v/>
      </c>
      <c r="AM551" s="18"/>
    </row>
    <row r="552" spans="2:39" ht="25" customHeight="1">
      <c r="B552" s="42">
        <v>547</v>
      </c>
      <c r="C552" s="27"/>
      <c r="D552" s="27"/>
      <c r="E552" s="27"/>
      <c r="F552" s="27"/>
      <c r="G552" s="27"/>
      <c r="H552" s="27"/>
      <c r="I552" s="27"/>
      <c r="J552" s="28"/>
      <c r="K552" s="28"/>
      <c r="L552" s="29">
        <f t="shared" si="56"/>
        <v>0</v>
      </c>
      <c r="M552" s="28"/>
      <c r="N552" s="30">
        <f t="shared" si="57"/>
        <v>0</v>
      </c>
      <c r="O552" s="27"/>
      <c r="P552" s="31" t="str">
        <f t="shared" si="58"/>
        <v/>
      </c>
      <c r="Q552" s="27"/>
      <c r="R552" s="33" t="str">
        <f t="shared" si="59"/>
        <v/>
      </c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34" t="str">
        <f t="shared" si="60"/>
        <v/>
      </c>
      <c r="AK552" s="35" t="str">
        <f t="shared" si="61"/>
        <v/>
      </c>
      <c r="AL552" s="18" t="str">
        <f t="shared" ca="1" si="62"/>
        <v/>
      </c>
      <c r="AM552" s="18"/>
    </row>
    <row r="553" spans="2:39" ht="25" customHeight="1">
      <c r="B553" s="42">
        <v>548</v>
      </c>
      <c r="C553" s="27"/>
      <c r="D553" s="27"/>
      <c r="E553" s="27"/>
      <c r="F553" s="27"/>
      <c r="G553" s="27"/>
      <c r="H553" s="27"/>
      <c r="I553" s="27"/>
      <c r="J553" s="28"/>
      <c r="K553" s="28"/>
      <c r="L553" s="29">
        <f t="shared" si="56"/>
        <v>0</v>
      </c>
      <c r="M553" s="28"/>
      <c r="N553" s="30">
        <f t="shared" si="57"/>
        <v>0</v>
      </c>
      <c r="O553" s="27"/>
      <c r="P553" s="31" t="str">
        <f t="shared" si="58"/>
        <v/>
      </c>
      <c r="Q553" s="27"/>
      <c r="R553" s="33" t="str">
        <f t="shared" si="59"/>
        <v/>
      </c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34" t="str">
        <f t="shared" si="60"/>
        <v/>
      </c>
      <c r="AK553" s="35" t="str">
        <f t="shared" si="61"/>
        <v/>
      </c>
      <c r="AL553" s="18" t="str">
        <f t="shared" ca="1" si="62"/>
        <v/>
      </c>
      <c r="AM553" s="18"/>
    </row>
    <row r="554" spans="2:39" ht="25" customHeight="1">
      <c r="B554" s="42">
        <v>549</v>
      </c>
      <c r="C554" s="27"/>
      <c r="D554" s="27"/>
      <c r="E554" s="27"/>
      <c r="F554" s="27"/>
      <c r="G554" s="27"/>
      <c r="H554" s="27"/>
      <c r="I554" s="27"/>
      <c r="J554" s="28"/>
      <c r="K554" s="28"/>
      <c r="L554" s="29">
        <f t="shared" si="56"/>
        <v>0</v>
      </c>
      <c r="M554" s="28"/>
      <c r="N554" s="30">
        <f t="shared" si="57"/>
        <v>0</v>
      </c>
      <c r="O554" s="27"/>
      <c r="P554" s="31" t="str">
        <f t="shared" si="58"/>
        <v/>
      </c>
      <c r="Q554" s="27"/>
      <c r="R554" s="33" t="str">
        <f t="shared" si="59"/>
        <v/>
      </c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34" t="str">
        <f t="shared" si="60"/>
        <v/>
      </c>
      <c r="AK554" s="35" t="str">
        <f t="shared" si="61"/>
        <v/>
      </c>
      <c r="AL554" s="18" t="str">
        <f t="shared" ca="1" si="62"/>
        <v/>
      </c>
      <c r="AM554" s="18"/>
    </row>
    <row r="555" spans="2:39" ht="25" customHeight="1">
      <c r="B555" s="42">
        <v>550</v>
      </c>
      <c r="C555" s="27"/>
      <c r="D555" s="27"/>
      <c r="E555" s="27"/>
      <c r="F555" s="27"/>
      <c r="G555" s="27"/>
      <c r="H555" s="27"/>
      <c r="I555" s="27"/>
      <c r="J555" s="28"/>
      <c r="K555" s="28"/>
      <c r="L555" s="29">
        <f t="shared" si="56"/>
        <v>0</v>
      </c>
      <c r="M555" s="28"/>
      <c r="N555" s="30">
        <f t="shared" si="57"/>
        <v>0</v>
      </c>
      <c r="O555" s="27"/>
      <c r="P555" s="31" t="str">
        <f t="shared" si="58"/>
        <v/>
      </c>
      <c r="Q555" s="27"/>
      <c r="R555" s="33" t="str">
        <f t="shared" si="59"/>
        <v/>
      </c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34" t="str">
        <f t="shared" si="60"/>
        <v/>
      </c>
      <c r="AK555" s="35" t="str">
        <f t="shared" si="61"/>
        <v/>
      </c>
      <c r="AL555" s="18" t="str">
        <f t="shared" ca="1" si="62"/>
        <v/>
      </c>
      <c r="AM555" s="18"/>
    </row>
    <row r="556" spans="2:39" ht="25" customHeight="1">
      <c r="B556" s="42">
        <v>551</v>
      </c>
      <c r="C556" s="27"/>
      <c r="D556" s="27"/>
      <c r="E556" s="27"/>
      <c r="F556" s="27"/>
      <c r="G556" s="27"/>
      <c r="H556" s="27"/>
      <c r="I556" s="27"/>
      <c r="J556" s="28"/>
      <c r="K556" s="28"/>
      <c r="L556" s="29">
        <f t="shared" si="56"/>
        <v>0</v>
      </c>
      <c r="M556" s="28"/>
      <c r="N556" s="30">
        <f t="shared" si="57"/>
        <v>0</v>
      </c>
      <c r="O556" s="27"/>
      <c r="P556" s="31" t="str">
        <f t="shared" si="58"/>
        <v/>
      </c>
      <c r="Q556" s="27"/>
      <c r="R556" s="33" t="str">
        <f t="shared" si="59"/>
        <v/>
      </c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34" t="str">
        <f t="shared" si="60"/>
        <v/>
      </c>
      <c r="AK556" s="35" t="str">
        <f t="shared" si="61"/>
        <v/>
      </c>
      <c r="AL556" s="18" t="str">
        <f t="shared" ca="1" si="62"/>
        <v/>
      </c>
      <c r="AM556" s="18"/>
    </row>
    <row r="557" spans="2:39" ht="25" customHeight="1">
      <c r="B557" s="42">
        <v>552</v>
      </c>
      <c r="C557" s="27"/>
      <c r="D557" s="27"/>
      <c r="E557" s="27"/>
      <c r="F557" s="27"/>
      <c r="G557" s="27"/>
      <c r="H557" s="27"/>
      <c r="I557" s="27"/>
      <c r="J557" s="28"/>
      <c r="K557" s="28"/>
      <c r="L557" s="29">
        <f t="shared" si="56"/>
        <v>0</v>
      </c>
      <c r="M557" s="28"/>
      <c r="N557" s="30">
        <f t="shared" si="57"/>
        <v>0</v>
      </c>
      <c r="O557" s="27"/>
      <c r="P557" s="31" t="str">
        <f t="shared" si="58"/>
        <v/>
      </c>
      <c r="Q557" s="27"/>
      <c r="R557" s="33" t="str">
        <f t="shared" si="59"/>
        <v/>
      </c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34" t="str">
        <f t="shared" si="60"/>
        <v/>
      </c>
      <c r="AK557" s="35" t="str">
        <f t="shared" si="61"/>
        <v/>
      </c>
      <c r="AL557" s="18" t="str">
        <f t="shared" ca="1" si="62"/>
        <v/>
      </c>
      <c r="AM557" s="18"/>
    </row>
    <row r="558" spans="2:39" ht="25" customHeight="1">
      <c r="B558" s="42">
        <v>553</v>
      </c>
      <c r="C558" s="27"/>
      <c r="D558" s="27"/>
      <c r="E558" s="27"/>
      <c r="F558" s="27"/>
      <c r="G558" s="27"/>
      <c r="H558" s="27"/>
      <c r="I558" s="27"/>
      <c r="J558" s="28"/>
      <c r="K558" s="28"/>
      <c r="L558" s="29">
        <f t="shared" si="56"/>
        <v>0</v>
      </c>
      <c r="M558" s="28"/>
      <c r="N558" s="30">
        <f t="shared" si="57"/>
        <v>0</v>
      </c>
      <c r="O558" s="27"/>
      <c r="P558" s="31" t="str">
        <f t="shared" si="58"/>
        <v/>
      </c>
      <c r="Q558" s="27"/>
      <c r="R558" s="33" t="str">
        <f t="shared" si="59"/>
        <v/>
      </c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34" t="str">
        <f t="shared" si="60"/>
        <v/>
      </c>
      <c r="AK558" s="35" t="str">
        <f t="shared" si="61"/>
        <v/>
      </c>
      <c r="AL558" s="18" t="str">
        <f t="shared" ca="1" si="62"/>
        <v/>
      </c>
      <c r="AM558" s="18"/>
    </row>
    <row r="559" spans="2:39" ht="25" customHeight="1">
      <c r="B559" s="42">
        <v>554</v>
      </c>
      <c r="C559" s="27"/>
      <c r="D559" s="27"/>
      <c r="E559" s="27"/>
      <c r="F559" s="27"/>
      <c r="G559" s="27"/>
      <c r="H559" s="27"/>
      <c r="I559" s="27"/>
      <c r="J559" s="28"/>
      <c r="K559" s="28"/>
      <c r="L559" s="29">
        <f t="shared" si="56"/>
        <v>0</v>
      </c>
      <c r="M559" s="28"/>
      <c r="N559" s="30">
        <f t="shared" si="57"/>
        <v>0</v>
      </c>
      <c r="O559" s="27"/>
      <c r="P559" s="31" t="str">
        <f t="shared" si="58"/>
        <v/>
      </c>
      <c r="Q559" s="27"/>
      <c r="R559" s="33" t="str">
        <f t="shared" si="59"/>
        <v/>
      </c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34" t="str">
        <f t="shared" si="60"/>
        <v/>
      </c>
      <c r="AK559" s="35" t="str">
        <f t="shared" si="61"/>
        <v/>
      </c>
      <c r="AL559" s="18" t="str">
        <f t="shared" ca="1" si="62"/>
        <v/>
      </c>
      <c r="AM559" s="18"/>
    </row>
    <row r="560" spans="2:39" ht="25" customHeight="1">
      <c r="B560" s="42">
        <v>555</v>
      </c>
      <c r="C560" s="27"/>
      <c r="D560" s="27"/>
      <c r="E560" s="27"/>
      <c r="F560" s="27"/>
      <c r="G560" s="27"/>
      <c r="H560" s="27"/>
      <c r="I560" s="27"/>
      <c r="J560" s="28"/>
      <c r="K560" s="28"/>
      <c r="L560" s="29">
        <f t="shared" si="56"/>
        <v>0</v>
      </c>
      <c r="M560" s="28"/>
      <c r="N560" s="30">
        <f t="shared" si="57"/>
        <v>0</v>
      </c>
      <c r="O560" s="27"/>
      <c r="P560" s="31" t="str">
        <f t="shared" si="58"/>
        <v/>
      </c>
      <c r="Q560" s="27"/>
      <c r="R560" s="33" t="str">
        <f t="shared" si="59"/>
        <v/>
      </c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34" t="str">
        <f t="shared" si="60"/>
        <v/>
      </c>
      <c r="AK560" s="35" t="str">
        <f t="shared" si="61"/>
        <v/>
      </c>
      <c r="AL560" s="18" t="str">
        <f t="shared" ca="1" si="62"/>
        <v/>
      </c>
      <c r="AM560" s="18"/>
    </row>
    <row r="561" spans="2:39" ht="25" customHeight="1">
      <c r="B561" s="42">
        <v>556</v>
      </c>
      <c r="C561" s="27"/>
      <c r="D561" s="27"/>
      <c r="E561" s="27"/>
      <c r="F561" s="27"/>
      <c r="G561" s="27"/>
      <c r="H561" s="27"/>
      <c r="I561" s="27"/>
      <c r="J561" s="28"/>
      <c r="K561" s="28"/>
      <c r="L561" s="29">
        <f t="shared" si="56"/>
        <v>0</v>
      </c>
      <c r="M561" s="28"/>
      <c r="N561" s="30">
        <f t="shared" si="57"/>
        <v>0</v>
      </c>
      <c r="O561" s="27"/>
      <c r="P561" s="31" t="str">
        <f t="shared" si="58"/>
        <v/>
      </c>
      <c r="Q561" s="27"/>
      <c r="R561" s="33" t="str">
        <f t="shared" si="59"/>
        <v/>
      </c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34" t="str">
        <f t="shared" si="60"/>
        <v/>
      </c>
      <c r="AK561" s="35" t="str">
        <f t="shared" si="61"/>
        <v/>
      </c>
      <c r="AL561" s="18" t="str">
        <f t="shared" ca="1" si="62"/>
        <v/>
      </c>
      <c r="AM561" s="18"/>
    </row>
    <row r="562" spans="2:39" ht="25" customHeight="1">
      <c r="B562" s="42">
        <v>557</v>
      </c>
      <c r="C562" s="27"/>
      <c r="D562" s="27"/>
      <c r="E562" s="27"/>
      <c r="F562" s="27"/>
      <c r="G562" s="27"/>
      <c r="H562" s="27"/>
      <c r="I562" s="27"/>
      <c r="J562" s="28"/>
      <c r="K562" s="28"/>
      <c r="L562" s="29">
        <f t="shared" si="56"/>
        <v>0</v>
      </c>
      <c r="M562" s="28"/>
      <c r="N562" s="30">
        <f t="shared" si="57"/>
        <v>0</v>
      </c>
      <c r="O562" s="27"/>
      <c r="P562" s="31" t="str">
        <f t="shared" si="58"/>
        <v/>
      </c>
      <c r="Q562" s="27"/>
      <c r="R562" s="33" t="str">
        <f t="shared" si="59"/>
        <v/>
      </c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34" t="str">
        <f t="shared" si="60"/>
        <v/>
      </c>
      <c r="AK562" s="35" t="str">
        <f t="shared" si="61"/>
        <v/>
      </c>
      <c r="AL562" s="18" t="str">
        <f t="shared" ca="1" si="62"/>
        <v/>
      </c>
      <c r="AM562" s="18"/>
    </row>
    <row r="563" spans="2:39" ht="25" customHeight="1">
      <c r="B563" s="42">
        <v>558</v>
      </c>
      <c r="C563" s="27"/>
      <c r="D563" s="27"/>
      <c r="E563" s="27"/>
      <c r="F563" s="27"/>
      <c r="G563" s="27"/>
      <c r="H563" s="27"/>
      <c r="I563" s="27"/>
      <c r="J563" s="28"/>
      <c r="K563" s="28"/>
      <c r="L563" s="29">
        <f t="shared" si="56"/>
        <v>0</v>
      </c>
      <c r="M563" s="28"/>
      <c r="N563" s="30">
        <f t="shared" si="57"/>
        <v>0</v>
      </c>
      <c r="O563" s="27"/>
      <c r="P563" s="31" t="str">
        <f t="shared" si="58"/>
        <v/>
      </c>
      <c r="Q563" s="27"/>
      <c r="R563" s="33" t="str">
        <f t="shared" si="59"/>
        <v/>
      </c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34" t="str">
        <f t="shared" si="60"/>
        <v/>
      </c>
      <c r="AK563" s="35" t="str">
        <f t="shared" si="61"/>
        <v/>
      </c>
      <c r="AL563" s="18" t="str">
        <f t="shared" ca="1" si="62"/>
        <v/>
      </c>
      <c r="AM563" s="18"/>
    </row>
    <row r="564" spans="2:39" ht="25" customHeight="1">
      <c r="B564" s="42">
        <v>559</v>
      </c>
      <c r="C564" s="27"/>
      <c r="D564" s="27"/>
      <c r="E564" s="27"/>
      <c r="F564" s="27"/>
      <c r="G564" s="27"/>
      <c r="H564" s="27"/>
      <c r="I564" s="27"/>
      <c r="J564" s="28"/>
      <c r="K564" s="28"/>
      <c r="L564" s="29">
        <f t="shared" si="56"/>
        <v>0</v>
      </c>
      <c r="M564" s="28"/>
      <c r="N564" s="30">
        <f t="shared" si="57"/>
        <v>0</v>
      </c>
      <c r="O564" s="27"/>
      <c r="P564" s="31" t="str">
        <f t="shared" si="58"/>
        <v/>
      </c>
      <c r="Q564" s="27"/>
      <c r="R564" s="33" t="str">
        <f t="shared" si="59"/>
        <v/>
      </c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34" t="str">
        <f t="shared" si="60"/>
        <v/>
      </c>
      <c r="AK564" s="35" t="str">
        <f t="shared" si="61"/>
        <v/>
      </c>
      <c r="AL564" s="18" t="str">
        <f t="shared" ca="1" si="62"/>
        <v/>
      </c>
      <c r="AM564" s="18"/>
    </row>
    <row r="565" spans="2:39" ht="25" customHeight="1">
      <c r="B565" s="42">
        <v>560</v>
      </c>
      <c r="C565" s="27"/>
      <c r="D565" s="27"/>
      <c r="E565" s="27"/>
      <c r="F565" s="27"/>
      <c r="G565" s="27"/>
      <c r="H565" s="27"/>
      <c r="I565" s="27"/>
      <c r="J565" s="28"/>
      <c r="K565" s="28"/>
      <c r="L565" s="29">
        <f t="shared" si="56"/>
        <v>0</v>
      </c>
      <c r="M565" s="28"/>
      <c r="N565" s="30">
        <f t="shared" si="57"/>
        <v>0</v>
      </c>
      <c r="O565" s="27"/>
      <c r="P565" s="31" t="str">
        <f t="shared" si="58"/>
        <v/>
      </c>
      <c r="Q565" s="27"/>
      <c r="R565" s="33" t="str">
        <f t="shared" si="59"/>
        <v/>
      </c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34" t="str">
        <f t="shared" si="60"/>
        <v/>
      </c>
      <c r="AK565" s="35" t="str">
        <f t="shared" si="61"/>
        <v/>
      </c>
      <c r="AL565" s="18" t="str">
        <f t="shared" ca="1" si="62"/>
        <v/>
      </c>
      <c r="AM565" s="18"/>
    </row>
    <row r="566" spans="2:39" ht="25" customHeight="1">
      <c r="B566" s="42">
        <v>561</v>
      </c>
      <c r="C566" s="27"/>
      <c r="D566" s="27"/>
      <c r="E566" s="27"/>
      <c r="F566" s="27"/>
      <c r="G566" s="27"/>
      <c r="H566" s="27"/>
      <c r="I566" s="27"/>
      <c r="J566" s="28"/>
      <c r="K566" s="28"/>
      <c r="L566" s="29">
        <f t="shared" si="56"/>
        <v>0</v>
      </c>
      <c r="M566" s="28"/>
      <c r="N566" s="30">
        <f t="shared" si="57"/>
        <v>0</v>
      </c>
      <c r="O566" s="27"/>
      <c r="P566" s="31" t="str">
        <f t="shared" si="58"/>
        <v/>
      </c>
      <c r="Q566" s="27"/>
      <c r="R566" s="33" t="str">
        <f t="shared" si="59"/>
        <v/>
      </c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34" t="str">
        <f t="shared" si="60"/>
        <v/>
      </c>
      <c r="AK566" s="35" t="str">
        <f t="shared" si="61"/>
        <v/>
      </c>
      <c r="AL566" s="18" t="str">
        <f t="shared" ca="1" si="62"/>
        <v/>
      </c>
      <c r="AM566" s="18"/>
    </row>
    <row r="567" spans="2:39" ht="25" customHeight="1">
      <c r="B567" s="42">
        <v>562</v>
      </c>
      <c r="C567" s="27"/>
      <c r="D567" s="27"/>
      <c r="E567" s="27"/>
      <c r="F567" s="27"/>
      <c r="G567" s="27"/>
      <c r="H567" s="27"/>
      <c r="I567" s="27"/>
      <c r="J567" s="28"/>
      <c r="K567" s="28"/>
      <c r="L567" s="29">
        <f t="shared" si="56"/>
        <v>0</v>
      </c>
      <c r="M567" s="28"/>
      <c r="N567" s="30">
        <f t="shared" si="57"/>
        <v>0</v>
      </c>
      <c r="O567" s="27"/>
      <c r="P567" s="31" t="str">
        <f t="shared" si="58"/>
        <v/>
      </c>
      <c r="Q567" s="27"/>
      <c r="R567" s="33" t="str">
        <f t="shared" si="59"/>
        <v/>
      </c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34" t="str">
        <f t="shared" si="60"/>
        <v/>
      </c>
      <c r="AK567" s="35" t="str">
        <f t="shared" si="61"/>
        <v/>
      </c>
      <c r="AL567" s="18" t="str">
        <f t="shared" ca="1" si="62"/>
        <v/>
      </c>
      <c r="AM567" s="18"/>
    </row>
    <row r="568" spans="2:39" ht="25" customHeight="1">
      <c r="B568" s="42">
        <v>563</v>
      </c>
      <c r="C568" s="27"/>
      <c r="D568" s="27"/>
      <c r="E568" s="27"/>
      <c r="F568" s="27"/>
      <c r="G568" s="27"/>
      <c r="H568" s="27"/>
      <c r="I568" s="27"/>
      <c r="J568" s="28"/>
      <c r="K568" s="28"/>
      <c r="L568" s="29">
        <f t="shared" si="56"/>
        <v>0</v>
      </c>
      <c r="M568" s="28"/>
      <c r="N568" s="30">
        <f t="shared" si="57"/>
        <v>0</v>
      </c>
      <c r="O568" s="27"/>
      <c r="P568" s="31" t="str">
        <f t="shared" si="58"/>
        <v/>
      </c>
      <c r="Q568" s="27"/>
      <c r="R568" s="33" t="str">
        <f t="shared" si="59"/>
        <v/>
      </c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34" t="str">
        <f t="shared" si="60"/>
        <v/>
      </c>
      <c r="AK568" s="35" t="str">
        <f t="shared" si="61"/>
        <v/>
      </c>
      <c r="AL568" s="18" t="str">
        <f t="shared" ca="1" si="62"/>
        <v/>
      </c>
      <c r="AM568" s="18"/>
    </row>
    <row r="569" spans="2:39" ht="25" customHeight="1">
      <c r="B569" s="42">
        <v>564</v>
      </c>
      <c r="C569" s="27"/>
      <c r="D569" s="27"/>
      <c r="E569" s="27"/>
      <c r="F569" s="27"/>
      <c r="G569" s="27"/>
      <c r="H569" s="27"/>
      <c r="I569" s="27"/>
      <c r="J569" s="28"/>
      <c r="K569" s="28"/>
      <c r="L569" s="29">
        <f t="shared" si="56"/>
        <v>0</v>
      </c>
      <c r="M569" s="28"/>
      <c r="N569" s="30">
        <f t="shared" si="57"/>
        <v>0</v>
      </c>
      <c r="O569" s="27"/>
      <c r="P569" s="31" t="str">
        <f t="shared" si="58"/>
        <v/>
      </c>
      <c r="Q569" s="27"/>
      <c r="R569" s="33" t="str">
        <f t="shared" si="59"/>
        <v/>
      </c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34" t="str">
        <f t="shared" si="60"/>
        <v/>
      </c>
      <c r="AK569" s="35" t="str">
        <f t="shared" si="61"/>
        <v/>
      </c>
      <c r="AL569" s="18" t="str">
        <f t="shared" ca="1" si="62"/>
        <v/>
      </c>
      <c r="AM569" s="18"/>
    </row>
    <row r="570" spans="2:39" ht="25" customHeight="1">
      <c r="B570" s="42">
        <v>565</v>
      </c>
      <c r="C570" s="27"/>
      <c r="D570" s="27"/>
      <c r="E570" s="27"/>
      <c r="F570" s="27"/>
      <c r="G570" s="27"/>
      <c r="H570" s="27"/>
      <c r="I570" s="27"/>
      <c r="J570" s="28"/>
      <c r="K570" s="28"/>
      <c r="L570" s="29">
        <f t="shared" si="56"/>
        <v>0</v>
      </c>
      <c r="M570" s="28"/>
      <c r="N570" s="30">
        <f t="shared" si="57"/>
        <v>0</v>
      </c>
      <c r="O570" s="27"/>
      <c r="P570" s="31" t="str">
        <f t="shared" si="58"/>
        <v/>
      </c>
      <c r="Q570" s="27"/>
      <c r="R570" s="33" t="str">
        <f t="shared" si="59"/>
        <v/>
      </c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34" t="str">
        <f t="shared" si="60"/>
        <v/>
      </c>
      <c r="AK570" s="35" t="str">
        <f t="shared" si="61"/>
        <v/>
      </c>
      <c r="AL570" s="18" t="str">
        <f t="shared" ca="1" si="62"/>
        <v/>
      </c>
      <c r="AM570" s="18"/>
    </row>
    <row r="571" spans="2:39" ht="25" customHeight="1">
      <c r="B571" s="42">
        <v>566</v>
      </c>
      <c r="C571" s="27"/>
      <c r="D571" s="27"/>
      <c r="E571" s="27"/>
      <c r="F571" s="27"/>
      <c r="G571" s="27"/>
      <c r="H571" s="27"/>
      <c r="I571" s="27"/>
      <c r="J571" s="28"/>
      <c r="K571" s="28"/>
      <c r="L571" s="29">
        <f t="shared" si="56"/>
        <v>0</v>
      </c>
      <c r="M571" s="28"/>
      <c r="N571" s="30">
        <f t="shared" si="57"/>
        <v>0</v>
      </c>
      <c r="O571" s="27"/>
      <c r="P571" s="31" t="str">
        <f t="shared" si="58"/>
        <v/>
      </c>
      <c r="Q571" s="27"/>
      <c r="R571" s="33" t="str">
        <f t="shared" si="59"/>
        <v/>
      </c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34" t="str">
        <f t="shared" si="60"/>
        <v/>
      </c>
      <c r="AK571" s="35" t="str">
        <f t="shared" si="61"/>
        <v/>
      </c>
      <c r="AL571" s="18" t="str">
        <f t="shared" ca="1" si="62"/>
        <v/>
      </c>
      <c r="AM571" s="18"/>
    </row>
    <row r="572" spans="2:39" ht="25" customHeight="1">
      <c r="B572" s="42">
        <v>567</v>
      </c>
      <c r="C572" s="27"/>
      <c r="D572" s="27"/>
      <c r="E572" s="27"/>
      <c r="F572" s="27"/>
      <c r="G572" s="27"/>
      <c r="H572" s="27"/>
      <c r="I572" s="27"/>
      <c r="J572" s="28"/>
      <c r="K572" s="28"/>
      <c r="L572" s="29">
        <f t="shared" si="56"/>
        <v>0</v>
      </c>
      <c r="M572" s="28"/>
      <c r="N572" s="30">
        <f t="shared" si="57"/>
        <v>0</v>
      </c>
      <c r="O572" s="27"/>
      <c r="P572" s="31" t="str">
        <f t="shared" si="58"/>
        <v/>
      </c>
      <c r="Q572" s="27"/>
      <c r="R572" s="33" t="str">
        <f t="shared" si="59"/>
        <v/>
      </c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34" t="str">
        <f t="shared" si="60"/>
        <v/>
      </c>
      <c r="AK572" s="35" t="str">
        <f t="shared" si="61"/>
        <v/>
      </c>
      <c r="AL572" s="18" t="str">
        <f t="shared" ca="1" si="62"/>
        <v/>
      </c>
      <c r="AM572" s="18"/>
    </row>
    <row r="573" spans="2:39" ht="25" customHeight="1">
      <c r="B573" s="42">
        <v>568</v>
      </c>
      <c r="C573" s="27"/>
      <c r="D573" s="27"/>
      <c r="E573" s="27"/>
      <c r="F573" s="27"/>
      <c r="G573" s="27"/>
      <c r="H573" s="27"/>
      <c r="I573" s="27"/>
      <c r="J573" s="28"/>
      <c r="K573" s="28"/>
      <c r="L573" s="29">
        <f t="shared" si="56"/>
        <v>0</v>
      </c>
      <c r="M573" s="28"/>
      <c r="N573" s="30">
        <f t="shared" si="57"/>
        <v>0</v>
      </c>
      <c r="O573" s="27"/>
      <c r="P573" s="31" t="str">
        <f t="shared" si="58"/>
        <v/>
      </c>
      <c r="Q573" s="27"/>
      <c r="R573" s="33" t="str">
        <f t="shared" si="59"/>
        <v/>
      </c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34" t="str">
        <f t="shared" si="60"/>
        <v/>
      </c>
      <c r="AK573" s="35" t="str">
        <f t="shared" si="61"/>
        <v/>
      </c>
      <c r="AL573" s="18" t="str">
        <f t="shared" ca="1" si="62"/>
        <v/>
      </c>
      <c r="AM573" s="18"/>
    </row>
    <row r="574" spans="2:39" ht="25" customHeight="1">
      <c r="B574" s="42">
        <v>569</v>
      </c>
      <c r="C574" s="27"/>
      <c r="D574" s="27"/>
      <c r="E574" s="27"/>
      <c r="F574" s="27"/>
      <c r="G574" s="27"/>
      <c r="H574" s="27"/>
      <c r="I574" s="27"/>
      <c r="J574" s="28"/>
      <c r="K574" s="28"/>
      <c r="L574" s="29">
        <f t="shared" si="56"/>
        <v>0</v>
      </c>
      <c r="M574" s="28"/>
      <c r="N574" s="30">
        <f t="shared" si="57"/>
        <v>0</v>
      </c>
      <c r="O574" s="27"/>
      <c r="P574" s="31" t="str">
        <f t="shared" si="58"/>
        <v/>
      </c>
      <c r="Q574" s="27"/>
      <c r="R574" s="33" t="str">
        <f t="shared" si="59"/>
        <v/>
      </c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34" t="str">
        <f t="shared" si="60"/>
        <v/>
      </c>
      <c r="AK574" s="35" t="str">
        <f t="shared" si="61"/>
        <v/>
      </c>
      <c r="AL574" s="18" t="str">
        <f t="shared" ca="1" si="62"/>
        <v/>
      </c>
      <c r="AM574" s="18"/>
    </row>
    <row r="575" spans="2:39" ht="25" customHeight="1">
      <c r="B575" s="42">
        <v>570</v>
      </c>
      <c r="C575" s="27"/>
      <c r="D575" s="27"/>
      <c r="E575" s="27"/>
      <c r="F575" s="27"/>
      <c r="G575" s="27"/>
      <c r="H575" s="27"/>
      <c r="I575" s="27"/>
      <c r="J575" s="28"/>
      <c r="K575" s="28"/>
      <c r="L575" s="29">
        <f t="shared" si="56"/>
        <v>0</v>
      </c>
      <c r="M575" s="28"/>
      <c r="N575" s="30">
        <f t="shared" si="57"/>
        <v>0</v>
      </c>
      <c r="O575" s="27"/>
      <c r="P575" s="31" t="str">
        <f t="shared" si="58"/>
        <v/>
      </c>
      <c r="Q575" s="27"/>
      <c r="R575" s="33" t="str">
        <f t="shared" si="59"/>
        <v/>
      </c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34" t="str">
        <f t="shared" si="60"/>
        <v/>
      </c>
      <c r="AK575" s="35" t="str">
        <f t="shared" si="61"/>
        <v/>
      </c>
      <c r="AL575" s="18" t="str">
        <f t="shared" ca="1" si="62"/>
        <v/>
      </c>
      <c r="AM575" s="18"/>
    </row>
    <row r="576" spans="2:39" ht="25" customHeight="1">
      <c r="B576" s="42">
        <v>571</v>
      </c>
      <c r="C576" s="27"/>
      <c r="D576" s="27"/>
      <c r="E576" s="27"/>
      <c r="F576" s="27"/>
      <c r="G576" s="27"/>
      <c r="H576" s="27"/>
      <c r="I576" s="27"/>
      <c r="J576" s="28"/>
      <c r="K576" s="28"/>
      <c r="L576" s="29">
        <f t="shared" si="56"/>
        <v>0</v>
      </c>
      <c r="M576" s="28"/>
      <c r="N576" s="30">
        <f t="shared" si="57"/>
        <v>0</v>
      </c>
      <c r="O576" s="27"/>
      <c r="P576" s="31" t="str">
        <f t="shared" si="58"/>
        <v/>
      </c>
      <c r="Q576" s="27"/>
      <c r="R576" s="33" t="str">
        <f t="shared" si="59"/>
        <v/>
      </c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34" t="str">
        <f t="shared" si="60"/>
        <v/>
      </c>
      <c r="AK576" s="35" t="str">
        <f t="shared" si="61"/>
        <v/>
      </c>
      <c r="AL576" s="18" t="str">
        <f t="shared" ca="1" si="62"/>
        <v/>
      </c>
      <c r="AM576" s="18"/>
    </row>
    <row r="577" spans="2:39" ht="25" customHeight="1">
      <c r="B577" s="42">
        <v>572</v>
      </c>
      <c r="C577" s="27"/>
      <c r="D577" s="27"/>
      <c r="E577" s="27"/>
      <c r="F577" s="27"/>
      <c r="G577" s="27"/>
      <c r="H577" s="27"/>
      <c r="I577" s="27"/>
      <c r="J577" s="28"/>
      <c r="K577" s="28"/>
      <c r="L577" s="29">
        <f t="shared" si="56"/>
        <v>0</v>
      </c>
      <c r="M577" s="28"/>
      <c r="N577" s="30">
        <f t="shared" si="57"/>
        <v>0</v>
      </c>
      <c r="O577" s="27"/>
      <c r="P577" s="31" t="str">
        <f t="shared" si="58"/>
        <v/>
      </c>
      <c r="Q577" s="27"/>
      <c r="R577" s="33" t="str">
        <f t="shared" si="59"/>
        <v/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34" t="str">
        <f t="shared" si="60"/>
        <v/>
      </c>
      <c r="AK577" s="35" t="str">
        <f t="shared" si="61"/>
        <v/>
      </c>
      <c r="AL577" s="18" t="str">
        <f t="shared" ca="1" si="62"/>
        <v/>
      </c>
      <c r="AM577" s="18"/>
    </row>
    <row r="578" spans="2:39" ht="25" customHeight="1">
      <c r="B578" s="42">
        <v>573</v>
      </c>
      <c r="C578" s="27"/>
      <c r="D578" s="27"/>
      <c r="E578" s="27"/>
      <c r="F578" s="27"/>
      <c r="G578" s="27"/>
      <c r="H578" s="27"/>
      <c r="I578" s="27"/>
      <c r="J578" s="28"/>
      <c r="K578" s="28"/>
      <c r="L578" s="29">
        <f t="shared" si="56"/>
        <v>0</v>
      </c>
      <c r="M578" s="28"/>
      <c r="N578" s="30">
        <f t="shared" si="57"/>
        <v>0</v>
      </c>
      <c r="O578" s="27"/>
      <c r="P578" s="31" t="str">
        <f t="shared" si="58"/>
        <v/>
      </c>
      <c r="Q578" s="27"/>
      <c r="R578" s="33" t="str">
        <f t="shared" si="59"/>
        <v/>
      </c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34" t="str">
        <f t="shared" si="60"/>
        <v/>
      </c>
      <c r="AK578" s="35" t="str">
        <f t="shared" si="61"/>
        <v/>
      </c>
      <c r="AL578" s="18" t="str">
        <f t="shared" ca="1" si="62"/>
        <v/>
      </c>
      <c r="AM578" s="18"/>
    </row>
    <row r="579" spans="2:39" ht="25" customHeight="1">
      <c r="B579" s="42">
        <v>574</v>
      </c>
      <c r="C579" s="27"/>
      <c r="D579" s="27"/>
      <c r="E579" s="27"/>
      <c r="F579" s="27"/>
      <c r="G579" s="27"/>
      <c r="H579" s="27"/>
      <c r="I579" s="27"/>
      <c r="J579" s="28"/>
      <c r="K579" s="28"/>
      <c r="L579" s="29">
        <f t="shared" si="56"/>
        <v>0</v>
      </c>
      <c r="M579" s="28"/>
      <c r="N579" s="30">
        <f t="shared" si="57"/>
        <v>0</v>
      </c>
      <c r="O579" s="27"/>
      <c r="P579" s="31" t="str">
        <f t="shared" si="58"/>
        <v/>
      </c>
      <c r="Q579" s="27"/>
      <c r="R579" s="33" t="str">
        <f t="shared" si="59"/>
        <v/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34" t="str">
        <f t="shared" si="60"/>
        <v/>
      </c>
      <c r="AK579" s="35" t="str">
        <f t="shared" si="61"/>
        <v/>
      </c>
      <c r="AL579" s="18" t="str">
        <f t="shared" ca="1" si="62"/>
        <v/>
      </c>
      <c r="AM579" s="18"/>
    </row>
    <row r="580" spans="2:39" ht="25" customHeight="1">
      <c r="B580" s="42">
        <v>575</v>
      </c>
      <c r="C580" s="27"/>
      <c r="D580" s="27"/>
      <c r="E580" s="27"/>
      <c r="F580" s="27"/>
      <c r="G580" s="27"/>
      <c r="H580" s="27"/>
      <c r="I580" s="27"/>
      <c r="J580" s="28"/>
      <c r="K580" s="28"/>
      <c r="L580" s="29">
        <f t="shared" si="56"/>
        <v>0</v>
      </c>
      <c r="M580" s="28"/>
      <c r="N580" s="30">
        <f t="shared" si="57"/>
        <v>0</v>
      </c>
      <c r="O580" s="27"/>
      <c r="P580" s="31" t="str">
        <f t="shared" si="58"/>
        <v/>
      </c>
      <c r="Q580" s="27"/>
      <c r="R580" s="33" t="str">
        <f t="shared" si="59"/>
        <v/>
      </c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34" t="str">
        <f t="shared" si="60"/>
        <v/>
      </c>
      <c r="AK580" s="35" t="str">
        <f t="shared" si="61"/>
        <v/>
      </c>
      <c r="AL580" s="18" t="str">
        <f t="shared" ca="1" si="62"/>
        <v/>
      </c>
      <c r="AM580" s="18"/>
    </row>
    <row r="581" spans="2:39" ht="25" customHeight="1">
      <c r="B581" s="42">
        <v>576</v>
      </c>
      <c r="C581" s="27"/>
      <c r="D581" s="27"/>
      <c r="E581" s="27"/>
      <c r="F581" s="27"/>
      <c r="G581" s="27"/>
      <c r="H581" s="27"/>
      <c r="I581" s="27"/>
      <c r="J581" s="28"/>
      <c r="K581" s="28"/>
      <c r="L581" s="29">
        <f t="shared" si="56"/>
        <v>0</v>
      </c>
      <c r="M581" s="28"/>
      <c r="N581" s="30">
        <f t="shared" si="57"/>
        <v>0</v>
      </c>
      <c r="O581" s="27"/>
      <c r="P581" s="31" t="str">
        <f t="shared" si="58"/>
        <v/>
      </c>
      <c r="Q581" s="27"/>
      <c r="R581" s="33" t="str">
        <f t="shared" si="59"/>
        <v/>
      </c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34" t="str">
        <f t="shared" si="60"/>
        <v/>
      </c>
      <c r="AK581" s="35" t="str">
        <f t="shared" si="61"/>
        <v/>
      </c>
      <c r="AL581" s="18" t="str">
        <f t="shared" ca="1" si="62"/>
        <v/>
      </c>
      <c r="AM581" s="18"/>
    </row>
    <row r="582" spans="2:39" ht="25" customHeight="1">
      <c r="B582" s="42">
        <v>577</v>
      </c>
      <c r="C582" s="27"/>
      <c r="D582" s="27"/>
      <c r="E582" s="27"/>
      <c r="F582" s="27"/>
      <c r="G582" s="27"/>
      <c r="H582" s="27"/>
      <c r="I582" s="27"/>
      <c r="J582" s="28"/>
      <c r="K582" s="28"/>
      <c r="L582" s="29">
        <f t="shared" ref="L582:L645" si="63">K582+J582</f>
        <v>0</v>
      </c>
      <c r="M582" s="28"/>
      <c r="N582" s="30">
        <f t="shared" ref="N582:N645" si="64">L582-M582</f>
        <v>0</v>
      </c>
      <c r="O582" s="27"/>
      <c r="P582" s="31" t="str">
        <f t="shared" ref="P582:P645" si="65">IF(OR(N582=0,N582="",O582=""),"",ROUNDDOWN(N582/O582,0))</f>
        <v/>
      </c>
      <c r="Q582" s="27"/>
      <c r="R582" s="33" t="str">
        <f t="shared" ref="R582:R645" si="66">IF(Q582="","",(+Q582+O582*30))</f>
        <v/>
      </c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34" t="str">
        <f t="shared" ref="AJ582:AJ645" si="67">IF(SUM(S582:AI582)=0,"",SUM(S582:AI582))</f>
        <v/>
      </c>
      <c r="AK582" s="35" t="str">
        <f t="shared" ref="AK582:AK645" si="68">IF(AJ582="","",N582-AJ582)</f>
        <v/>
      </c>
      <c r="AL582" s="18" t="str">
        <f t="shared" ca="1" si="62"/>
        <v/>
      </c>
      <c r="AM582" s="18"/>
    </row>
    <row r="583" spans="2:39" ht="25" customHeight="1">
      <c r="B583" s="42">
        <v>578</v>
      </c>
      <c r="C583" s="27"/>
      <c r="D583" s="27"/>
      <c r="E583" s="27"/>
      <c r="F583" s="27"/>
      <c r="G583" s="27"/>
      <c r="H583" s="27"/>
      <c r="I583" s="27"/>
      <c r="J583" s="28"/>
      <c r="K583" s="28"/>
      <c r="L583" s="29">
        <f t="shared" si="63"/>
        <v>0</v>
      </c>
      <c r="M583" s="28"/>
      <c r="N583" s="30">
        <f t="shared" si="64"/>
        <v>0</v>
      </c>
      <c r="O583" s="27"/>
      <c r="P583" s="31" t="str">
        <f t="shared" si="65"/>
        <v/>
      </c>
      <c r="Q583" s="27"/>
      <c r="R583" s="33" t="str">
        <f t="shared" si="66"/>
        <v/>
      </c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34" t="str">
        <f t="shared" si="67"/>
        <v/>
      </c>
      <c r="AK583" s="35" t="str">
        <f t="shared" si="68"/>
        <v/>
      </c>
      <c r="AL583" s="18" t="str">
        <f t="shared" ref="AL583:AL646" ca="1" si="69">IF(AND(DAY(Q583)-DAY(TODAY())&lt;=3,DAY(Q583)&gt;DAY(TODAY()),AK583&gt;0,TODAY()-AM583&gt;27),"تنبيه","")</f>
        <v/>
      </c>
      <c r="AM583" s="18"/>
    </row>
    <row r="584" spans="2:39" ht="25" customHeight="1">
      <c r="B584" s="42">
        <v>579</v>
      </c>
      <c r="C584" s="27"/>
      <c r="D584" s="27"/>
      <c r="E584" s="27"/>
      <c r="F584" s="27"/>
      <c r="G584" s="27"/>
      <c r="H584" s="27"/>
      <c r="I584" s="27"/>
      <c r="J584" s="28"/>
      <c r="K584" s="28"/>
      <c r="L584" s="29">
        <f t="shared" si="63"/>
        <v>0</v>
      </c>
      <c r="M584" s="28"/>
      <c r="N584" s="30">
        <f t="shared" si="64"/>
        <v>0</v>
      </c>
      <c r="O584" s="27"/>
      <c r="P584" s="31" t="str">
        <f t="shared" si="65"/>
        <v/>
      </c>
      <c r="Q584" s="27"/>
      <c r="R584" s="33" t="str">
        <f t="shared" si="66"/>
        <v/>
      </c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34" t="str">
        <f t="shared" si="67"/>
        <v/>
      </c>
      <c r="AK584" s="35" t="str">
        <f t="shared" si="68"/>
        <v/>
      </c>
      <c r="AL584" s="18" t="str">
        <f t="shared" ca="1" si="69"/>
        <v/>
      </c>
      <c r="AM584" s="18"/>
    </row>
    <row r="585" spans="2:39" ht="25" customHeight="1">
      <c r="B585" s="42">
        <v>580</v>
      </c>
      <c r="C585" s="27"/>
      <c r="D585" s="27"/>
      <c r="E585" s="27"/>
      <c r="F585" s="27"/>
      <c r="G585" s="27"/>
      <c r="H585" s="27"/>
      <c r="I585" s="27"/>
      <c r="J585" s="28"/>
      <c r="K585" s="28"/>
      <c r="L585" s="29">
        <f t="shared" si="63"/>
        <v>0</v>
      </c>
      <c r="M585" s="28"/>
      <c r="N585" s="30">
        <f t="shared" si="64"/>
        <v>0</v>
      </c>
      <c r="O585" s="27"/>
      <c r="P585" s="31" t="str">
        <f t="shared" si="65"/>
        <v/>
      </c>
      <c r="Q585" s="27"/>
      <c r="R585" s="33" t="str">
        <f t="shared" si="66"/>
        <v/>
      </c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34" t="str">
        <f t="shared" si="67"/>
        <v/>
      </c>
      <c r="AK585" s="35" t="str">
        <f t="shared" si="68"/>
        <v/>
      </c>
      <c r="AL585" s="18" t="str">
        <f t="shared" ca="1" si="69"/>
        <v/>
      </c>
      <c r="AM585" s="18"/>
    </row>
    <row r="586" spans="2:39" ht="25" customHeight="1">
      <c r="B586" s="42">
        <v>581</v>
      </c>
      <c r="C586" s="27"/>
      <c r="D586" s="27"/>
      <c r="E586" s="27"/>
      <c r="F586" s="27"/>
      <c r="G586" s="27"/>
      <c r="H586" s="27"/>
      <c r="I586" s="27"/>
      <c r="J586" s="28"/>
      <c r="K586" s="28"/>
      <c r="L586" s="29">
        <f t="shared" si="63"/>
        <v>0</v>
      </c>
      <c r="M586" s="28"/>
      <c r="N586" s="30">
        <f t="shared" si="64"/>
        <v>0</v>
      </c>
      <c r="O586" s="27"/>
      <c r="P586" s="31" t="str">
        <f t="shared" si="65"/>
        <v/>
      </c>
      <c r="Q586" s="27"/>
      <c r="R586" s="33" t="str">
        <f t="shared" si="66"/>
        <v/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34" t="str">
        <f t="shared" si="67"/>
        <v/>
      </c>
      <c r="AK586" s="35" t="str">
        <f t="shared" si="68"/>
        <v/>
      </c>
      <c r="AL586" s="18" t="str">
        <f t="shared" ca="1" si="69"/>
        <v/>
      </c>
      <c r="AM586" s="18"/>
    </row>
    <row r="587" spans="2:39" ht="25" customHeight="1">
      <c r="B587" s="42">
        <v>582</v>
      </c>
      <c r="C587" s="27"/>
      <c r="D587" s="27"/>
      <c r="E587" s="27"/>
      <c r="F587" s="27"/>
      <c r="G587" s="27"/>
      <c r="H587" s="27"/>
      <c r="I587" s="27"/>
      <c r="J587" s="28"/>
      <c r="K587" s="28"/>
      <c r="L587" s="29">
        <f t="shared" si="63"/>
        <v>0</v>
      </c>
      <c r="M587" s="28"/>
      <c r="N587" s="30">
        <f t="shared" si="64"/>
        <v>0</v>
      </c>
      <c r="O587" s="27"/>
      <c r="P587" s="31" t="str">
        <f t="shared" si="65"/>
        <v/>
      </c>
      <c r="Q587" s="27"/>
      <c r="R587" s="33" t="str">
        <f t="shared" si="66"/>
        <v/>
      </c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34" t="str">
        <f t="shared" si="67"/>
        <v/>
      </c>
      <c r="AK587" s="35" t="str">
        <f t="shared" si="68"/>
        <v/>
      </c>
      <c r="AL587" s="18" t="str">
        <f t="shared" ca="1" si="69"/>
        <v/>
      </c>
      <c r="AM587" s="18"/>
    </row>
    <row r="588" spans="2:39" ht="25" customHeight="1">
      <c r="B588" s="42">
        <v>583</v>
      </c>
      <c r="C588" s="27"/>
      <c r="D588" s="27"/>
      <c r="E588" s="27"/>
      <c r="F588" s="27"/>
      <c r="G588" s="27"/>
      <c r="H588" s="27"/>
      <c r="I588" s="27"/>
      <c r="J588" s="28"/>
      <c r="K588" s="28"/>
      <c r="L588" s="29">
        <f t="shared" si="63"/>
        <v>0</v>
      </c>
      <c r="M588" s="28"/>
      <c r="N588" s="30">
        <f t="shared" si="64"/>
        <v>0</v>
      </c>
      <c r="O588" s="27"/>
      <c r="P588" s="31" t="str">
        <f t="shared" si="65"/>
        <v/>
      </c>
      <c r="Q588" s="27"/>
      <c r="R588" s="33" t="str">
        <f t="shared" si="66"/>
        <v/>
      </c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34" t="str">
        <f t="shared" si="67"/>
        <v/>
      </c>
      <c r="AK588" s="35" t="str">
        <f t="shared" si="68"/>
        <v/>
      </c>
      <c r="AL588" s="18" t="str">
        <f t="shared" ca="1" si="69"/>
        <v/>
      </c>
      <c r="AM588" s="18"/>
    </row>
    <row r="589" spans="2:39" ht="25" customHeight="1">
      <c r="B589" s="42">
        <v>584</v>
      </c>
      <c r="C589" s="27"/>
      <c r="D589" s="27"/>
      <c r="E589" s="27"/>
      <c r="F589" s="27"/>
      <c r="G589" s="27"/>
      <c r="H589" s="27"/>
      <c r="I589" s="27"/>
      <c r="J589" s="28"/>
      <c r="K589" s="28"/>
      <c r="L589" s="29">
        <f t="shared" si="63"/>
        <v>0</v>
      </c>
      <c r="M589" s="28"/>
      <c r="N589" s="30">
        <f t="shared" si="64"/>
        <v>0</v>
      </c>
      <c r="O589" s="27"/>
      <c r="P589" s="31" t="str">
        <f t="shared" si="65"/>
        <v/>
      </c>
      <c r="Q589" s="27"/>
      <c r="R589" s="33" t="str">
        <f t="shared" si="66"/>
        <v/>
      </c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34" t="str">
        <f t="shared" si="67"/>
        <v/>
      </c>
      <c r="AK589" s="35" t="str">
        <f t="shared" si="68"/>
        <v/>
      </c>
      <c r="AL589" s="18" t="str">
        <f t="shared" ca="1" si="69"/>
        <v/>
      </c>
      <c r="AM589" s="18"/>
    </row>
    <row r="590" spans="2:39" ht="25" customHeight="1">
      <c r="B590" s="42">
        <v>585</v>
      </c>
      <c r="C590" s="27"/>
      <c r="D590" s="27"/>
      <c r="E590" s="27"/>
      <c r="F590" s="27"/>
      <c r="G590" s="27"/>
      <c r="H590" s="27"/>
      <c r="I590" s="27"/>
      <c r="J590" s="28"/>
      <c r="K590" s="28"/>
      <c r="L590" s="29">
        <f t="shared" si="63"/>
        <v>0</v>
      </c>
      <c r="M590" s="28"/>
      <c r="N590" s="30">
        <f t="shared" si="64"/>
        <v>0</v>
      </c>
      <c r="O590" s="27"/>
      <c r="P590" s="31" t="str">
        <f t="shared" si="65"/>
        <v/>
      </c>
      <c r="Q590" s="27"/>
      <c r="R590" s="33" t="str">
        <f t="shared" si="66"/>
        <v/>
      </c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34" t="str">
        <f t="shared" si="67"/>
        <v/>
      </c>
      <c r="AK590" s="35" t="str">
        <f t="shared" si="68"/>
        <v/>
      </c>
      <c r="AL590" s="18" t="str">
        <f t="shared" ca="1" si="69"/>
        <v/>
      </c>
      <c r="AM590" s="18"/>
    </row>
    <row r="591" spans="2:39" ht="25" customHeight="1">
      <c r="B591" s="42">
        <v>586</v>
      </c>
      <c r="C591" s="27"/>
      <c r="D591" s="27"/>
      <c r="E591" s="27"/>
      <c r="F591" s="27"/>
      <c r="G591" s="27"/>
      <c r="H591" s="27"/>
      <c r="I591" s="27"/>
      <c r="J591" s="28"/>
      <c r="K591" s="28"/>
      <c r="L591" s="29">
        <f t="shared" si="63"/>
        <v>0</v>
      </c>
      <c r="M591" s="28"/>
      <c r="N591" s="30">
        <f t="shared" si="64"/>
        <v>0</v>
      </c>
      <c r="O591" s="27"/>
      <c r="P591" s="31" t="str">
        <f t="shared" si="65"/>
        <v/>
      </c>
      <c r="Q591" s="27"/>
      <c r="R591" s="33" t="str">
        <f t="shared" si="66"/>
        <v/>
      </c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34" t="str">
        <f t="shared" si="67"/>
        <v/>
      </c>
      <c r="AK591" s="35" t="str">
        <f t="shared" si="68"/>
        <v/>
      </c>
      <c r="AL591" s="18" t="str">
        <f t="shared" ca="1" si="69"/>
        <v/>
      </c>
      <c r="AM591" s="18"/>
    </row>
    <row r="592" spans="2:39" ht="25" customHeight="1">
      <c r="B592" s="42">
        <v>587</v>
      </c>
      <c r="C592" s="27"/>
      <c r="D592" s="27"/>
      <c r="E592" s="27"/>
      <c r="F592" s="27"/>
      <c r="G592" s="27"/>
      <c r="H592" s="27"/>
      <c r="I592" s="27"/>
      <c r="J592" s="28"/>
      <c r="K592" s="28"/>
      <c r="L592" s="29">
        <f t="shared" si="63"/>
        <v>0</v>
      </c>
      <c r="M592" s="28"/>
      <c r="N592" s="30">
        <f t="shared" si="64"/>
        <v>0</v>
      </c>
      <c r="O592" s="27"/>
      <c r="P592" s="31" t="str">
        <f t="shared" si="65"/>
        <v/>
      </c>
      <c r="Q592" s="27"/>
      <c r="R592" s="33" t="str">
        <f t="shared" si="66"/>
        <v/>
      </c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34" t="str">
        <f t="shared" si="67"/>
        <v/>
      </c>
      <c r="AK592" s="35" t="str">
        <f t="shared" si="68"/>
        <v/>
      </c>
      <c r="AL592" s="18" t="str">
        <f t="shared" ca="1" si="69"/>
        <v/>
      </c>
      <c r="AM592" s="18"/>
    </row>
    <row r="593" spans="2:39" ht="25" customHeight="1">
      <c r="B593" s="42">
        <v>588</v>
      </c>
      <c r="C593" s="27"/>
      <c r="D593" s="27"/>
      <c r="E593" s="27"/>
      <c r="F593" s="27"/>
      <c r="G593" s="27"/>
      <c r="H593" s="27"/>
      <c r="I593" s="27"/>
      <c r="J593" s="28"/>
      <c r="K593" s="28"/>
      <c r="L593" s="29">
        <f t="shared" si="63"/>
        <v>0</v>
      </c>
      <c r="M593" s="28"/>
      <c r="N593" s="30">
        <f t="shared" si="64"/>
        <v>0</v>
      </c>
      <c r="O593" s="27"/>
      <c r="P593" s="31" t="str">
        <f t="shared" si="65"/>
        <v/>
      </c>
      <c r="Q593" s="27"/>
      <c r="R593" s="33" t="str">
        <f t="shared" si="66"/>
        <v/>
      </c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34" t="str">
        <f t="shared" si="67"/>
        <v/>
      </c>
      <c r="AK593" s="35" t="str">
        <f t="shared" si="68"/>
        <v/>
      </c>
      <c r="AL593" s="18" t="str">
        <f t="shared" ca="1" si="69"/>
        <v/>
      </c>
      <c r="AM593" s="18"/>
    </row>
    <row r="594" spans="2:39" ht="25" customHeight="1">
      <c r="B594" s="42">
        <v>589</v>
      </c>
      <c r="C594" s="27"/>
      <c r="D594" s="27"/>
      <c r="E594" s="27"/>
      <c r="F594" s="27"/>
      <c r="G594" s="27"/>
      <c r="H594" s="27"/>
      <c r="I594" s="27"/>
      <c r="J594" s="28"/>
      <c r="K594" s="28"/>
      <c r="L594" s="29">
        <f t="shared" si="63"/>
        <v>0</v>
      </c>
      <c r="M594" s="28"/>
      <c r="N594" s="30">
        <f t="shared" si="64"/>
        <v>0</v>
      </c>
      <c r="O594" s="27"/>
      <c r="P594" s="31" t="str">
        <f t="shared" si="65"/>
        <v/>
      </c>
      <c r="Q594" s="27"/>
      <c r="R594" s="33" t="str">
        <f t="shared" si="66"/>
        <v/>
      </c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34" t="str">
        <f t="shared" si="67"/>
        <v/>
      </c>
      <c r="AK594" s="35" t="str">
        <f t="shared" si="68"/>
        <v/>
      </c>
      <c r="AL594" s="18" t="str">
        <f t="shared" ca="1" si="69"/>
        <v/>
      </c>
      <c r="AM594" s="18"/>
    </row>
    <row r="595" spans="2:39" ht="25" customHeight="1">
      <c r="B595" s="42">
        <v>590</v>
      </c>
      <c r="C595" s="27"/>
      <c r="D595" s="27"/>
      <c r="E595" s="27"/>
      <c r="F595" s="27"/>
      <c r="G595" s="27"/>
      <c r="H595" s="27"/>
      <c r="I595" s="27"/>
      <c r="J595" s="28"/>
      <c r="K595" s="28"/>
      <c r="L595" s="29">
        <f t="shared" si="63"/>
        <v>0</v>
      </c>
      <c r="M595" s="28"/>
      <c r="N595" s="30">
        <f t="shared" si="64"/>
        <v>0</v>
      </c>
      <c r="O595" s="27"/>
      <c r="P595" s="31" t="str">
        <f t="shared" si="65"/>
        <v/>
      </c>
      <c r="Q595" s="27"/>
      <c r="R595" s="33" t="str">
        <f t="shared" si="66"/>
        <v/>
      </c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34" t="str">
        <f t="shared" si="67"/>
        <v/>
      </c>
      <c r="AK595" s="35" t="str">
        <f t="shared" si="68"/>
        <v/>
      </c>
      <c r="AL595" s="18" t="str">
        <f t="shared" ca="1" si="69"/>
        <v/>
      </c>
      <c r="AM595" s="18"/>
    </row>
    <row r="596" spans="2:39" ht="25" customHeight="1">
      <c r="B596" s="42">
        <v>591</v>
      </c>
      <c r="C596" s="27"/>
      <c r="D596" s="27"/>
      <c r="E596" s="27"/>
      <c r="F596" s="27"/>
      <c r="G596" s="27"/>
      <c r="H596" s="27"/>
      <c r="I596" s="27"/>
      <c r="J596" s="28"/>
      <c r="K596" s="28"/>
      <c r="L596" s="29">
        <f t="shared" si="63"/>
        <v>0</v>
      </c>
      <c r="M596" s="28"/>
      <c r="N596" s="30">
        <f t="shared" si="64"/>
        <v>0</v>
      </c>
      <c r="O596" s="27"/>
      <c r="P596" s="31" t="str">
        <f t="shared" si="65"/>
        <v/>
      </c>
      <c r="Q596" s="27"/>
      <c r="R596" s="33" t="str">
        <f t="shared" si="66"/>
        <v/>
      </c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34" t="str">
        <f t="shared" si="67"/>
        <v/>
      </c>
      <c r="AK596" s="35" t="str">
        <f t="shared" si="68"/>
        <v/>
      </c>
      <c r="AL596" s="18" t="str">
        <f t="shared" ca="1" si="69"/>
        <v/>
      </c>
      <c r="AM596" s="18"/>
    </row>
    <row r="597" spans="2:39" ht="25" customHeight="1">
      <c r="B597" s="42">
        <v>592</v>
      </c>
      <c r="C597" s="27"/>
      <c r="D597" s="27"/>
      <c r="E597" s="27"/>
      <c r="F597" s="27"/>
      <c r="G597" s="27"/>
      <c r="H597" s="27"/>
      <c r="I597" s="27"/>
      <c r="J597" s="28"/>
      <c r="K597" s="28"/>
      <c r="L597" s="29">
        <f t="shared" si="63"/>
        <v>0</v>
      </c>
      <c r="M597" s="28"/>
      <c r="N597" s="30">
        <f t="shared" si="64"/>
        <v>0</v>
      </c>
      <c r="O597" s="27"/>
      <c r="P597" s="31" t="str">
        <f t="shared" si="65"/>
        <v/>
      </c>
      <c r="Q597" s="27"/>
      <c r="R597" s="33" t="str">
        <f t="shared" si="66"/>
        <v/>
      </c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34" t="str">
        <f t="shared" si="67"/>
        <v/>
      </c>
      <c r="AK597" s="35" t="str">
        <f t="shared" si="68"/>
        <v/>
      </c>
      <c r="AL597" s="18" t="str">
        <f t="shared" ca="1" si="69"/>
        <v/>
      </c>
      <c r="AM597" s="18"/>
    </row>
    <row r="598" spans="2:39" ht="25" customHeight="1">
      <c r="B598" s="42">
        <v>593</v>
      </c>
      <c r="C598" s="27"/>
      <c r="D598" s="27"/>
      <c r="E598" s="27"/>
      <c r="F598" s="27"/>
      <c r="G598" s="27"/>
      <c r="H598" s="27"/>
      <c r="I598" s="27"/>
      <c r="J598" s="28"/>
      <c r="K598" s="28"/>
      <c r="L598" s="29">
        <f t="shared" si="63"/>
        <v>0</v>
      </c>
      <c r="M598" s="28"/>
      <c r="N598" s="30">
        <f t="shared" si="64"/>
        <v>0</v>
      </c>
      <c r="O598" s="27"/>
      <c r="P598" s="31" t="str">
        <f t="shared" si="65"/>
        <v/>
      </c>
      <c r="Q598" s="27"/>
      <c r="R598" s="33" t="str">
        <f t="shared" si="66"/>
        <v/>
      </c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34" t="str">
        <f t="shared" si="67"/>
        <v/>
      </c>
      <c r="AK598" s="35" t="str">
        <f t="shared" si="68"/>
        <v/>
      </c>
      <c r="AL598" s="18" t="str">
        <f t="shared" ca="1" si="69"/>
        <v/>
      </c>
      <c r="AM598" s="18"/>
    </row>
    <row r="599" spans="2:39" ht="25" customHeight="1">
      <c r="B599" s="42">
        <v>594</v>
      </c>
      <c r="C599" s="27"/>
      <c r="D599" s="27"/>
      <c r="E599" s="27"/>
      <c r="F599" s="27"/>
      <c r="G599" s="27"/>
      <c r="H599" s="27"/>
      <c r="I599" s="27"/>
      <c r="J599" s="28"/>
      <c r="K599" s="28"/>
      <c r="L599" s="29">
        <f t="shared" si="63"/>
        <v>0</v>
      </c>
      <c r="M599" s="28"/>
      <c r="N599" s="30">
        <f t="shared" si="64"/>
        <v>0</v>
      </c>
      <c r="O599" s="27"/>
      <c r="P599" s="31" t="str">
        <f t="shared" si="65"/>
        <v/>
      </c>
      <c r="Q599" s="27"/>
      <c r="R599" s="33" t="str">
        <f t="shared" si="66"/>
        <v/>
      </c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34" t="str">
        <f t="shared" si="67"/>
        <v/>
      </c>
      <c r="AK599" s="35" t="str">
        <f t="shared" si="68"/>
        <v/>
      </c>
      <c r="AL599" s="18" t="str">
        <f t="shared" ca="1" si="69"/>
        <v/>
      </c>
      <c r="AM599" s="18"/>
    </row>
    <row r="600" spans="2:39" ht="25" customHeight="1">
      <c r="B600" s="42">
        <v>595</v>
      </c>
      <c r="C600" s="27"/>
      <c r="D600" s="27"/>
      <c r="E600" s="27"/>
      <c r="F600" s="27"/>
      <c r="G600" s="27"/>
      <c r="H600" s="27"/>
      <c r="I600" s="27"/>
      <c r="J600" s="28"/>
      <c r="K600" s="28"/>
      <c r="L600" s="29">
        <f t="shared" si="63"/>
        <v>0</v>
      </c>
      <c r="M600" s="28"/>
      <c r="N600" s="30">
        <f t="shared" si="64"/>
        <v>0</v>
      </c>
      <c r="O600" s="27"/>
      <c r="P600" s="31" t="str">
        <f t="shared" si="65"/>
        <v/>
      </c>
      <c r="Q600" s="27"/>
      <c r="R600" s="33" t="str">
        <f t="shared" si="66"/>
        <v/>
      </c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34" t="str">
        <f t="shared" si="67"/>
        <v/>
      </c>
      <c r="AK600" s="35" t="str">
        <f t="shared" si="68"/>
        <v/>
      </c>
      <c r="AL600" s="18" t="str">
        <f t="shared" ca="1" si="69"/>
        <v/>
      </c>
      <c r="AM600" s="18"/>
    </row>
    <row r="601" spans="2:39" ht="25" customHeight="1">
      <c r="B601" s="42">
        <v>596</v>
      </c>
      <c r="C601" s="27"/>
      <c r="D601" s="27"/>
      <c r="E601" s="27"/>
      <c r="F601" s="27"/>
      <c r="G601" s="27"/>
      <c r="H601" s="27"/>
      <c r="I601" s="27"/>
      <c r="J601" s="28"/>
      <c r="K601" s="28"/>
      <c r="L601" s="29">
        <f t="shared" si="63"/>
        <v>0</v>
      </c>
      <c r="M601" s="28"/>
      <c r="N601" s="30">
        <f t="shared" si="64"/>
        <v>0</v>
      </c>
      <c r="O601" s="27"/>
      <c r="P601" s="31" t="str">
        <f t="shared" si="65"/>
        <v/>
      </c>
      <c r="Q601" s="27"/>
      <c r="R601" s="33" t="str">
        <f t="shared" si="66"/>
        <v/>
      </c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34" t="str">
        <f t="shared" si="67"/>
        <v/>
      </c>
      <c r="AK601" s="35" t="str">
        <f t="shared" si="68"/>
        <v/>
      </c>
      <c r="AL601" s="18" t="str">
        <f t="shared" ca="1" si="69"/>
        <v/>
      </c>
      <c r="AM601" s="18"/>
    </row>
    <row r="602" spans="2:39" ht="25" customHeight="1">
      <c r="B602" s="42">
        <v>597</v>
      </c>
      <c r="C602" s="27"/>
      <c r="D602" s="27"/>
      <c r="E602" s="27"/>
      <c r="F602" s="27"/>
      <c r="G602" s="27"/>
      <c r="H602" s="27"/>
      <c r="I602" s="27"/>
      <c r="J602" s="28"/>
      <c r="K602" s="28"/>
      <c r="L602" s="29">
        <f t="shared" si="63"/>
        <v>0</v>
      </c>
      <c r="M602" s="28"/>
      <c r="N602" s="30">
        <f t="shared" si="64"/>
        <v>0</v>
      </c>
      <c r="O602" s="27"/>
      <c r="P602" s="31" t="str">
        <f t="shared" si="65"/>
        <v/>
      </c>
      <c r="Q602" s="27"/>
      <c r="R602" s="33" t="str">
        <f t="shared" si="66"/>
        <v/>
      </c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34" t="str">
        <f t="shared" si="67"/>
        <v/>
      </c>
      <c r="AK602" s="35" t="str">
        <f t="shared" si="68"/>
        <v/>
      </c>
      <c r="AL602" s="18" t="str">
        <f t="shared" ca="1" si="69"/>
        <v/>
      </c>
      <c r="AM602" s="18"/>
    </row>
    <row r="603" spans="2:39" ht="25" customHeight="1">
      <c r="B603" s="42">
        <v>598</v>
      </c>
      <c r="C603" s="27"/>
      <c r="D603" s="27"/>
      <c r="E603" s="27"/>
      <c r="F603" s="27"/>
      <c r="G603" s="27"/>
      <c r="H603" s="27"/>
      <c r="I603" s="27"/>
      <c r="J603" s="28"/>
      <c r="K603" s="28"/>
      <c r="L603" s="29">
        <f t="shared" si="63"/>
        <v>0</v>
      </c>
      <c r="M603" s="28"/>
      <c r="N603" s="30">
        <f t="shared" si="64"/>
        <v>0</v>
      </c>
      <c r="O603" s="27"/>
      <c r="P603" s="31" t="str">
        <f t="shared" si="65"/>
        <v/>
      </c>
      <c r="Q603" s="27"/>
      <c r="R603" s="33" t="str">
        <f t="shared" si="66"/>
        <v/>
      </c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34" t="str">
        <f t="shared" si="67"/>
        <v/>
      </c>
      <c r="AK603" s="35" t="str">
        <f t="shared" si="68"/>
        <v/>
      </c>
      <c r="AL603" s="18" t="str">
        <f t="shared" ca="1" si="69"/>
        <v/>
      </c>
      <c r="AM603" s="18"/>
    </row>
    <row r="604" spans="2:39" ht="25" customHeight="1">
      <c r="B604" s="42">
        <v>599</v>
      </c>
      <c r="C604" s="27"/>
      <c r="D604" s="27"/>
      <c r="E604" s="27"/>
      <c r="F604" s="27"/>
      <c r="G604" s="27"/>
      <c r="H604" s="27"/>
      <c r="I604" s="27"/>
      <c r="J604" s="28"/>
      <c r="K604" s="28"/>
      <c r="L604" s="29">
        <f t="shared" si="63"/>
        <v>0</v>
      </c>
      <c r="M604" s="28"/>
      <c r="N604" s="30">
        <f t="shared" si="64"/>
        <v>0</v>
      </c>
      <c r="O604" s="27"/>
      <c r="P604" s="31" t="str">
        <f t="shared" si="65"/>
        <v/>
      </c>
      <c r="Q604" s="27"/>
      <c r="R604" s="33" t="str">
        <f t="shared" si="66"/>
        <v/>
      </c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34" t="str">
        <f t="shared" si="67"/>
        <v/>
      </c>
      <c r="AK604" s="35" t="str">
        <f t="shared" si="68"/>
        <v/>
      </c>
      <c r="AL604" s="18" t="str">
        <f t="shared" ca="1" si="69"/>
        <v/>
      </c>
      <c r="AM604" s="18"/>
    </row>
    <row r="605" spans="2:39" ht="25" customHeight="1">
      <c r="B605" s="42">
        <v>600</v>
      </c>
      <c r="C605" s="27"/>
      <c r="D605" s="27"/>
      <c r="E605" s="27"/>
      <c r="F605" s="27"/>
      <c r="G605" s="27"/>
      <c r="H605" s="27"/>
      <c r="I605" s="27"/>
      <c r="J605" s="28"/>
      <c r="K605" s="28"/>
      <c r="L605" s="29">
        <f t="shared" si="63"/>
        <v>0</v>
      </c>
      <c r="M605" s="28"/>
      <c r="N605" s="30">
        <f t="shared" si="64"/>
        <v>0</v>
      </c>
      <c r="O605" s="27"/>
      <c r="P605" s="31" t="str">
        <f t="shared" si="65"/>
        <v/>
      </c>
      <c r="Q605" s="27"/>
      <c r="R605" s="33" t="str">
        <f t="shared" si="66"/>
        <v/>
      </c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34" t="str">
        <f t="shared" si="67"/>
        <v/>
      </c>
      <c r="AK605" s="35" t="str">
        <f t="shared" si="68"/>
        <v/>
      </c>
      <c r="AL605" s="18" t="str">
        <f t="shared" ca="1" si="69"/>
        <v/>
      </c>
      <c r="AM605" s="18"/>
    </row>
    <row r="606" spans="2:39" ht="25" customHeight="1">
      <c r="B606" s="42">
        <v>601</v>
      </c>
      <c r="C606" s="27"/>
      <c r="D606" s="27"/>
      <c r="E606" s="27"/>
      <c r="F606" s="27"/>
      <c r="G606" s="27"/>
      <c r="H606" s="27"/>
      <c r="I606" s="27"/>
      <c r="J606" s="28"/>
      <c r="K606" s="28"/>
      <c r="L606" s="29">
        <f t="shared" si="63"/>
        <v>0</v>
      </c>
      <c r="M606" s="28"/>
      <c r="N606" s="30">
        <f t="shared" si="64"/>
        <v>0</v>
      </c>
      <c r="O606" s="27"/>
      <c r="P606" s="31" t="str">
        <f t="shared" si="65"/>
        <v/>
      </c>
      <c r="Q606" s="27"/>
      <c r="R606" s="33" t="str">
        <f t="shared" si="66"/>
        <v/>
      </c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34" t="str">
        <f t="shared" si="67"/>
        <v/>
      </c>
      <c r="AK606" s="35" t="str">
        <f t="shared" si="68"/>
        <v/>
      </c>
      <c r="AL606" s="18" t="str">
        <f t="shared" ca="1" si="69"/>
        <v/>
      </c>
      <c r="AM606" s="18"/>
    </row>
    <row r="607" spans="2:39" ht="25" customHeight="1">
      <c r="B607" s="42">
        <v>602</v>
      </c>
      <c r="C607" s="27"/>
      <c r="D607" s="27"/>
      <c r="E607" s="27"/>
      <c r="F607" s="27"/>
      <c r="G607" s="27"/>
      <c r="H607" s="27"/>
      <c r="I607" s="27"/>
      <c r="J607" s="28"/>
      <c r="K607" s="28"/>
      <c r="L607" s="29">
        <f t="shared" si="63"/>
        <v>0</v>
      </c>
      <c r="M607" s="28"/>
      <c r="N607" s="30">
        <f t="shared" si="64"/>
        <v>0</v>
      </c>
      <c r="O607" s="27"/>
      <c r="P607" s="31" t="str">
        <f t="shared" si="65"/>
        <v/>
      </c>
      <c r="Q607" s="27"/>
      <c r="R607" s="33" t="str">
        <f t="shared" si="66"/>
        <v/>
      </c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34" t="str">
        <f t="shared" si="67"/>
        <v/>
      </c>
      <c r="AK607" s="35" t="str">
        <f t="shared" si="68"/>
        <v/>
      </c>
      <c r="AL607" s="18" t="str">
        <f t="shared" ca="1" si="69"/>
        <v/>
      </c>
      <c r="AM607" s="18"/>
    </row>
    <row r="608" spans="2:39" ht="25" customHeight="1">
      <c r="B608" s="42">
        <v>603</v>
      </c>
      <c r="C608" s="27"/>
      <c r="D608" s="27"/>
      <c r="E608" s="27"/>
      <c r="F608" s="27"/>
      <c r="G608" s="27"/>
      <c r="H608" s="27"/>
      <c r="I608" s="27"/>
      <c r="J608" s="28"/>
      <c r="K608" s="28"/>
      <c r="L608" s="29">
        <f t="shared" si="63"/>
        <v>0</v>
      </c>
      <c r="M608" s="28"/>
      <c r="N608" s="30">
        <f t="shared" si="64"/>
        <v>0</v>
      </c>
      <c r="O608" s="27"/>
      <c r="P608" s="31" t="str">
        <f t="shared" si="65"/>
        <v/>
      </c>
      <c r="Q608" s="27"/>
      <c r="R608" s="33" t="str">
        <f t="shared" si="66"/>
        <v/>
      </c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34" t="str">
        <f t="shared" si="67"/>
        <v/>
      </c>
      <c r="AK608" s="35" t="str">
        <f t="shared" si="68"/>
        <v/>
      </c>
      <c r="AL608" s="18" t="str">
        <f t="shared" ca="1" si="69"/>
        <v/>
      </c>
      <c r="AM608" s="18"/>
    </row>
    <row r="609" spans="2:39" ht="25" customHeight="1">
      <c r="B609" s="42">
        <v>604</v>
      </c>
      <c r="C609" s="27"/>
      <c r="D609" s="27"/>
      <c r="E609" s="27"/>
      <c r="F609" s="27"/>
      <c r="G609" s="27"/>
      <c r="H609" s="27"/>
      <c r="I609" s="27"/>
      <c r="J609" s="28"/>
      <c r="K609" s="28"/>
      <c r="L609" s="29">
        <f t="shared" si="63"/>
        <v>0</v>
      </c>
      <c r="M609" s="28"/>
      <c r="N609" s="30">
        <f t="shared" si="64"/>
        <v>0</v>
      </c>
      <c r="O609" s="27"/>
      <c r="P609" s="31" t="str">
        <f t="shared" si="65"/>
        <v/>
      </c>
      <c r="Q609" s="27"/>
      <c r="R609" s="33" t="str">
        <f t="shared" si="66"/>
        <v/>
      </c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34" t="str">
        <f t="shared" si="67"/>
        <v/>
      </c>
      <c r="AK609" s="35" t="str">
        <f t="shared" si="68"/>
        <v/>
      </c>
      <c r="AL609" s="18" t="str">
        <f t="shared" ca="1" si="69"/>
        <v/>
      </c>
      <c r="AM609" s="18"/>
    </row>
    <row r="610" spans="2:39" ht="25" customHeight="1">
      <c r="B610" s="42">
        <v>605</v>
      </c>
      <c r="C610" s="27"/>
      <c r="D610" s="27"/>
      <c r="E610" s="27"/>
      <c r="F610" s="27"/>
      <c r="G610" s="27"/>
      <c r="H610" s="27"/>
      <c r="I610" s="27"/>
      <c r="J610" s="28"/>
      <c r="K610" s="28"/>
      <c r="L610" s="29">
        <f t="shared" si="63"/>
        <v>0</v>
      </c>
      <c r="M610" s="28"/>
      <c r="N610" s="30">
        <f t="shared" si="64"/>
        <v>0</v>
      </c>
      <c r="O610" s="27"/>
      <c r="P610" s="31" t="str">
        <f t="shared" si="65"/>
        <v/>
      </c>
      <c r="Q610" s="27"/>
      <c r="R610" s="33" t="str">
        <f t="shared" si="66"/>
        <v/>
      </c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34" t="str">
        <f t="shared" si="67"/>
        <v/>
      </c>
      <c r="AK610" s="35" t="str">
        <f t="shared" si="68"/>
        <v/>
      </c>
      <c r="AL610" s="18" t="str">
        <f t="shared" ca="1" si="69"/>
        <v/>
      </c>
      <c r="AM610" s="18"/>
    </row>
    <row r="611" spans="2:39" ht="25" customHeight="1">
      <c r="B611" s="42">
        <v>606</v>
      </c>
      <c r="C611" s="27"/>
      <c r="D611" s="27"/>
      <c r="E611" s="27"/>
      <c r="F611" s="27"/>
      <c r="G611" s="27"/>
      <c r="H611" s="27"/>
      <c r="I611" s="27"/>
      <c r="J611" s="28"/>
      <c r="K611" s="28"/>
      <c r="L611" s="29">
        <f t="shared" si="63"/>
        <v>0</v>
      </c>
      <c r="M611" s="28"/>
      <c r="N611" s="30">
        <f t="shared" si="64"/>
        <v>0</v>
      </c>
      <c r="O611" s="27"/>
      <c r="P611" s="31" t="str">
        <f t="shared" si="65"/>
        <v/>
      </c>
      <c r="Q611" s="27"/>
      <c r="R611" s="33" t="str">
        <f t="shared" si="66"/>
        <v/>
      </c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34" t="str">
        <f t="shared" si="67"/>
        <v/>
      </c>
      <c r="AK611" s="35" t="str">
        <f t="shared" si="68"/>
        <v/>
      </c>
      <c r="AL611" s="18" t="str">
        <f t="shared" ca="1" si="69"/>
        <v/>
      </c>
      <c r="AM611" s="18"/>
    </row>
    <row r="612" spans="2:39" ht="25" customHeight="1">
      <c r="B612" s="42">
        <v>607</v>
      </c>
      <c r="C612" s="27"/>
      <c r="D612" s="27"/>
      <c r="E612" s="27"/>
      <c r="F612" s="27"/>
      <c r="G612" s="27"/>
      <c r="H612" s="27"/>
      <c r="I612" s="27"/>
      <c r="J612" s="28"/>
      <c r="K612" s="28"/>
      <c r="L612" s="29">
        <f t="shared" si="63"/>
        <v>0</v>
      </c>
      <c r="M612" s="28"/>
      <c r="N612" s="30">
        <f t="shared" si="64"/>
        <v>0</v>
      </c>
      <c r="O612" s="27"/>
      <c r="P612" s="31" t="str">
        <f t="shared" si="65"/>
        <v/>
      </c>
      <c r="Q612" s="27"/>
      <c r="R612" s="33" t="str">
        <f t="shared" si="66"/>
        <v/>
      </c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34" t="str">
        <f t="shared" si="67"/>
        <v/>
      </c>
      <c r="AK612" s="35" t="str">
        <f t="shared" si="68"/>
        <v/>
      </c>
      <c r="AL612" s="18" t="str">
        <f t="shared" ca="1" si="69"/>
        <v/>
      </c>
      <c r="AM612" s="18"/>
    </row>
    <row r="613" spans="2:39" ht="25" customHeight="1">
      <c r="B613" s="42">
        <v>608</v>
      </c>
      <c r="C613" s="27"/>
      <c r="D613" s="27"/>
      <c r="E613" s="27"/>
      <c r="F613" s="27"/>
      <c r="G613" s="27"/>
      <c r="H613" s="27"/>
      <c r="I613" s="27"/>
      <c r="J613" s="28"/>
      <c r="K613" s="28"/>
      <c r="L613" s="29">
        <f t="shared" si="63"/>
        <v>0</v>
      </c>
      <c r="M613" s="28"/>
      <c r="N613" s="30">
        <f t="shared" si="64"/>
        <v>0</v>
      </c>
      <c r="O613" s="27"/>
      <c r="P613" s="31" t="str">
        <f t="shared" si="65"/>
        <v/>
      </c>
      <c r="Q613" s="27"/>
      <c r="R613" s="33" t="str">
        <f t="shared" si="66"/>
        <v/>
      </c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34" t="str">
        <f t="shared" si="67"/>
        <v/>
      </c>
      <c r="AK613" s="35" t="str">
        <f t="shared" si="68"/>
        <v/>
      </c>
      <c r="AL613" s="18" t="str">
        <f t="shared" ca="1" si="69"/>
        <v/>
      </c>
      <c r="AM613" s="18"/>
    </row>
    <row r="614" spans="2:39" ht="25" customHeight="1">
      <c r="B614" s="42">
        <v>609</v>
      </c>
      <c r="C614" s="27"/>
      <c r="D614" s="27"/>
      <c r="E614" s="27"/>
      <c r="F614" s="27"/>
      <c r="G614" s="27"/>
      <c r="H614" s="27"/>
      <c r="I614" s="27"/>
      <c r="J614" s="28"/>
      <c r="K614" s="28"/>
      <c r="L614" s="29">
        <f t="shared" si="63"/>
        <v>0</v>
      </c>
      <c r="M614" s="28"/>
      <c r="N614" s="30">
        <f t="shared" si="64"/>
        <v>0</v>
      </c>
      <c r="O614" s="27"/>
      <c r="P614" s="31" t="str">
        <f t="shared" si="65"/>
        <v/>
      </c>
      <c r="Q614" s="27"/>
      <c r="R614" s="33" t="str">
        <f t="shared" si="66"/>
        <v/>
      </c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34" t="str">
        <f t="shared" si="67"/>
        <v/>
      </c>
      <c r="AK614" s="35" t="str">
        <f t="shared" si="68"/>
        <v/>
      </c>
      <c r="AL614" s="18" t="str">
        <f t="shared" ca="1" si="69"/>
        <v/>
      </c>
      <c r="AM614" s="18"/>
    </row>
    <row r="615" spans="2:39" ht="25" customHeight="1">
      <c r="B615" s="42">
        <v>610</v>
      </c>
      <c r="C615" s="27"/>
      <c r="D615" s="27"/>
      <c r="E615" s="27"/>
      <c r="F615" s="27"/>
      <c r="G615" s="27"/>
      <c r="H615" s="27"/>
      <c r="I615" s="27"/>
      <c r="J615" s="28"/>
      <c r="K615" s="28"/>
      <c r="L615" s="29">
        <f t="shared" si="63"/>
        <v>0</v>
      </c>
      <c r="M615" s="28"/>
      <c r="N615" s="30">
        <f t="shared" si="64"/>
        <v>0</v>
      </c>
      <c r="O615" s="27"/>
      <c r="P615" s="31" t="str">
        <f t="shared" si="65"/>
        <v/>
      </c>
      <c r="Q615" s="27"/>
      <c r="R615" s="33" t="str">
        <f t="shared" si="66"/>
        <v/>
      </c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34" t="str">
        <f t="shared" si="67"/>
        <v/>
      </c>
      <c r="AK615" s="35" t="str">
        <f t="shared" si="68"/>
        <v/>
      </c>
      <c r="AL615" s="18" t="str">
        <f t="shared" ca="1" si="69"/>
        <v/>
      </c>
      <c r="AM615" s="18"/>
    </row>
    <row r="616" spans="2:39" ht="25" customHeight="1">
      <c r="B616" s="42">
        <v>611</v>
      </c>
      <c r="C616" s="27"/>
      <c r="D616" s="27"/>
      <c r="E616" s="27"/>
      <c r="F616" s="27"/>
      <c r="G616" s="27"/>
      <c r="H616" s="27"/>
      <c r="I616" s="27"/>
      <c r="J616" s="28"/>
      <c r="K616" s="28"/>
      <c r="L616" s="29">
        <f t="shared" si="63"/>
        <v>0</v>
      </c>
      <c r="M616" s="28"/>
      <c r="N616" s="30">
        <f t="shared" si="64"/>
        <v>0</v>
      </c>
      <c r="O616" s="27"/>
      <c r="P616" s="31" t="str">
        <f t="shared" si="65"/>
        <v/>
      </c>
      <c r="Q616" s="27"/>
      <c r="R616" s="33" t="str">
        <f t="shared" si="66"/>
        <v/>
      </c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34" t="str">
        <f t="shared" si="67"/>
        <v/>
      </c>
      <c r="AK616" s="35" t="str">
        <f t="shared" si="68"/>
        <v/>
      </c>
      <c r="AL616" s="18" t="str">
        <f t="shared" ca="1" si="69"/>
        <v/>
      </c>
      <c r="AM616" s="18"/>
    </row>
    <row r="617" spans="2:39" ht="25" customHeight="1">
      <c r="B617" s="42">
        <v>612</v>
      </c>
      <c r="C617" s="27"/>
      <c r="D617" s="27"/>
      <c r="E617" s="27"/>
      <c r="F617" s="27"/>
      <c r="G617" s="27"/>
      <c r="H617" s="27"/>
      <c r="I617" s="27"/>
      <c r="J617" s="28"/>
      <c r="K617" s="28"/>
      <c r="L617" s="29">
        <f t="shared" si="63"/>
        <v>0</v>
      </c>
      <c r="M617" s="28"/>
      <c r="N617" s="30">
        <f t="shared" si="64"/>
        <v>0</v>
      </c>
      <c r="O617" s="27"/>
      <c r="P617" s="31" t="str">
        <f t="shared" si="65"/>
        <v/>
      </c>
      <c r="Q617" s="27"/>
      <c r="R617" s="33" t="str">
        <f t="shared" si="66"/>
        <v/>
      </c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34" t="str">
        <f t="shared" si="67"/>
        <v/>
      </c>
      <c r="AK617" s="35" t="str">
        <f t="shared" si="68"/>
        <v/>
      </c>
      <c r="AL617" s="18" t="str">
        <f t="shared" ca="1" si="69"/>
        <v/>
      </c>
      <c r="AM617" s="18"/>
    </row>
    <row r="618" spans="2:39" ht="25" customHeight="1">
      <c r="B618" s="42">
        <v>613</v>
      </c>
      <c r="C618" s="27"/>
      <c r="D618" s="27"/>
      <c r="E618" s="27"/>
      <c r="F618" s="27"/>
      <c r="G618" s="27"/>
      <c r="H618" s="27"/>
      <c r="I618" s="27"/>
      <c r="J618" s="28"/>
      <c r="K618" s="28"/>
      <c r="L618" s="29">
        <f t="shared" si="63"/>
        <v>0</v>
      </c>
      <c r="M618" s="28"/>
      <c r="N618" s="30">
        <f t="shared" si="64"/>
        <v>0</v>
      </c>
      <c r="O618" s="27"/>
      <c r="P618" s="31" t="str">
        <f t="shared" si="65"/>
        <v/>
      </c>
      <c r="Q618" s="27"/>
      <c r="R618" s="33" t="str">
        <f t="shared" si="66"/>
        <v/>
      </c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34" t="str">
        <f t="shared" si="67"/>
        <v/>
      </c>
      <c r="AK618" s="35" t="str">
        <f t="shared" si="68"/>
        <v/>
      </c>
      <c r="AL618" s="18" t="str">
        <f t="shared" ca="1" si="69"/>
        <v/>
      </c>
      <c r="AM618" s="18"/>
    </row>
    <row r="619" spans="2:39" ht="25" customHeight="1">
      <c r="B619" s="42">
        <v>614</v>
      </c>
      <c r="C619" s="27"/>
      <c r="D619" s="27"/>
      <c r="E619" s="27"/>
      <c r="F619" s="27"/>
      <c r="G619" s="27"/>
      <c r="H619" s="27"/>
      <c r="I619" s="27"/>
      <c r="J619" s="28"/>
      <c r="K619" s="28"/>
      <c r="L619" s="29">
        <f t="shared" si="63"/>
        <v>0</v>
      </c>
      <c r="M619" s="28"/>
      <c r="N619" s="30">
        <f t="shared" si="64"/>
        <v>0</v>
      </c>
      <c r="O619" s="27"/>
      <c r="P619" s="31" t="str">
        <f t="shared" si="65"/>
        <v/>
      </c>
      <c r="Q619" s="27"/>
      <c r="R619" s="33" t="str">
        <f t="shared" si="66"/>
        <v/>
      </c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34" t="str">
        <f t="shared" si="67"/>
        <v/>
      </c>
      <c r="AK619" s="35" t="str">
        <f t="shared" si="68"/>
        <v/>
      </c>
      <c r="AL619" s="18" t="str">
        <f t="shared" ca="1" si="69"/>
        <v/>
      </c>
      <c r="AM619" s="18"/>
    </row>
    <row r="620" spans="2:39" ht="25" customHeight="1">
      <c r="B620" s="42">
        <v>615</v>
      </c>
      <c r="C620" s="27"/>
      <c r="D620" s="27"/>
      <c r="E620" s="27"/>
      <c r="F620" s="27"/>
      <c r="G620" s="27"/>
      <c r="H620" s="27"/>
      <c r="I620" s="27"/>
      <c r="J620" s="28"/>
      <c r="K620" s="28"/>
      <c r="L620" s="29">
        <f t="shared" si="63"/>
        <v>0</v>
      </c>
      <c r="M620" s="28"/>
      <c r="N620" s="30">
        <f t="shared" si="64"/>
        <v>0</v>
      </c>
      <c r="O620" s="27"/>
      <c r="P620" s="31" t="str">
        <f t="shared" si="65"/>
        <v/>
      </c>
      <c r="Q620" s="27"/>
      <c r="R620" s="33" t="str">
        <f t="shared" si="66"/>
        <v/>
      </c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34" t="str">
        <f t="shared" si="67"/>
        <v/>
      </c>
      <c r="AK620" s="35" t="str">
        <f t="shared" si="68"/>
        <v/>
      </c>
      <c r="AL620" s="18" t="str">
        <f t="shared" ca="1" si="69"/>
        <v/>
      </c>
      <c r="AM620" s="18"/>
    </row>
    <row r="621" spans="2:39" ht="25" customHeight="1">
      <c r="B621" s="42">
        <v>616</v>
      </c>
      <c r="C621" s="27"/>
      <c r="D621" s="27"/>
      <c r="E621" s="27"/>
      <c r="F621" s="27"/>
      <c r="G621" s="27"/>
      <c r="H621" s="27"/>
      <c r="I621" s="27"/>
      <c r="J621" s="28"/>
      <c r="K621" s="28"/>
      <c r="L621" s="29">
        <f t="shared" si="63"/>
        <v>0</v>
      </c>
      <c r="M621" s="28"/>
      <c r="N621" s="30">
        <f t="shared" si="64"/>
        <v>0</v>
      </c>
      <c r="O621" s="27"/>
      <c r="P621" s="31" t="str">
        <f t="shared" si="65"/>
        <v/>
      </c>
      <c r="Q621" s="27"/>
      <c r="R621" s="33" t="str">
        <f t="shared" si="66"/>
        <v/>
      </c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34" t="str">
        <f t="shared" si="67"/>
        <v/>
      </c>
      <c r="AK621" s="35" t="str">
        <f t="shared" si="68"/>
        <v/>
      </c>
      <c r="AL621" s="18" t="str">
        <f t="shared" ca="1" si="69"/>
        <v/>
      </c>
      <c r="AM621" s="18"/>
    </row>
    <row r="622" spans="2:39" ht="25" customHeight="1">
      <c r="B622" s="42">
        <v>617</v>
      </c>
      <c r="C622" s="27"/>
      <c r="D622" s="27"/>
      <c r="E622" s="27"/>
      <c r="F622" s="27"/>
      <c r="G622" s="27"/>
      <c r="H622" s="27"/>
      <c r="I622" s="27"/>
      <c r="J622" s="28"/>
      <c r="K622" s="28"/>
      <c r="L622" s="29">
        <f t="shared" si="63"/>
        <v>0</v>
      </c>
      <c r="M622" s="28"/>
      <c r="N622" s="30">
        <f t="shared" si="64"/>
        <v>0</v>
      </c>
      <c r="O622" s="27"/>
      <c r="P622" s="31" t="str">
        <f t="shared" si="65"/>
        <v/>
      </c>
      <c r="Q622" s="27"/>
      <c r="R622" s="33" t="str">
        <f t="shared" si="66"/>
        <v/>
      </c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34" t="str">
        <f t="shared" si="67"/>
        <v/>
      </c>
      <c r="AK622" s="35" t="str">
        <f t="shared" si="68"/>
        <v/>
      </c>
      <c r="AL622" s="18" t="str">
        <f t="shared" ca="1" si="69"/>
        <v/>
      </c>
      <c r="AM622" s="18"/>
    </row>
    <row r="623" spans="2:39" ht="25" customHeight="1">
      <c r="B623" s="42">
        <v>618</v>
      </c>
      <c r="C623" s="27"/>
      <c r="D623" s="27"/>
      <c r="E623" s="27"/>
      <c r="F623" s="27"/>
      <c r="G623" s="27"/>
      <c r="H623" s="27"/>
      <c r="I623" s="27"/>
      <c r="J623" s="28"/>
      <c r="K623" s="28"/>
      <c r="L623" s="29">
        <f t="shared" si="63"/>
        <v>0</v>
      </c>
      <c r="M623" s="28"/>
      <c r="N623" s="30">
        <f t="shared" si="64"/>
        <v>0</v>
      </c>
      <c r="O623" s="27"/>
      <c r="P623" s="31" t="str">
        <f t="shared" si="65"/>
        <v/>
      </c>
      <c r="Q623" s="27"/>
      <c r="R623" s="33" t="str">
        <f t="shared" si="66"/>
        <v/>
      </c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34" t="str">
        <f t="shared" si="67"/>
        <v/>
      </c>
      <c r="AK623" s="35" t="str">
        <f t="shared" si="68"/>
        <v/>
      </c>
      <c r="AL623" s="18" t="str">
        <f t="shared" ca="1" si="69"/>
        <v/>
      </c>
      <c r="AM623" s="18"/>
    </row>
    <row r="624" spans="2:39" ht="25" customHeight="1">
      <c r="B624" s="42">
        <v>619</v>
      </c>
      <c r="C624" s="27"/>
      <c r="D624" s="27"/>
      <c r="E624" s="27"/>
      <c r="F624" s="27"/>
      <c r="G624" s="27"/>
      <c r="H624" s="27"/>
      <c r="I624" s="27"/>
      <c r="J624" s="28"/>
      <c r="K624" s="28"/>
      <c r="L624" s="29">
        <f t="shared" si="63"/>
        <v>0</v>
      </c>
      <c r="M624" s="28"/>
      <c r="N624" s="30">
        <f t="shared" si="64"/>
        <v>0</v>
      </c>
      <c r="O624" s="27"/>
      <c r="P624" s="31" t="str">
        <f t="shared" si="65"/>
        <v/>
      </c>
      <c r="Q624" s="27"/>
      <c r="R624" s="33" t="str">
        <f t="shared" si="66"/>
        <v/>
      </c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34" t="str">
        <f t="shared" si="67"/>
        <v/>
      </c>
      <c r="AK624" s="35" t="str">
        <f t="shared" si="68"/>
        <v/>
      </c>
      <c r="AL624" s="18" t="str">
        <f t="shared" ca="1" si="69"/>
        <v/>
      </c>
      <c r="AM624" s="18"/>
    </row>
    <row r="625" spans="2:39" ht="25" customHeight="1">
      <c r="B625" s="42">
        <v>620</v>
      </c>
      <c r="C625" s="27"/>
      <c r="D625" s="27"/>
      <c r="E625" s="27"/>
      <c r="F625" s="27"/>
      <c r="G625" s="27"/>
      <c r="H625" s="27"/>
      <c r="I625" s="27"/>
      <c r="J625" s="28"/>
      <c r="K625" s="28"/>
      <c r="L625" s="29">
        <f t="shared" si="63"/>
        <v>0</v>
      </c>
      <c r="M625" s="28"/>
      <c r="N625" s="30">
        <f t="shared" si="64"/>
        <v>0</v>
      </c>
      <c r="O625" s="27"/>
      <c r="P625" s="31" t="str">
        <f t="shared" si="65"/>
        <v/>
      </c>
      <c r="Q625" s="27"/>
      <c r="R625" s="33" t="str">
        <f t="shared" si="66"/>
        <v/>
      </c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34" t="str">
        <f t="shared" si="67"/>
        <v/>
      </c>
      <c r="AK625" s="35" t="str">
        <f t="shared" si="68"/>
        <v/>
      </c>
      <c r="AL625" s="18" t="str">
        <f t="shared" ca="1" si="69"/>
        <v/>
      </c>
      <c r="AM625" s="18"/>
    </row>
    <row r="626" spans="2:39" ht="25" customHeight="1">
      <c r="B626" s="42">
        <v>621</v>
      </c>
      <c r="C626" s="27"/>
      <c r="D626" s="27"/>
      <c r="E626" s="27"/>
      <c r="F626" s="27"/>
      <c r="G626" s="27"/>
      <c r="H626" s="27"/>
      <c r="I626" s="27"/>
      <c r="J626" s="28"/>
      <c r="K626" s="28"/>
      <c r="L626" s="29">
        <f t="shared" si="63"/>
        <v>0</v>
      </c>
      <c r="M626" s="28"/>
      <c r="N626" s="30">
        <f t="shared" si="64"/>
        <v>0</v>
      </c>
      <c r="O626" s="27"/>
      <c r="P626" s="31" t="str">
        <f t="shared" si="65"/>
        <v/>
      </c>
      <c r="Q626" s="27"/>
      <c r="R626" s="33" t="str">
        <f t="shared" si="66"/>
        <v/>
      </c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34" t="str">
        <f t="shared" si="67"/>
        <v/>
      </c>
      <c r="AK626" s="35" t="str">
        <f t="shared" si="68"/>
        <v/>
      </c>
      <c r="AL626" s="18" t="str">
        <f t="shared" ca="1" si="69"/>
        <v/>
      </c>
      <c r="AM626" s="18"/>
    </row>
    <row r="627" spans="2:39" ht="25" customHeight="1">
      <c r="B627" s="42">
        <v>622</v>
      </c>
      <c r="C627" s="27"/>
      <c r="D627" s="27"/>
      <c r="E627" s="27"/>
      <c r="F627" s="27"/>
      <c r="G627" s="27"/>
      <c r="H627" s="27"/>
      <c r="I627" s="27"/>
      <c r="J627" s="28"/>
      <c r="K627" s="28"/>
      <c r="L627" s="29">
        <f t="shared" si="63"/>
        <v>0</v>
      </c>
      <c r="M627" s="28"/>
      <c r="N627" s="30">
        <f t="shared" si="64"/>
        <v>0</v>
      </c>
      <c r="O627" s="27"/>
      <c r="P627" s="31" t="str">
        <f t="shared" si="65"/>
        <v/>
      </c>
      <c r="Q627" s="27"/>
      <c r="R627" s="33" t="str">
        <f t="shared" si="66"/>
        <v/>
      </c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34" t="str">
        <f t="shared" si="67"/>
        <v/>
      </c>
      <c r="AK627" s="35" t="str">
        <f t="shared" si="68"/>
        <v/>
      </c>
      <c r="AL627" s="18" t="str">
        <f t="shared" ca="1" si="69"/>
        <v/>
      </c>
      <c r="AM627" s="18"/>
    </row>
    <row r="628" spans="2:39" ht="25" customHeight="1">
      <c r="B628" s="42">
        <v>623</v>
      </c>
      <c r="C628" s="27"/>
      <c r="D628" s="27"/>
      <c r="E628" s="27"/>
      <c r="F628" s="27"/>
      <c r="G628" s="27"/>
      <c r="H628" s="27"/>
      <c r="I628" s="27"/>
      <c r="J628" s="28"/>
      <c r="K628" s="28"/>
      <c r="L628" s="29">
        <f t="shared" si="63"/>
        <v>0</v>
      </c>
      <c r="M628" s="28"/>
      <c r="N628" s="30">
        <f t="shared" si="64"/>
        <v>0</v>
      </c>
      <c r="O628" s="27"/>
      <c r="P628" s="31" t="str">
        <f t="shared" si="65"/>
        <v/>
      </c>
      <c r="Q628" s="27"/>
      <c r="R628" s="33" t="str">
        <f t="shared" si="66"/>
        <v/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34" t="str">
        <f t="shared" si="67"/>
        <v/>
      </c>
      <c r="AK628" s="35" t="str">
        <f t="shared" si="68"/>
        <v/>
      </c>
      <c r="AL628" s="18" t="str">
        <f t="shared" ca="1" si="69"/>
        <v/>
      </c>
      <c r="AM628" s="18"/>
    </row>
    <row r="629" spans="2:39" ht="25" customHeight="1">
      <c r="B629" s="42">
        <v>624</v>
      </c>
      <c r="C629" s="27"/>
      <c r="D629" s="27"/>
      <c r="E629" s="27"/>
      <c r="F629" s="27"/>
      <c r="G629" s="27"/>
      <c r="H629" s="27"/>
      <c r="I629" s="27"/>
      <c r="J629" s="28"/>
      <c r="K629" s="28"/>
      <c r="L629" s="29">
        <f t="shared" si="63"/>
        <v>0</v>
      </c>
      <c r="M629" s="28"/>
      <c r="N629" s="30">
        <f t="shared" si="64"/>
        <v>0</v>
      </c>
      <c r="O629" s="27"/>
      <c r="P629" s="31" t="str">
        <f t="shared" si="65"/>
        <v/>
      </c>
      <c r="Q629" s="27"/>
      <c r="R629" s="33" t="str">
        <f t="shared" si="66"/>
        <v/>
      </c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34" t="str">
        <f t="shared" si="67"/>
        <v/>
      </c>
      <c r="AK629" s="35" t="str">
        <f t="shared" si="68"/>
        <v/>
      </c>
      <c r="AL629" s="18" t="str">
        <f t="shared" ca="1" si="69"/>
        <v/>
      </c>
      <c r="AM629" s="18"/>
    </row>
    <row r="630" spans="2:39" ht="25" customHeight="1">
      <c r="B630" s="42">
        <v>625</v>
      </c>
      <c r="C630" s="27"/>
      <c r="D630" s="27"/>
      <c r="E630" s="27"/>
      <c r="F630" s="27"/>
      <c r="G630" s="27"/>
      <c r="H630" s="27"/>
      <c r="I630" s="27"/>
      <c r="J630" s="28"/>
      <c r="K630" s="28"/>
      <c r="L630" s="29">
        <f t="shared" si="63"/>
        <v>0</v>
      </c>
      <c r="M630" s="28"/>
      <c r="N630" s="30">
        <f t="shared" si="64"/>
        <v>0</v>
      </c>
      <c r="O630" s="27"/>
      <c r="P630" s="31" t="str">
        <f t="shared" si="65"/>
        <v/>
      </c>
      <c r="Q630" s="27"/>
      <c r="R630" s="33" t="str">
        <f t="shared" si="66"/>
        <v/>
      </c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34" t="str">
        <f t="shared" si="67"/>
        <v/>
      </c>
      <c r="AK630" s="35" t="str">
        <f t="shared" si="68"/>
        <v/>
      </c>
      <c r="AL630" s="18" t="str">
        <f t="shared" ca="1" si="69"/>
        <v/>
      </c>
      <c r="AM630" s="18"/>
    </row>
    <row r="631" spans="2:39" ht="25" customHeight="1">
      <c r="B631" s="42">
        <v>626</v>
      </c>
      <c r="C631" s="27"/>
      <c r="D631" s="27"/>
      <c r="E631" s="27"/>
      <c r="F631" s="27"/>
      <c r="G631" s="27"/>
      <c r="H631" s="27"/>
      <c r="I631" s="27"/>
      <c r="J631" s="28"/>
      <c r="K631" s="28"/>
      <c r="L631" s="29">
        <f t="shared" si="63"/>
        <v>0</v>
      </c>
      <c r="M631" s="28"/>
      <c r="N631" s="30">
        <f t="shared" si="64"/>
        <v>0</v>
      </c>
      <c r="O631" s="27"/>
      <c r="P631" s="31" t="str">
        <f t="shared" si="65"/>
        <v/>
      </c>
      <c r="Q631" s="27"/>
      <c r="R631" s="33" t="str">
        <f t="shared" si="66"/>
        <v/>
      </c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34" t="str">
        <f t="shared" si="67"/>
        <v/>
      </c>
      <c r="AK631" s="35" t="str">
        <f t="shared" si="68"/>
        <v/>
      </c>
      <c r="AL631" s="18" t="str">
        <f t="shared" ca="1" si="69"/>
        <v/>
      </c>
      <c r="AM631" s="18"/>
    </row>
    <row r="632" spans="2:39" ht="25" customHeight="1">
      <c r="B632" s="42">
        <v>627</v>
      </c>
      <c r="C632" s="27"/>
      <c r="D632" s="27"/>
      <c r="E632" s="27"/>
      <c r="F632" s="27"/>
      <c r="G632" s="27"/>
      <c r="H632" s="27"/>
      <c r="I632" s="27"/>
      <c r="J632" s="28"/>
      <c r="K632" s="28"/>
      <c r="L632" s="29">
        <f t="shared" si="63"/>
        <v>0</v>
      </c>
      <c r="M632" s="28"/>
      <c r="N632" s="30">
        <f t="shared" si="64"/>
        <v>0</v>
      </c>
      <c r="O632" s="27"/>
      <c r="P632" s="31" t="str">
        <f t="shared" si="65"/>
        <v/>
      </c>
      <c r="Q632" s="27"/>
      <c r="R632" s="33" t="str">
        <f t="shared" si="66"/>
        <v/>
      </c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34" t="str">
        <f t="shared" si="67"/>
        <v/>
      </c>
      <c r="AK632" s="35" t="str">
        <f t="shared" si="68"/>
        <v/>
      </c>
      <c r="AL632" s="18" t="str">
        <f t="shared" ca="1" si="69"/>
        <v/>
      </c>
      <c r="AM632" s="18"/>
    </row>
    <row r="633" spans="2:39" ht="25" customHeight="1">
      <c r="B633" s="42">
        <v>628</v>
      </c>
      <c r="C633" s="27"/>
      <c r="D633" s="27"/>
      <c r="E633" s="27"/>
      <c r="F633" s="27"/>
      <c r="G633" s="27"/>
      <c r="H633" s="27"/>
      <c r="I633" s="27"/>
      <c r="J633" s="28"/>
      <c r="K633" s="28"/>
      <c r="L633" s="29">
        <f t="shared" si="63"/>
        <v>0</v>
      </c>
      <c r="M633" s="28"/>
      <c r="N633" s="30">
        <f t="shared" si="64"/>
        <v>0</v>
      </c>
      <c r="O633" s="27"/>
      <c r="P633" s="31" t="str">
        <f t="shared" si="65"/>
        <v/>
      </c>
      <c r="Q633" s="27"/>
      <c r="R633" s="33" t="str">
        <f t="shared" si="66"/>
        <v/>
      </c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34" t="str">
        <f t="shared" si="67"/>
        <v/>
      </c>
      <c r="AK633" s="35" t="str">
        <f t="shared" si="68"/>
        <v/>
      </c>
      <c r="AL633" s="18" t="str">
        <f t="shared" ca="1" si="69"/>
        <v/>
      </c>
      <c r="AM633" s="18"/>
    </row>
    <row r="634" spans="2:39" ht="25" customHeight="1">
      <c r="B634" s="42">
        <v>629</v>
      </c>
      <c r="C634" s="27"/>
      <c r="D634" s="27"/>
      <c r="E634" s="27"/>
      <c r="F634" s="27"/>
      <c r="G634" s="27"/>
      <c r="H634" s="27"/>
      <c r="I634" s="27"/>
      <c r="J634" s="28"/>
      <c r="K634" s="28"/>
      <c r="L634" s="29">
        <f t="shared" si="63"/>
        <v>0</v>
      </c>
      <c r="M634" s="28"/>
      <c r="N634" s="30">
        <f t="shared" si="64"/>
        <v>0</v>
      </c>
      <c r="O634" s="27"/>
      <c r="P634" s="31" t="str">
        <f t="shared" si="65"/>
        <v/>
      </c>
      <c r="Q634" s="27"/>
      <c r="R634" s="33" t="str">
        <f t="shared" si="66"/>
        <v/>
      </c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34" t="str">
        <f t="shared" si="67"/>
        <v/>
      </c>
      <c r="AK634" s="35" t="str">
        <f t="shared" si="68"/>
        <v/>
      </c>
      <c r="AL634" s="18" t="str">
        <f t="shared" ca="1" si="69"/>
        <v/>
      </c>
      <c r="AM634" s="18"/>
    </row>
    <row r="635" spans="2:39" ht="25" customHeight="1">
      <c r="B635" s="42">
        <v>630</v>
      </c>
      <c r="C635" s="27"/>
      <c r="D635" s="27"/>
      <c r="E635" s="27"/>
      <c r="F635" s="27"/>
      <c r="G635" s="27"/>
      <c r="H635" s="27"/>
      <c r="I635" s="27"/>
      <c r="J635" s="28"/>
      <c r="K635" s="28"/>
      <c r="L635" s="29">
        <f t="shared" si="63"/>
        <v>0</v>
      </c>
      <c r="M635" s="28"/>
      <c r="N635" s="30">
        <f t="shared" si="64"/>
        <v>0</v>
      </c>
      <c r="O635" s="27"/>
      <c r="P635" s="31" t="str">
        <f t="shared" si="65"/>
        <v/>
      </c>
      <c r="Q635" s="27"/>
      <c r="R635" s="33" t="str">
        <f t="shared" si="66"/>
        <v/>
      </c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34" t="str">
        <f t="shared" si="67"/>
        <v/>
      </c>
      <c r="AK635" s="35" t="str">
        <f t="shared" si="68"/>
        <v/>
      </c>
      <c r="AL635" s="18" t="str">
        <f t="shared" ca="1" si="69"/>
        <v/>
      </c>
      <c r="AM635" s="18"/>
    </row>
    <row r="636" spans="2:39" ht="25" customHeight="1">
      <c r="B636" s="42">
        <v>631</v>
      </c>
      <c r="C636" s="27"/>
      <c r="D636" s="27"/>
      <c r="E636" s="27"/>
      <c r="F636" s="27"/>
      <c r="G636" s="27"/>
      <c r="H636" s="27"/>
      <c r="I636" s="27"/>
      <c r="J636" s="28"/>
      <c r="K636" s="28"/>
      <c r="L636" s="29">
        <f t="shared" si="63"/>
        <v>0</v>
      </c>
      <c r="M636" s="28"/>
      <c r="N636" s="30">
        <f t="shared" si="64"/>
        <v>0</v>
      </c>
      <c r="O636" s="27"/>
      <c r="P636" s="31" t="str">
        <f t="shared" si="65"/>
        <v/>
      </c>
      <c r="Q636" s="27"/>
      <c r="R636" s="33" t="str">
        <f t="shared" si="66"/>
        <v/>
      </c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34" t="str">
        <f t="shared" si="67"/>
        <v/>
      </c>
      <c r="AK636" s="35" t="str">
        <f t="shared" si="68"/>
        <v/>
      </c>
      <c r="AL636" s="18" t="str">
        <f t="shared" ca="1" si="69"/>
        <v/>
      </c>
      <c r="AM636" s="18"/>
    </row>
    <row r="637" spans="2:39" ht="25" customHeight="1">
      <c r="B637" s="42">
        <v>632</v>
      </c>
      <c r="C637" s="27"/>
      <c r="D637" s="27"/>
      <c r="E637" s="27"/>
      <c r="F637" s="27"/>
      <c r="G637" s="27"/>
      <c r="H637" s="27"/>
      <c r="I637" s="27"/>
      <c r="J637" s="28"/>
      <c r="K637" s="28"/>
      <c r="L637" s="29">
        <f t="shared" si="63"/>
        <v>0</v>
      </c>
      <c r="M637" s="28"/>
      <c r="N637" s="30">
        <f t="shared" si="64"/>
        <v>0</v>
      </c>
      <c r="O637" s="27"/>
      <c r="P637" s="31" t="str">
        <f t="shared" si="65"/>
        <v/>
      </c>
      <c r="Q637" s="27"/>
      <c r="R637" s="33" t="str">
        <f t="shared" si="66"/>
        <v/>
      </c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34" t="str">
        <f t="shared" si="67"/>
        <v/>
      </c>
      <c r="AK637" s="35" t="str">
        <f t="shared" si="68"/>
        <v/>
      </c>
      <c r="AL637" s="18" t="str">
        <f t="shared" ca="1" si="69"/>
        <v/>
      </c>
      <c r="AM637" s="18"/>
    </row>
    <row r="638" spans="2:39" ht="25" customHeight="1">
      <c r="B638" s="42">
        <v>633</v>
      </c>
      <c r="C638" s="27"/>
      <c r="D638" s="27"/>
      <c r="E638" s="27"/>
      <c r="F638" s="27"/>
      <c r="G638" s="27"/>
      <c r="H638" s="27"/>
      <c r="I638" s="27"/>
      <c r="J638" s="28"/>
      <c r="K638" s="28"/>
      <c r="L638" s="29">
        <f t="shared" si="63"/>
        <v>0</v>
      </c>
      <c r="M638" s="28"/>
      <c r="N638" s="30">
        <f t="shared" si="64"/>
        <v>0</v>
      </c>
      <c r="O638" s="27"/>
      <c r="P638" s="31" t="str">
        <f t="shared" si="65"/>
        <v/>
      </c>
      <c r="Q638" s="27"/>
      <c r="R638" s="33" t="str">
        <f t="shared" si="66"/>
        <v/>
      </c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34" t="str">
        <f t="shared" si="67"/>
        <v/>
      </c>
      <c r="AK638" s="35" t="str">
        <f t="shared" si="68"/>
        <v/>
      </c>
      <c r="AL638" s="18" t="str">
        <f t="shared" ca="1" si="69"/>
        <v/>
      </c>
      <c r="AM638" s="18"/>
    </row>
    <row r="639" spans="2:39" ht="25" customHeight="1">
      <c r="B639" s="42">
        <v>634</v>
      </c>
      <c r="C639" s="27"/>
      <c r="D639" s="27"/>
      <c r="E639" s="27"/>
      <c r="F639" s="27"/>
      <c r="G639" s="27"/>
      <c r="H639" s="27"/>
      <c r="I639" s="27"/>
      <c r="J639" s="28"/>
      <c r="K639" s="28"/>
      <c r="L639" s="29">
        <f t="shared" si="63"/>
        <v>0</v>
      </c>
      <c r="M639" s="28"/>
      <c r="N639" s="30">
        <f t="shared" si="64"/>
        <v>0</v>
      </c>
      <c r="O639" s="27"/>
      <c r="P639" s="31" t="str">
        <f t="shared" si="65"/>
        <v/>
      </c>
      <c r="Q639" s="27"/>
      <c r="R639" s="33" t="str">
        <f t="shared" si="66"/>
        <v/>
      </c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34" t="str">
        <f t="shared" si="67"/>
        <v/>
      </c>
      <c r="AK639" s="35" t="str">
        <f t="shared" si="68"/>
        <v/>
      </c>
      <c r="AL639" s="18" t="str">
        <f t="shared" ca="1" si="69"/>
        <v/>
      </c>
      <c r="AM639" s="18"/>
    </row>
    <row r="640" spans="2:39" ht="25" customHeight="1">
      <c r="B640" s="42">
        <v>635</v>
      </c>
      <c r="C640" s="27"/>
      <c r="D640" s="27"/>
      <c r="E640" s="27"/>
      <c r="F640" s="27"/>
      <c r="G640" s="27"/>
      <c r="H640" s="27"/>
      <c r="I640" s="27"/>
      <c r="J640" s="28"/>
      <c r="K640" s="28"/>
      <c r="L640" s="29">
        <f t="shared" si="63"/>
        <v>0</v>
      </c>
      <c r="M640" s="28"/>
      <c r="N640" s="30">
        <f t="shared" si="64"/>
        <v>0</v>
      </c>
      <c r="O640" s="27"/>
      <c r="P640" s="31" t="str">
        <f t="shared" si="65"/>
        <v/>
      </c>
      <c r="Q640" s="27"/>
      <c r="R640" s="33" t="str">
        <f t="shared" si="66"/>
        <v/>
      </c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34" t="str">
        <f t="shared" si="67"/>
        <v/>
      </c>
      <c r="AK640" s="35" t="str">
        <f t="shared" si="68"/>
        <v/>
      </c>
      <c r="AL640" s="18" t="str">
        <f t="shared" ca="1" si="69"/>
        <v/>
      </c>
      <c r="AM640" s="18"/>
    </row>
    <row r="641" spans="2:39" ht="25" customHeight="1">
      <c r="B641" s="42">
        <v>636</v>
      </c>
      <c r="C641" s="27"/>
      <c r="D641" s="27"/>
      <c r="E641" s="27"/>
      <c r="F641" s="27"/>
      <c r="G641" s="27"/>
      <c r="H641" s="27"/>
      <c r="I641" s="27"/>
      <c r="J641" s="28"/>
      <c r="K641" s="28"/>
      <c r="L641" s="29">
        <f t="shared" si="63"/>
        <v>0</v>
      </c>
      <c r="M641" s="28"/>
      <c r="N641" s="30">
        <f t="shared" si="64"/>
        <v>0</v>
      </c>
      <c r="O641" s="27"/>
      <c r="P641" s="31" t="str">
        <f t="shared" si="65"/>
        <v/>
      </c>
      <c r="Q641" s="27"/>
      <c r="R641" s="33" t="str">
        <f t="shared" si="66"/>
        <v/>
      </c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34" t="str">
        <f t="shared" si="67"/>
        <v/>
      </c>
      <c r="AK641" s="35" t="str">
        <f t="shared" si="68"/>
        <v/>
      </c>
      <c r="AL641" s="18" t="str">
        <f t="shared" ca="1" si="69"/>
        <v/>
      </c>
      <c r="AM641" s="18"/>
    </row>
    <row r="642" spans="2:39" ht="25" customHeight="1">
      <c r="B642" s="42">
        <v>637</v>
      </c>
      <c r="C642" s="27"/>
      <c r="D642" s="27"/>
      <c r="E642" s="27"/>
      <c r="F642" s="27"/>
      <c r="G642" s="27"/>
      <c r="H642" s="27"/>
      <c r="I642" s="27"/>
      <c r="J642" s="28"/>
      <c r="K642" s="28"/>
      <c r="L642" s="29">
        <f t="shared" si="63"/>
        <v>0</v>
      </c>
      <c r="M642" s="28"/>
      <c r="N642" s="30">
        <f t="shared" si="64"/>
        <v>0</v>
      </c>
      <c r="O642" s="27"/>
      <c r="P642" s="31" t="str">
        <f t="shared" si="65"/>
        <v/>
      </c>
      <c r="Q642" s="27"/>
      <c r="R642" s="33" t="str">
        <f t="shared" si="66"/>
        <v/>
      </c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34" t="str">
        <f t="shared" si="67"/>
        <v/>
      </c>
      <c r="AK642" s="35" t="str">
        <f t="shared" si="68"/>
        <v/>
      </c>
      <c r="AL642" s="18" t="str">
        <f t="shared" ca="1" si="69"/>
        <v/>
      </c>
      <c r="AM642" s="18"/>
    </row>
    <row r="643" spans="2:39" ht="25" customHeight="1">
      <c r="B643" s="42">
        <v>638</v>
      </c>
      <c r="C643" s="27"/>
      <c r="D643" s="27"/>
      <c r="E643" s="27"/>
      <c r="F643" s="27"/>
      <c r="G643" s="27"/>
      <c r="H643" s="27"/>
      <c r="I643" s="27"/>
      <c r="J643" s="28"/>
      <c r="K643" s="28"/>
      <c r="L643" s="29">
        <f t="shared" si="63"/>
        <v>0</v>
      </c>
      <c r="M643" s="28"/>
      <c r="N643" s="30">
        <f t="shared" si="64"/>
        <v>0</v>
      </c>
      <c r="O643" s="27"/>
      <c r="P643" s="31" t="str">
        <f t="shared" si="65"/>
        <v/>
      </c>
      <c r="Q643" s="27"/>
      <c r="R643" s="33" t="str">
        <f t="shared" si="66"/>
        <v/>
      </c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34" t="str">
        <f t="shared" si="67"/>
        <v/>
      </c>
      <c r="AK643" s="35" t="str">
        <f t="shared" si="68"/>
        <v/>
      </c>
      <c r="AL643" s="18" t="str">
        <f t="shared" ca="1" si="69"/>
        <v/>
      </c>
      <c r="AM643" s="18"/>
    </row>
    <row r="644" spans="2:39" ht="25" customHeight="1">
      <c r="B644" s="42">
        <v>639</v>
      </c>
      <c r="C644" s="27"/>
      <c r="D644" s="27"/>
      <c r="E644" s="27"/>
      <c r="F644" s="27"/>
      <c r="G644" s="27"/>
      <c r="H644" s="27"/>
      <c r="I644" s="27"/>
      <c r="J644" s="28"/>
      <c r="K644" s="28"/>
      <c r="L644" s="29">
        <f t="shared" si="63"/>
        <v>0</v>
      </c>
      <c r="M644" s="28"/>
      <c r="N644" s="30">
        <f t="shared" si="64"/>
        <v>0</v>
      </c>
      <c r="O644" s="27"/>
      <c r="P644" s="31" t="str">
        <f t="shared" si="65"/>
        <v/>
      </c>
      <c r="Q644" s="27"/>
      <c r="R644" s="33" t="str">
        <f t="shared" si="66"/>
        <v/>
      </c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34" t="str">
        <f t="shared" si="67"/>
        <v/>
      </c>
      <c r="AK644" s="35" t="str">
        <f t="shared" si="68"/>
        <v/>
      </c>
      <c r="AL644" s="18" t="str">
        <f t="shared" ca="1" si="69"/>
        <v/>
      </c>
      <c r="AM644" s="18"/>
    </row>
    <row r="645" spans="2:39" ht="25" customHeight="1">
      <c r="B645" s="42">
        <v>640</v>
      </c>
      <c r="C645" s="27"/>
      <c r="D645" s="27"/>
      <c r="E645" s="27"/>
      <c r="F645" s="27"/>
      <c r="G645" s="27"/>
      <c r="H645" s="27"/>
      <c r="I645" s="27"/>
      <c r="J645" s="28"/>
      <c r="K645" s="28"/>
      <c r="L645" s="29">
        <f t="shared" si="63"/>
        <v>0</v>
      </c>
      <c r="M645" s="28"/>
      <c r="N645" s="30">
        <f t="shared" si="64"/>
        <v>0</v>
      </c>
      <c r="O645" s="27"/>
      <c r="P645" s="31" t="str">
        <f t="shared" si="65"/>
        <v/>
      </c>
      <c r="Q645" s="27"/>
      <c r="R645" s="33" t="str">
        <f t="shared" si="66"/>
        <v/>
      </c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34" t="str">
        <f t="shared" si="67"/>
        <v/>
      </c>
      <c r="AK645" s="35" t="str">
        <f t="shared" si="68"/>
        <v/>
      </c>
      <c r="AL645" s="18" t="str">
        <f t="shared" ca="1" si="69"/>
        <v/>
      </c>
      <c r="AM645" s="18"/>
    </row>
    <row r="646" spans="2:39" ht="25" customHeight="1">
      <c r="B646" s="42">
        <v>641</v>
      </c>
      <c r="C646" s="27"/>
      <c r="D646" s="27"/>
      <c r="E646" s="27"/>
      <c r="F646" s="27"/>
      <c r="G646" s="27"/>
      <c r="H646" s="27"/>
      <c r="I646" s="27"/>
      <c r="J646" s="28"/>
      <c r="K646" s="28"/>
      <c r="L646" s="29">
        <f t="shared" ref="L646:L709" si="70">K646+J646</f>
        <v>0</v>
      </c>
      <c r="M646" s="28"/>
      <c r="N646" s="30">
        <f t="shared" ref="N646:N709" si="71">L646-M646</f>
        <v>0</v>
      </c>
      <c r="O646" s="27"/>
      <c r="P646" s="31" t="str">
        <f t="shared" ref="P646:P709" si="72">IF(OR(N646=0,N646="",O646=""),"",ROUNDDOWN(N646/O646,0))</f>
        <v/>
      </c>
      <c r="Q646" s="27"/>
      <c r="R646" s="33" t="str">
        <f t="shared" ref="R646:R709" si="73">IF(Q646="","",(+Q646+O646*30))</f>
        <v/>
      </c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34" t="str">
        <f t="shared" ref="AJ646:AJ709" si="74">IF(SUM(S646:AI646)=0,"",SUM(S646:AI646))</f>
        <v/>
      </c>
      <c r="AK646" s="35" t="str">
        <f t="shared" ref="AK646:AK709" si="75">IF(AJ646="","",N646-AJ646)</f>
        <v/>
      </c>
      <c r="AL646" s="18" t="str">
        <f t="shared" ca="1" si="69"/>
        <v/>
      </c>
      <c r="AM646" s="18"/>
    </row>
    <row r="647" spans="2:39" ht="25" customHeight="1">
      <c r="B647" s="42">
        <v>642</v>
      </c>
      <c r="C647" s="27"/>
      <c r="D647" s="27"/>
      <c r="E647" s="27"/>
      <c r="F647" s="27"/>
      <c r="G647" s="27"/>
      <c r="H647" s="27"/>
      <c r="I647" s="27"/>
      <c r="J647" s="28"/>
      <c r="K647" s="28"/>
      <c r="L647" s="29">
        <f t="shared" si="70"/>
        <v>0</v>
      </c>
      <c r="M647" s="28"/>
      <c r="N647" s="30">
        <f t="shared" si="71"/>
        <v>0</v>
      </c>
      <c r="O647" s="27"/>
      <c r="P647" s="31" t="str">
        <f t="shared" si="72"/>
        <v/>
      </c>
      <c r="Q647" s="27"/>
      <c r="R647" s="33" t="str">
        <f t="shared" si="73"/>
        <v/>
      </c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34" t="str">
        <f t="shared" si="74"/>
        <v/>
      </c>
      <c r="AK647" s="35" t="str">
        <f t="shared" si="75"/>
        <v/>
      </c>
      <c r="AL647" s="18" t="str">
        <f t="shared" ref="AL647:AL710" ca="1" si="76">IF(AND(DAY(Q647)-DAY(TODAY())&lt;=3,DAY(Q647)&gt;DAY(TODAY()),AK647&gt;0,TODAY()-AM647&gt;27),"تنبيه","")</f>
        <v/>
      </c>
      <c r="AM647" s="18"/>
    </row>
    <row r="648" spans="2:39" ht="25" customHeight="1">
      <c r="B648" s="42">
        <v>643</v>
      </c>
      <c r="C648" s="27"/>
      <c r="D648" s="27"/>
      <c r="E648" s="27"/>
      <c r="F648" s="27"/>
      <c r="G648" s="27"/>
      <c r="H648" s="27"/>
      <c r="I648" s="27"/>
      <c r="J648" s="28"/>
      <c r="K648" s="28"/>
      <c r="L648" s="29">
        <f t="shared" si="70"/>
        <v>0</v>
      </c>
      <c r="M648" s="28"/>
      <c r="N648" s="30">
        <f t="shared" si="71"/>
        <v>0</v>
      </c>
      <c r="O648" s="27"/>
      <c r="P648" s="31" t="str">
        <f t="shared" si="72"/>
        <v/>
      </c>
      <c r="Q648" s="27"/>
      <c r="R648" s="33" t="str">
        <f t="shared" si="73"/>
        <v/>
      </c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34" t="str">
        <f t="shared" si="74"/>
        <v/>
      </c>
      <c r="AK648" s="35" t="str">
        <f t="shared" si="75"/>
        <v/>
      </c>
      <c r="AL648" s="18" t="str">
        <f t="shared" ca="1" si="76"/>
        <v/>
      </c>
      <c r="AM648" s="18"/>
    </row>
    <row r="649" spans="2:39" ht="25" customHeight="1">
      <c r="B649" s="42">
        <v>644</v>
      </c>
      <c r="C649" s="27"/>
      <c r="D649" s="27"/>
      <c r="E649" s="27"/>
      <c r="F649" s="27"/>
      <c r="G649" s="27"/>
      <c r="H649" s="27"/>
      <c r="I649" s="27"/>
      <c r="J649" s="28"/>
      <c r="K649" s="28"/>
      <c r="L649" s="29">
        <f t="shared" si="70"/>
        <v>0</v>
      </c>
      <c r="M649" s="28"/>
      <c r="N649" s="30">
        <f t="shared" si="71"/>
        <v>0</v>
      </c>
      <c r="O649" s="27"/>
      <c r="P649" s="31" t="str">
        <f t="shared" si="72"/>
        <v/>
      </c>
      <c r="Q649" s="27"/>
      <c r="R649" s="33" t="str">
        <f t="shared" si="73"/>
        <v/>
      </c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34" t="str">
        <f t="shared" si="74"/>
        <v/>
      </c>
      <c r="AK649" s="35" t="str">
        <f t="shared" si="75"/>
        <v/>
      </c>
      <c r="AL649" s="18" t="str">
        <f t="shared" ca="1" si="76"/>
        <v/>
      </c>
      <c r="AM649" s="18"/>
    </row>
    <row r="650" spans="2:39" ht="25" customHeight="1">
      <c r="B650" s="42">
        <v>645</v>
      </c>
      <c r="C650" s="27"/>
      <c r="D650" s="27"/>
      <c r="E650" s="27"/>
      <c r="F650" s="27"/>
      <c r="G650" s="27"/>
      <c r="H650" s="27"/>
      <c r="I650" s="27"/>
      <c r="J650" s="28"/>
      <c r="K650" s="28"/>
      <c r="L650" s="29">
        <f t="shared" si="70"/>
        <v>0</v>
      </c>
      <c r="M650" s="28"/>
      <c r="N650" s="30">
        <f t="shared" si="71"/>
        <v>0</v>
      </c>
      <c r="O650" s="27"/>
      <c r="P650" s="31" t="str">
        <f t="shared" si="72"/>
        <v/>
      </c>
      <c r="Q650" s="27"/>
      <c r="R650" s="33" t="str">
        <f t="shared" si="73"/>
        <v/>
      </c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34" t="str">
        <f t="shared" si="74"/>
        <v/>
      </c>
      <c r="AK650" s="35" t="str">
        <f t="shared" si="75"/>
        <v/>
      </c>
      <c r="AL650" s="18" t="str">
        <f t="shared" ca="1" si="76"/>
        <v/>
      </c>
      <c r="AM650" s="18"/>
    </row>
    <row r="651" spans="2:39" ht="25" customHeight="1">
      <c r="B651" s="42">
        <v>646</v>
      </c>
      <c r="C651" s="27"/>
      <c r="D651" s="27"/>
      <c r="E651" s="27"/>
      <c r="F651" s="27"/>
      <c r="G651" s="27"/>
      <c r="H651" s="27"/>
      <c r="I651" s="27"/>
      <c r="J651" s="28"/>
      <c r="K651" s="28"/>
      <c r="L651" s="29">
        <f t="shared" si="70"/>
        <v>0</v>
      </c>
      <c r="M651" s="28"/>
      <c r="N651" s="30">
        <f t="shared" si="71"/>
        <v>0</v>
      </c>
      <c r="O651" s="27"/>
      <c r="P651" s="31" t="str">
        <f t="shared" si="72"/>
        <v/>
      </c>
      <c r="Q651" s="27"/>
      <c r="R651" s="33" t="str">
        <f t="shared" si="73"/>
        <v/>
      </c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34" t="str">
        <f t="shared" si="74"/>
        <v/>
      </c>
      <c r="AK651" s="35" t="str">
        <f t="shared" si="75"/>
        <v/>
      </c>
      <c r="AL651" s="18" t="str">
        <f t="shared" ca="1" si="76"/>
        <v/>
      </c>
      <c r="AM651" s="18"/>
    </row>
    <row r="652" spans="2:39" ht="25" customHeight="1">
      <c r="B652" s="42">
        <v>647</v>
      </c>
      <c r="C652" s="27"/>
      <c r="D652" s="27"/>
      <c r="E652" s="27"/>
      <c r="F652" s="27"/>
      <c r="G652" s="27"/>
      <c r="H652" s="27"/>
      <c r="I652" s="27"/>
      <c r="J652" s="28"/>
      <c r="K652" s="28"/>
      <c r="L652" s="29">
        <f t="shared" si="70"/>
        <v>0</v>
      </c>
      <c r="M652" s="28"/>
      <c r="N652" s="30">
        <f t="shared" si="71"/>
        <v>0</v>
      </c>
      <c r="O652" s="27"/>
      <c r="P652" s="31" t="str">
        <f t="shared" si="72"/>
        <v/>
      </c>
      <c r="Q652" s="27"/>
      <c r="R652" s="33" t="str">
        <f t="shared" si="73"/>
        <v/>
      </c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34" t="str">
        <f t="shared" si="74"/>
        <v/>
      </c>
      <c r="AK652" s="35" t="str">
        <f t="shared" si="75"/>
        <v/>
      </c>
      <c r="AL652" s="18" t="str">
        <f t="shared" ca="1" si="76"/>
        <v/>
      </c>
      <c r="AM652" s="18"/>
    </row>
    <row r="653" spans="2:39" ht="25" customHeight="1">
      <c r="B653" s="42">
        <v>648</v>
      </c>
      <c r="C653" s="27"/>
      <c r="D653" s="27"/>
      <c r="E653" s="27"/>
      <c r="F653" s="27"/>
      <c r="G653" s="27"/>
      <c r="H653" s="27"/>
      <c r="I653" s="27"/>
      <c r="J653" s="28"/>
      <c r="K653" s="28"/>
      <c r="L653" s="29">
        <f t="shared" si="70"/>
        <v>0</v>
      </c>
      <c r="M653" s="28"/>
      <c r="N653" s="30">
        <f t="shared" si="71"/>
        <v>0</v>
      </c>
      <c r="O653" s="27"/>
      <c r="P653" s="31" t="str">
        <f t="shared" si="72"/>
        <v/>
      </c>
      <c r="Q653" s="27"/>
      <c r="R653" s="33" t="str">
        <f t="shared" si="73"/>
        <v/>
      </c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34" t="str">
        <f t="shared" si="74"/>
        <v/>
      </c>
      <c r="AK653" s="35" t="str">
        <f t="shared" si="75"/>
        <v/>
      </c>
      <c r="AL653" s="18" t="str">
        <f t="shared" ca="1" si="76"/>
        <v/>
      </c>
      <c r="AM653" s="18"/>
    </row>
    <row r="654" spans="2:39" ht="25" customHeight="1">
      <c r="B654" s="42">
        <v>649</v>
      </c>
      <c r="C654" s="27"/>
      <c r="D654" s="27"/>
      <c r="E654" s="27"/>
      <c r="F654" s="27"/>
      <c r="G654" s="27"/>
      <c r="H654" s="27"/>
      <c r="I654" s="27"/>
      <c r="J654" s="28"/>
      <c r="K654" s="28"/>
      <c r="L654" s="29">
        <f t="shared" si="70"/>
        <v>0</v>
      </c>
      <c r="M654" s="28"/>
      <c r="N654" s="30">
        <f t="shared" si="71"/>
        <v>0</v>
      </c>
      <c r="O654" s="27"/>
      <c r="P654" s="31" t="str">
        <f t="shared" si="72"/>
        <v/>
      </c>
      <c r="Q654" s="27"/>
      <c r="R654" s="33" t="str">
        <f t="shared" si="73"/>
        <v/>
      </c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34" t="str">
        <f t="shared" si="74"/>
        <v/>
      </c>
      <c r="AK654" s="35" t="str">
        <f t="shared" si="75"/>
        <v/>
      </c>
      <c r="AL654" s="18" t="str">
        <f t="shared" ca="1" si="76"/>
        <v/>
      </c>
      <c r="AM654" s="18"/>
    </row>
    <row r="655" spans="2:39" ht="25" customHeight="1">
      <c r="B655" s="42">
        <v>650</v>
      </c>
      <c r="C655" s="27"/>
      <c r="D655" s="27"/>
      <c r="E655" s="27"/>
      <c r="F655" s="27"/>
      <c r="G655" s="27"/>
      <c r="H655" s="27"/>
      <c r="I655" s="27"/>
      <c r="J655" s="28"/>
      <c r="K655" s="28"/>
      <c r="L655" s="29">
        <f t="shared" si="70"/>
        <v>0</v>
      </c>
      <c r="M655" s="28"/>
      <c r="N655" s="30">
        <f t="shared" si="71"/>
        <v>0</v>
      </c>
      <c r="O655" s="27"/>
      <c r="P655" s="31" t="str">
        <f t="shared" si="72"/>
        <v/>
      </c>
      <c r="Q655" s="27"/>
      <c r="R655" s="33" t="str">
        <f t="shared" si="73"/>
        <v/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34" t="str">
        <f t="shared" si="74"/>
        <v/>
      </c>
      <c r="AK655" s="35" t="str">
        <f t="shared" si="75"/>
        <v/>
      </c>
      <c r="AL655" s="18" t="str">
        <f t="shared" ca="1" si="76"/>
        <v/>
      </c>
      <c r="AM655" s="18"/>
    </row>
    <row r="656" spans="2:39" ht="25" customHeight="1">
      <c r="B656" s="42">
        <v>651</v>
      </c>
      <c r="C656" s="27"/>
      <c r="D656" s="27"/>
      <c r="E656" s="27"/>
      <c r="F656" s="27"/>
      <c r="G656" s="27"/>
      <c r="H656" s="27"/>
      <c r="I656" s="27"/>
      <c r="J656" s="28"/>
      <c r="K656" s="28"/>
      <c r="L656" s="29">
        <f t="shared" si="70"/>
        <v>0</v>
      </c>
      <c r="M656" s="28"/>
      <c r="N656" s="30">
        <f t="shared" si="71"/>
        <v>0</v>
      </c>
      <c r="O656" s="27"/>
      <c r="P656" s="31" t="str">
        <f t="shared" si="72"/>
        <v/>
      </c>
      <c r="Q656" s="27"/>
      <c r="R656" s="33" t="str">
        <f t="shared" si="73"/>
        <v/>
      </c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34" t="str">
        <f t="shared" si="74"/>
        <v/>
      </c>
      <c r="AK656" s="35" t="str">
        <f t="shared" si="75"/>
        <v/>
      </c>
      <c r="AL656" s="18" t="str">
        <f t="shared" ca="1" si="76"/>
        <v/>
      </c>
      <c r="AM656" s="18"/>
    </row>
    <row r="657" spans="2:39" ht="25" customHeight="1">
      <c r="B657" s="42">
        <v>652</v>
      </c>
      <c r="C657" s="27"/>
      <c r="D657" s="27"/>
      <c r="E657" s="27"/>
      <c r="F657" s="27"/>
      <c r="G657" s="27"/>
      <c r="H657" s="27"/>
      <c r="I657" s="27"/>
      <c r="J657" s="28"/>
      <c r="K657" s="28"/>
      <c r="L657" s="29">
        <f t="shared" si="70"/>
        <v>0</v>
      </c>
      <c r="M657" s="28"/>
      <c r="N657" s="30">
        <f t="shared" si="71"/>
        <v>0</v>
      </c>
      <c r="O657" s="27"/>
      <c r="P657" s="31" t="str">
        <f t="shared" si="72"/>
        <v/>
      </c>
      <c r="Q657" s="27"/>
      <c r="R657" s="33" t="str">
        <f t="shared" si="73"/>
        <v/>
      </c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34" t="str">
        <f t="shared" si="74"/>
        <v/>
      </c>
      <c r="AK657" s="35" t="str">
        <f t="shared" si="75"/>
        <v/>
      </c>
      <c r="AL657" s="18" t="str">
        <f t="shared" ca="1" si="76"/>
        <v/>
      </c>
      <c r="AM657" s="18"/>
    </row>
    <row r="658" spans="2:39" ht="25" customHeight="1">
      <c r="B658" s="42">
        <v>653</v>
      </c>
      <c r="C658" s="27"/>
      <c r="D658" s="27"/>
      <c r="E658" s="27"/>
      <c r="F658" s="27"/>
      <c r="G658" s="27"/>
      <c r="H658" s="27"/>
      <c r="I658" s="27"/>
      <c r="J658" s="28"/>
      <c r="K658" s="28"/>
      <c r="L658" s="29">
        <f t="shared" si="70"/>
        <v>0</v>
      </c>
      <c r="M658" s="28"/>
      <c r="N658" s="30">
        <f t="shared" si="71"/>
        <v>0</v>
      </c>
      <c r="O658" s="27"/>
      <c r="P658" s="31" t="str">
        <f t="shared" si="72"/>
        <v/>
      </c>
      <c r="Q658" s="27"/>
      <c r="R658" s="33" t="str">
        <f t="shared" si="73"/>
        <v/>
      </c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34" t="str">
        <f t="shared" si="74"/>
        <v/>
      </c>
      <c r="AK658" s="35" t="str">
        <f t="shared" si="75"/>
        <v/>
      </c>
      <c r="AL658" s="18" t="str">
        <f t="shared" ca="1" si="76"/>
        <v/>
      </c>
      <c r="AM658" s="18"/>
    </row>
    <row r="659" spans="2:39" ht="25" customHeight="1">
      <c r="B659" s="42">
        <v>654</v>
      </c>
      <c r="C659" s="27"/>
      <c r="D659" s="27"/>
      <c r="E659" s="27"/>
      <c r="F659" s="27"/>
      <c r="G659" s="27"/>
      <c r="H659" s="27"/>
      <c r="I659" s="27"/>
      <c r="J659" s="28"/>
      <c r="K659" s="28"/>
      <c r="L659" s="29">
        <f t="shared" si="70"/>
        <v>0</v>
      </c>
      <c r="M659" s="28"/>
      <c r="N659" s="30">
        <f t="shared" si="71"/>
        <v>0</v>
      </c>
      <c r="O659" s="27"/>
      <c r="P659" s="31" t="str">
        <f t="shared" si="72"/>
        <v/>
      </c>
      <c r="Q659" s="27"/>
      <c r="R659" s="33" t="str">
        <f t="shared" si="73"/>
        <v/>
      </c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34" t="str">
        <f t="shared" si="74"/>
        <v/>
      </c>
      <c r="AK659" s="35" t="str">
        <f t="shared" si="75"/>
        <v/>
      </c>
      <c r="AL659" s="18" t="str">
        <f t="shared" ca="1" si="76"/>
        <v/>
      </c>
      <c r="AM659" s="18"/>
    </row>
    <row r="660" spans="2:39" ht="25" customHeight="1">
      <c r="B660" s="42">
        <v>655</v>
      </c>
      <c r="C660" s="27"/>
      <c r="D660" s="27"/>
      <c r="E660" s="27"/>
      <c r="F660" s="27"/>
      <c r="G660" s="27"/>
      <c r="H660" s="27"/>
      <c r="I660" s="27"/>
      <c r="J660" s="28"/>
      <c r="K660" s="28"/>
      <c r="L660" s="29">
        <f t="shared" si="70"/>
        <v>0</v>
      </c>
      <c r="M660" s="28"/>
      <c r="N660" s="30">
        <f t="shared" si="71"/>
        <v>0</v>
      </c>
      <c r="O660" s="27"/>
      <c r="P660" s="31" t="str">
        <f t="shared" si="72"/>
        <v/>
      </c>
      <c r="Q660" s="27"/>
      <c r="R660" s="33" t="str">
        <f t="shared" si="73"/>
        <v/>
      </c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34" t="str">
        <f t="shared" si="74"/>
        <v/>
      </c>
      <c r="AK660" s="35" t="str">
        <f t="shared" si="75"/>
        <v/>
      </c>
      <c r="AL660" s="18" t="str">
        <f t="shared" ca="1" si="76"/>
        <v/>
      </c>
      <c r="AM660" s="18"/>
    </row>
    <row r="661" spans="2:39" ht="25" customHeight="1">
      <c r="B661" s="42">
        <v>656</v>
      </c>
      <c r="C661" s="27"/>
      <c r="D661" s="27"/>
      <c r="E661" s="27"/>
      <c r="F661" s="27"/>
      <c r="G661" s="27"/>
      <c r="H661" s="27"/>
      <c r="I661" s="27"/>
      <c r="J661" s="28"/>
      <c r="K661" s="28"/>
      <c r="L661" s="29">
        <f t="shared" si="70"/>
        <v>0</v>
      </c>
      <c r="M661" s="28"/>
      <c r="N661" s="30">
        <f t="shared" si="71"/>
        <v>0</v>
      </c>
      <c r="O661" s="27"/>
      <c r="P661" s="31" t="str">
        <f t="shared" si="72"/>
        <v/>
      </c>
      <c r="Q661" s="27"/>
      <c r="R661" s="33" t="str">
        <f t="shared" si="73"/>
        <v/>
      </c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34" t="str">
        <f t="shared" si="74"/>
        <v/>
      </c>
      <c r="AK661" s="35" t="str">
        <f t="shared" si="75"/>
        <v/>
      </c>
      <c r="AL661" s="18" t="str">
        <f t="shared" ca="1" si="76"/>
        <v/>
      </c>
      <c r="AM661" s="18"/>
    </row>
    <row r="662" spans="2:39" ht="25" customHeight="1">
      <c r="B662" s="42">
        <v>657</v>
      </c>
      <c r="C662" s="27"/>
      <c r="D662" s="27"/>
      <c r="E662" s="27"/>
      <c r="F662" s="27"/>
      <c r="G662" s="27"/>
      <c r="H662" s="27"/>
      <c r="I662" s="27"/>
      <c r="J662" s="28"/>
      <c r="K662" s="28"/>
      <c r="L662" s="29">
        <f t="shared" si="70"/>
        <v>0</v>
      </c>
      <c r="M662" s="28"/>
      <c r="N662" s="30">
        <f t="shared" si="71"/>
        <v>0</v>
      </c>
      <c r="O662" s="27"/>
      <c r="P662" s="31" t="str">
        <f t="shared" si="72"/>
        <v/>
      </c>
      <c r="Q662" s="27"/>
      <c r="R662" s="33" t="str">
        <f t="shared" si="73"/>
        <v/>
      </c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34" t="str">
        <f t="shared" si="74"/>
        <v/>
      </c>
      <c r="AK662" s="35" t="str">
        <f t="shared" si="75"/>
        <v/>
      </c>
      <c r="AL662" s="18" t="str">
        <f t="shared" ca="1" si="76"/>
        <v/>
      </c>
      <c r="AM662" s="18"/>
    </row>
    <row r="663" spans="2:39" ht="25" customHeight="1">
      <c r="B663" s="42">
        <v>658</v>
      </c>
      <c r="C663" s="27"/>
      <c r="D663" s="27"/>
      <c r="E663" s="27"/>
      <c r="F663" s="27"/>
      <c r="G663" s="27"/>
      <c r="H663" s="27"/>
      <c r="I663" s="27"/>
      <c r="J663" s="28"/>
      <c r="K663" s="28"/>
      <c r="L663" s="29">
        <f t="shared" si="70"/>
        <v>0</v>
      </c>
      <c r="M663" s="28"/>
      <c r="N663" s="30">
        <f t="shared" si="71"/>
        <v>0</v>
      </c>
      <c r="O663" s="27"/>
      <c r="P663" s="31" t="str">
        <f t="shared" si="72"/>
        <v/>
      </c>
      <c r="Q663" s="27"/>
      <c r="R663" s="33" t="str">
        <f t="shared" si="73"/>
        <v/>
      </c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34" t="str">
        <f t="shared" si="74"/>
        <v/>
      </c>
      <c r="AK663" s="35" t="str">
        <f t="shared" si="75"/>
        <v/>
      </c>
      <c r="AL663" s="18" t="str">
        <f t="shared" ca="1" si="76"/>
        <v/>
      </c>
      <c r="AM663" s="18"/>
    </row>
    <row r="664" spans="2:39" ht="25" customHeight="1">
      <c r="B664" s="42">
        <v>659</v>
      </c>
      <c r="C664" s="27"/>
      <c r="D664" s="27"/>
      <c r="E664" s="27"/>
      <c r="F664" s="27"/>
      <c r="G664" s="27"/>
      <c r="H664" s="27"/>
      <c r="I664" s="27"/>
      <c r="J664" s="28"/>
      <c r="K664" s="28"/>
      <c r="L664" s="29">
        <f t="shared" si="70"/>
        <v>0</v>
      </c>
      <c r="M664" s="28"/>
      <c r="N664" s="30">
        <f t="shared" si="71"/>
        <v>0</v>
      </c>
      <c r="O664" s="27"/>
      <c r="P664" s="31" t="str">
        <f t="shared" si="72"/>
        <v/>
      </c>
      <c r="Q664" s="27"/>
      <c r="R664" s="33" t="str">
        <f t="shared" si="73"/>
        <v/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34" t="str">
        <f t="shared" si="74"/>
        <v/>
      </c>
      <c r="AK664" s="35" t="str">
        <f t="shared" si="75"/>
        <v/>
      </c>
      <c r="AL664" s="18" t="str">
        <f t="shared" ca="1" si="76"/>
        <v/>
      </c>
      <c r="AM664" s="18"/>
    </row>
    <row r="665" spans="2:39" ht="25" customHeight="1">
      <c r="B665" s="42">
        <v>660</v>
      </c>
      <c r="C665" s="27"/>
      <c r="D665" s="27"/>
      <c r="E665" s="27"/>
      <c r="F665" s="27"/>
      <c r="G665" s="27"/>
      <c r="H665" s="27"/>
      <c r="I665" s="27"/>
      <c r="J665" s="28"/>
      <c r="K665" s="28"/>
      <c r="L665" s="29">
        <f t="shared" si="70"/>
        <v>0</v>
      </c>
      <c r="M665" s="28"/>
      <c r="N665" s="30">
        <f t="shared" si="71"/>
        <v>0</v>
      </c>
      <c r="O665" s="27"/>
      <c r="P665" s="31" t="str">
        <f t="shared" si="72"/>
        <v/>
      </c>
      <c r="Q665" s="27"/>
      <c r="R665" s="33" t="str">
        <f t="shared" si="73"/>
        <v/>
      </c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34" t="str">
        <f t="shared" si="74"/>
        <v/>
      </c>
      <c r="AK665" s="35" t="str">
        <f t="shared" si="75"/>
        <v/>
      </c>
      <c r="AL665" s="18" t="str">
        <f t="shared" ca="1" si="76"/>
        <v/>
      </c>
      <c r="AM665" s="18"/>
    </row>
    <row r="666" spans="2:39" ht="25" customHeight="1">
      <c r="B666" s="42">
        <v>661</v>
      </c>
      <c r="C666" s="27"/>
      <c r="D666" s="27"/>
      <c r="E666" s="27"/>
      <c r="F666" s="27"/>
      <c r="G666" s="27"/>
      <c r="H666" s="27"/>
      <c r="I666" s="27"/>
      <c r="J666" s="28"/>
      <c r="K666" s="28"/>
      <c r="L666" s="29">
        <f t="shared" si="70"/>
        <v>0</v>
      </c>
      <c r="M666" s="28"/>
      <c r="N666" s="30">
        <f t="shared" si="71"/>
        <v>0</v>
      </c>
      <c r="O666" s="27"/>
      <c r="P666" s="31" t="str">
        <f t="shared" si="72"/>
        <v/>
      </c>
      <c r="Q666" s="27"/>
      <c r="R666" s="33" t="str">
        <f t="shared" si="73"/>
        <v/>
      </c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34" t="str">
        <f t="shared" si="74"/>
        <v/>
      </c>
      <c r="AK666" s="35" t="str">
        <f t="shared" si="75"/>
        <v/>
      </c>
      <c r="AL666" s="18" t="str">
        <f t="shared" ca="1" si="76"/>
        <v/>
      </c>
      <c r="AM666" s="18"/>
    </row>
    <row r="667" spans="2:39" ht="25" customHeight="1">
      <c r="B667" s="42">
        <v>662</v>
      </c>
      <c r="C667" s="27"/>
      <c r="D667" s="27"/>
      <c r="E667" s="27"/>
      <c r="F667" s="27"/>
      <c r="G667" s="27"/>
      <c r="H667" s="27"/>
      <c r="I667" s="27"/>
      <c r="J667" s="28"/>
      <c r="K667" s="28"/>
      <c r="L667" s="29">
        <f t="shared" si="70"/>
        <v>0</v>
      </c>
      <c r="M667" s="28"/>
      <c r="N667" s="30">
        <f t="shared" si="71"/>
        <v>0</v>
      </c>
      <c r="O667" s="27"/>
      <c r="P667" s="31" t="str">
        <f t="shared" si="72"/>
        <v/>
      </c>
      <c r="Q667" s="27"/>
      <c r="R667" s="33" t="str">
        <f t="shared" si="73"/>
        <v/>
      </c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34" t="str">
        <f t="shared" si="74"/>
        <v/>
      </c>
      <c r="AK667" s="35" t="str">
        <f t="shared" si="75"/>
        <v/>
      </c>
      <c r="AL667" s="18" t="str">
        <f t="shared" ca="1" si="76"/>
        <v/>
      </c>
      <c r="AM667" s="18"/>
    </row>
    <row r="668" spans="2:39" ht="25" customHeight="1">
      <c r="B668" s="42">
        <v>663</v>
      </c>
      <c r="C668" s="27"/>
      <c r="D668" s="27"/>
      <c r="E668" s="27"/>
      <c r="F668" s="27"/>
      <c r="G668" s="27"/>
      <c r="H668" s="27"/>
      <c r="I668" s="27"/>
      <c r="J668" s="28"/>
      <c r="K668" s="28"/>
      <c r="L668" s="29">
        <f t="shared" si="70"/>
        <v>0</v>
      </c>
      <c r="M668" s="28"/>
      <c r="N668" s="30">
        <f t="shared" si="71"/>
        <v>0</v>
      </c>
      <c r="O668" s="27"/>
      <c r="P668" s="31" t="str">
        <f t="shared" si="72"/>
        <v/>
      </c>
      <c r="Q668" s="27"/>
      <c r="R668" s="33" t="str">
        <f t="shared" si="73"/>
        <v/>
      </c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34" t="str">
        <f t="shared" si="74"/>
        <v/>
      </c>
      <c r="AK668" s="35" t="str">
        <f t="shared" si="75"/>
        <v/>
      </c>
      <c r="AL668" s="18" t="str">
        <f t="shared" ca="1" si="76"/>
        <v/>
      </c>
      <c r="AM668" s="18"/>
    </row>
    <row r="669" spans="2:39" ht="25" customHeight="1">
      <c r="B669" s="42">
        <v>664</v>
      </c>
      <c r="C669" s="27"/>
      <c r="D669" s="27"/>
      <c r="E669" s="27"/>
      <c r="F669" s="27"/>
      <c r="G669" s="27"/>
      <c r="H669" s="27"/>
      <c r="I669" s="27"/>
      <c r="J669" s="28"/>
      <c r="K669" s="28"/>
      <c r="L669" s="29">
        <f t="shared" si="70"/>
        <v>0</v>
      </c>
      <c r="M669" s="28"/>
      <c r="N669" s="30">
        <f t="shared" si="71"/>
        <v>0</v>
      </c>
      <c r="O669" s="27"/>
      <c r="P669" s="31" t="str">
        <f t="shared" si="72"/>
        <v/>
      </c>
      <c r="Q669" s="27"/>
      <c r="R669" s="33" t="str">
        <f t="shared" si="73"/>
        <v/>
      </c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34" t="str">
        <f t="shared" si="74"/>
        <v/>
      </c>
      <c r="AK669" s="35" t="str">
        <f t="shared" si="75"/>
        <v/>
      </c>
      <c r="AL669" s="18" t="str">
        <f t="shared" ca="1" si="76"/>
        <v/>
      </c>
      <c r="AM669" s="18"/>
    </row>
    <row r="670" spans="2:39" ht="25" customHeight="1">
      <c r="B670" s="42">
        <v>665</v>
      </c>
      <c r="C670" s="27"/>
      <c r="D670" s="27"/>
      <c r="E670" s="27"/>
      <c r="F670" s="27"/>
      <c r="G670" s="27"/>
      <c r="H670" s="27"/>
      <c r="I670" s="27"/>
      <c r="J670" s="28"/>
      <c r="K670" s="28"/>
      <c r="L670" s="29">
        <f t="shared" si="70"/>
        <v>0</v>
      </c>
      <c r="M670" s="28"/>
      <c r="N670" s="30">
        <f t="shared" si="71"/>
        <v>0</v>
      </c>
      <c r="O670" s="27"/>
      <c r="P670" s="31" t="str">
        <f t="shared" si="72"/>
        <v/>
      </c>
      <c r="Q670" s="27"/>
      <c r="R670" s="33" t="str">
        <f t="shared" si="73"/>
        <v/>
      </c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34" t="str">
        <f t="shared" si="74"/>
        <v/>
      </c>
      <c r="AK670" s="35" t="str">
        <f t="shared" si="75"/>
        <v/>
      </c>
      <c r="AL670" s="18" t="str">
        <f t="shared" ca="1" si="76"/>
        <v/>
      </c>
      <c r="AM670" s="18"/>
    </row>
    <row r="671" spans="2:39" ht="25" customHeight="1">
      <c r="B671" s="42">
        <v>666</v>
      </c>
      <c r="C671" s="27"/>
      <c r="D671" s="27"/>
      <c r="E671" s="27"/>
      <c r="F671" s="27"/>
      <c r="G671" s="27"/>
      <c r="H671" s="27"/>
      <c r="I671" s="27"/>
      <c r="J671" s="28"/>
      <c r="K671" s="28"/>
      <c r="L671" s="29">
        <f t="shared" si="70"/>
        <v>0</v>
      </c>
      <c r="M671" s="28"/>
      <c r="N671" s="30">
        <f t="shared" si="71"/>
        <v>0</v>
      </c>
      <c r="O671" s="27"/>
      <c r="P671" s="31" t="str">
        <f t="shared" si="72"/>
        <v/>
      </c>
      <c r="Q671" s="27"/>
      <c r="R671" s="33" t="str">
        <f t="shared" si="73"/>
        <v/>
      </c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34" t="str">
        <f t="shared" si="74"/>
        <v/>
      </c>
      <c r="AK671" s="35" t="str">
        <f t="shared" si="75"/>
        <v/>
      </c>
      <c r="AL671" s="18" t="str">
        <f t="shared" ca="1" si="76"/>
        <v/>
      </c>
      <c r="AM671" s="18"/>
    </row>
    <row r="672" spans="2:39" ht="25" customHeight="1">
      <c r="B672" s="42">
        <v>667</v>
      </c>
      <c r="C672" s="27"/>
      <c r="D672" s="27"/>
      <c r="E672" s="27"/>
      <c r="F672" s="27"/>
      <c r="G672" s="27"/>
      <c r="H672" s="27"/>
      <c r="I672" s="27"/>
      <c r="J672" s="28"/>
      <c r="K672" s="28"/>
      <c r="L672" s="29">
        <f t="shared" si="70"/>
        <v>0</v>
      </c>
      <c r="M672" s="28"/>
      <c r="N672" s="30">
        <f t="shared" si="71"/>
        <v>0</v>
      </c>
      <c r="O672" s="27"/>
      <c r="P672" s="31" t="str">
        <f t="shared" si="72"/>
        <v/>
      </c>
      <c r="Q672" s="27"/>
      <c r="R672" s="33" t="str">
        <f t="shared" si="73"/>
        <v/>
      </c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34" t="str">
        <f t="shared" si="74"/>
        <v/>
      </c>
      <c r="AK672" s="35" t="str">
        <f t="shared" si="75"/>
        <v/>
      </c>
      <c r="AL672" s="18" t="str">
        <f t="shared" ca="1" si="76"/>
        <v/>
      </c>
      <c r="AM672" s="18"/>
    </row>
    <row r="673" spans="2:39" ht="25" customHeight="1">
      <c r="B673" s="42">
        <v>668</v>
      </c>
      <c r="C673" s="27"/>
      <c r="D673" s="27"/>
      <c r="E673" s="27"/>
      <c r="F673" s="27"/>
      <c r="G673" s="27"/>
      <c r="H673" s="27"/>
      <c r="I673" s="27"/>
      <c r="J673" s="28"/>
      <c r="K673" s="28"/>
      <c r="L673" s="29">
        <f t="shared" si="70"/>
        <v>0</v>
      </c>
      <c r="M673" s="28"/>
      <c r="N673" s="30">
        <f t="shared" si="71"/>
        <v>0</v>
      </c>
      <c r="O673" s="27"/>
      <c r="P673" s="31" t="str">
        <f t="shared" si="72"/>
        <v/>
      </c>
      <c r="Q673" s="27"/>
      <c r="R673" s="33" t="str">
        <f t="shared" si="73"/>
        <v/>
      </c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34" t="str">
        <f t="shared" si="74"/>
        <v/>
      </c>
      <c r="AK673" s="35" t="str">
        <f t="shared" si="75"/>
        <v/>
      </c>
      <c r="AL673" s="18" t="str">
        <f t="shared" ca="1" si="76"/>
        <v/>
      </c>
      <c r="AM673" s="18"/>
    </row>
    <row r="674" spans="2:39" ht="25" customHeight="1">
      <c r="B674" s="42">
        <v>669</v>
      </c>
      <c r="C674" s="27"/>
      <c r="D674" s="27"/>
      <c r="E674" s="27"/>
      <c r="F674" s="27"/>
      <c r="G674" s="27"/>
      <c r="H674" s="27"/>
      <c r="I674" s="27"/>
      <c r="J674" s="28"/>
      <c r="K674" s="28"/>
      <c r="L674" s="29">
        <f t="shared" si="70"/>
        <v>0</v>
      </c>
      <c r="M674" s="28"/>
      <c r="N674" s="30">
        <f t="shared" si="71"/>
        <v>0</v>
      </c>
      <c r="O674" s="27"/>
      <c r="P674" s="31" t="str">
        <f t="shared" si="72"/>
        <v/>
      </c>
      <c r="Q674" s="27"/>
      <c r="R674" s="33" t="str">
        <f t="shared" si="73"/>
        <v/>
      </c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34" t="str">
        <f t="shared" si="74"/>
        <v/>
      </c>
      <c r="AK674" s="35" t="str">
        <f t="shared" si="75"/>
        <v/>
      </c>
      <c r="AL674" s="18" t="str">
        <f t="shared" ca="1" si="76"/>
        <v/>
      </c>
      <c r="AM674" s="18"/>
    </row>
    <row r="675" spans="2:39" ht="25" customHeight="1">
      <c r="B675" s="42">
        <v>670</v>
      </c>
      <c r="C675" s="27"/>
      <c r="D675" s="27"/>
      <c r="E675" s="27"/>
      <c r="F675" s="27"/>
      <c r="G675" s="27"/>
      <c r="H675" s="27"/>
      <c r="I675" s="27"/>
      <c r="J675" s="28"/>
      <c r="K675" s="28"/>
      <c r="L675" s="29">
        <f t="shared" si="70"/>
        <v>0</v>
      </c>
      <c r="M675" s="28"/>
      <c r="N675" s="30">
        <f t="shared" si="71"/>
        <v>0</v>
      </c>
      <c r="O675" s="27"/>
      <c r="P675" s="31" t="str">
        <f t="shared" si="72"/>
        <v/>
      </c>
      <c r="Q675" s="27"/>
      <c r="R675" s="33" t="str">
        <f t="shared" si="73"/>
        <v/>
      </c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34" t="str">
        <f t="shared" si="74"/>
        <v/>
      </c>
      <c r="AK675" s="35" t="str">
        <f t="shared" si="75"/>
        <v/>
      </c>
      <c r="AL675" s="18" t="str">
        <f t="shared" ca="1" si="76"/>
        <v/>
      </c>
      <c r="AM675" s="18"/>
    </row>
    <row r="676" spans="2:39" ht="25" customHeight="1">
      <c r="B676" s="42">
        <v>671</v>
      </c>
      <c r="C676" s="27"/>
      <c r="D676" s="27"/>
      <c r="E676" s="27"/>
      <c r="F676" s="27"/>
      <c r="G676" s="27"/>
      <c r="H676" s="27"/>
      <c r="I676" s="27"/>
      <c r="J676" s="28"/>
      <c r="K676" s="28"/>
      <c r="L676" s="29">
        <f t="shared" si="70"/>
        <v>0</v>
      </c>
      <c r="M676" s="28"/>
      <c r="N676" s="30">
        <f t="shared" si="71"/>
        <v>0</v>
      </c>
      <c r="O676" s="27"/>
      <c r="P676" s="31" t="str">
        <f t="shared" si="72"/>
        <v/>
      </c>
      <c r="Q676" s="27"/>
      <c r="R676" s="33" t="str">
        <f t="shared" si="73"/>
        <v/>
      </c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34" t="str">
        <f t="shared" si="74"/>
        <v/>
      </c>
      <c r="AK676" s="35" t="str">
        <f t="shared" si="75"/>
        <v/>
      </c>
      <c r="AL676" s="18" t="str">
        <f t="shared" ca="1" si="76"/>
        <v/>
      </c>
      <c r="AM676" s="18"/>
    </row>
    <row r="677" spans="2:39" ht="25" customHeight="1">
      <c r="B677" s="42">
        <v>672</v>
      </c>
      <c r="C677" s="27"/>
      <c r="D677" s="27"/>
      <c r="E677" s="27"/>
      <c r="F677" s="27"/>
      <c r="G677" s="27"/>
      <c r="H677" s="27"/>
      <c r="I677" s="27"/>
      <c r="J677" s="28"/>
      <c r="K677" s="28"/>
      <c r="L677" s="29">
        <f t="shared" si="70"/>
        <v>0</v>
      </c>
      <c r="M677" s="28"/>
      <c r="N677" s="30">
        <f t="shared" si="71"/>
        <v>0</v>
      </c>
      <c r="O677" s="27"/>
      <c r="P677" s="31" t="str">
        <f t="shared" si="72"/>
        <v/>
      </c>
      <c r="Q677" s="27"/>
      <c r="R677" s="33" t="str">
        <f t="shared" si="73"/>
        <v/>
      </c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34" t="str">
        <f t="shared" si="74"/>
        <v/>
      </c>
      <c r="AK677" s="35" t="str">
        <f t="shared" si="75"/>
        <v/>
      </c>
      <c r="AL677" s="18" t="str">
        <f t="shared" ca="1" si="76"/>
        <v/>
      </c>
      <c r="AM677" s="18"/>
    </row>
    <row r="678" spans="2:39" ht="25" customHeight="1">
      <c r="B678" s="42">
        <v>673</v>
      </c>
      <c r="C678" s="27"/>
      <c r="D678" s="27"/>
      <c r="E678" s="27"/>
      <c r="F678" s="27"/>
      <c r="G678" s="27"/>
      <c r="H678" s="27"/>
      <c r="I678" s="27"/>
      <c r="J678" s="28"/>
      <c r="K678" s="28"/>
      <c r="L678" s="29">
        <f t="shared" si="70"/>
        <v>0</v>
      </c>
      <c r="M678" s="28"/>
      <c r="N678" s="30">
        <f t="shared" si="71"/>
        <v>0</v>
      </c>
      <c r="O678" s="27"/>
      <c r="P678" s="31" t="str">
        <f t="shared" si="72"/>
        <v/>
      </c>
      <c r="Q678" s="27"/>
      <c r="R678" s="33" t="str">
        <f t="shared" si="73"/>
        <v/>
      </c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34" t="str">
        <f t="shared" si="74"/>
        <v/>
      </c>
      <c r="AK678" s="35" t="str">
        <f t="shared" si="75"/>
        <v/>
      </c>
      <c r="AL678" s="18" t="str">
        <f t="shared" ca="1" si="76"/>
        <v/>
      </c>
      <c r="AM678" s="18"/>
    </row>
    <row r="679" spans="2:39" ht="25" customHeight="1">
      <c r="B679" s="42">
        <v>674</v>
      </c>
      <c r="C679" s="27"/>
      <c r="D679" s="27"/>
      <c r="E679" s="27"/>
      <c r="F679" s="27"/>
      <c r="G679" s="27"/>
      <c r="H679" s="27"/>
      <c r="I679" s="27"/>
      <c r="J679" s="28"/>
      <c r="K679" s="28"/>
      <c r="L679" s="29">
        <f t="shared" si="70"/>
        <v>0</v>
      </c>
      <c r="M679" s="28"/>
      <c r="N679" s="30">
        <f t="shared" si="71"/>
        <v>0</v>
      </c>
      <c r="O679" s="27"/>
      <c r="P679" s="31" t="str">
        <f t="shared" si="72"/>
        <v/>
      </c>
      <c r="Q679" s="27"/>
      <c r="R679" s="33" t="str">
        <f t="shared" si="73"/>
        <v/>
      </c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34" t="str">
        <f t="shared" si="74"/>
        <v/>
      </c>
      <c r="AK679" s="35" t="str">
        <f t="shared" si="75"/>
        <v/>
      </c>
      <c r="AL679" s="18" t="str">
        <f t="shared" ca="1" si="76"/>
        <v/>
      </c>
      <c r="AM679" s="18"/>
    </row>
    <row r="680" spans="2:39" ht="25" customHeight="1">
      <c r="B680" s="42">
        <v>675</v>
      </c>
      <c r="C680" s="27"/>
      <c r="D680" s="27"/>
      <c r="E680" s="27"/>
      <c r="F680" s="27"/>
      <c r="G680" s="27"/>
      <c r="H680" s="27"/>
      <c r="I680" s="27"/>
      <c r="J680" s="28"/>
      <c r="K680" s="28"/>
      <c r="L680" s="29">
        <f t="shared" si="70"/>
        <v>0</v>
      </c>
      <c r="M680" s="28"/>
      <c r="N680" s="30">
        <f t="shared" si="71"/>
        <v>0</v>
      </c>
      <c r="O680" s="27"/>
      <c r="P680" s="31" t="str">
        <f t="shared" si="72"/>
        <v/>
      </c>
      <c r="Q680" s="27"/>
      <c r="R680" s="33" t="str">
        <f t="shared" si="73"/>
        <v/>
      </c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34" t="str">
        <f t="shared" si="74"/>
        <v/>
      </c>
      <c r="AK680" s="35" t="str">
        <f t="shared" si="75"/>
        <v/>
      </c>
      <c r="AL680" s="18" t="str">
        <f t="shared" ca="1" si="76"/>
        <v/>
      </c>
      <c r="AM680" s="18"/>
    </row>
    <row r="681" spans="2:39" ht="25" customHeight="1">
      <c r="B681" s="42">
        <v>676</v>
      </c>
      <c r="C681" s="27"/>
      <c r="D681" s="27"/>
      <c r="E681" s="27"/>
      <c r="F681" s="27"/>
      <c r="G681" s="27"/>
      <c r="H681" s="27"/>
      <c r="I681" s="27"/>
      <c r="J681" s="28"/>
      <c r="K681" s="28"/>
      <c r="L681" s="29">
        <f t="shared" si="70"/>
        <v>0</v>
      </c>
      <c r="M681" s="28"/>
      <c r="N681" s="30">
        <f t="shared" si="71"/>
        <v>0</v>
      </c>
      <c r="O681" s="27"/>
      <c r="P681" s="31" t="str">
        <f t="shared" si="72"/>
        <v/>
      </c>
      <c r="Q681" s="27"/>
      <c r="R681" s="33" t="str">
        <f t="shared" si="73"/>
        <v/>
      </c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34" t="str">
        <f t="shared" si="74"/>
        <v/>
      </c>
      <c r="AK681" s="35" t="str">
        <f t="shared" si="75"/>
        <v/>
      </c>
      <c r="AL681" s="18" t="str">
        <f t="shared" ca="1" si="76"/>
        <v/>
      </c>
      <c r="AM681" s="18"/>
    </row>
    <row r="682" spans="2:39" ht="25" customHeight="1">
      <c r="B682" s="42">
        <v>677</v>
      </c>
      <c r="C682" s="27"/>
      <c r="D682" s="27"/>
      <c r="E682" s="27"/>
      <c r="F682" s="27"/>
      <c r="G682" s="27"/>
      <c r="H682" s="27"/>
      <c r="I682" s="27"/>
      <c r="J682" s="28"/>
      <c r="K682" s="28"/>
      <c r="L682" s="29">
        <f t="shared" si="70"/>
        <v>0</v>
      </c>
      <c r="M682" s="28"/>
      <c r="N682" s="30">
        <f t="shared" si="71"/>
        <v>0</v>
      </c>
      <c r="O682" s="27"/>
      <c r="P682" s="31" t="str">
        <f t="shared" si="72"/>
        <v/>
      </c>
      <c r="Q682" s="27"/>
      <c r="R682" s="33" t="str">
        <f t="shared" si="73"/>
        <v/>
      </c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34" t="str">
        <f t="shared" si="74"/>
        <v/>
      </c>
      <c r="AK682" s="35" t="str">
        <f t="shared" si="75"/>
        <v/>
      </c>
      <c r="AL682" s="18" t="str">
        <f t="shared" ca="1" si="76"/>
        <v/>
      </c>
      <c r="AM682" s="18"/>
    </row>
    <row r="683" spans="2:39" ht="25" customHeight="1">
      <c r="B683" s="42">
        <v>678</v>
      </c>
      <c r="C683" s="27"/>
      <c r="D683" s="27"/>
      <c r="E683" s="27"/>
      <c r="F683" s="27"/>
      <c r="G683" s="27"/>
      <c r="H683" s="27"/>
      <c r="I683" s="27"/>
      <c r="J683" s="28"/>
      <c r="K683" s="28"/>
      <c r="L683" s="29">
        <f t="shared" si="70"/>
        <v>0</v>
      </c>
      <c r="M683" s="28"/>
      <c r="N683" s="30">
        <f t="shared" si="71"/>
        <v>0</v>
      </c>
      <c r="O683" s="27"/>
      <c r="P683" s="31" t="str">
        <f t="shared" si="72"/>
        <v/>
      </c>
      <c r="Q683" s="27"/>
      <c r="R683" s="33" t="str">
        <f t="shared" si="73"/>
        <v/>
      </c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34" t="str">
        <f t="shared" si="74"/>
        <v/>
      </c>
      <c r="AK683" s="35" t="str">
        <f t="shared" si="75"/>
        <v/>
      </c>
      <c r="AL683" s="18" t="str">
        <f t="shared" ca="1" si="76"/>
        <v/>
      </c>
      <c r="AM683" s="18"/>
    </row>
    <row r="684" spans="2:39" ht="25" customHeight="1">
      <c r="B684" s="42">
        <v>679</v>
      </c>
      <c r="C684" s="27"/>
      <c r="D684" s="27"/>
      <c r="E684" s="27"/>
      <c r="F684" s="27"/>
      <c r="G684" s="27"/>
      <c r="H684" s="27"/>
      <c r="I684" s="27"/>
      <c r="J684" s="28"/>
      <c r="K684" s="28"/>
      <c r="L684" s="29">
        <f t="shared" si="70"/>
        <v>0</v>
      </c>
      <c r="M684" s="28"/>
      <c r="N684" s="30">
        <f t="shared" si="71"/>
        <v>0</v>
      </c>
      <c r="O684" s="27"/>
      <c r="P684" s="31" t="str">
        <f t="shared" si="72"/>
        <v/>
      </c>
      <c r="Q684" s="27"/>
      <c r="R684" s="33" t="str">
        <f t="shared" si="73"/>
        <v/>
      </c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34" t="str">
        <f t="shared" si="74"/>
        <v/>
      </c>
      <c r="AK684" s="35" t="str">
        <f t="shared" si="75"/>
        <v/>
      </c>
      <c r="AL684" s="18" t="str">
        <f t="shared" ca="1" si="76"/>
        <v/>
      </c>
      <c r="AM684" s="18"/>
    </row>
    <row r="685" spans="2:39" ht="25" customHeight="1">
      <c r="B685" s="42">
        <v>680</v>
      </c>
      <c r="C685" s="27"/>
      <c r="D685" s="27"/>
      <c r="E685" s="27"/>
      <c r="F685" s="27"/>
      <c r="G685" s="27"/>
      <c r="H685" s="27"/>
      <c r="I685" s="27"/>
      <c r="J685" s="28"/>
      <c r="K685" s="28"/>
      <c r="L685" s="29">
        <f t="shared" si="70"/>
        <v>0</v>
      </c>
      <c r="M685" s="28"/>
      <c r="N685" s="30">
        <f t="shared" si="71"/>
        <v>0</v>
      </c>
      <c r="O685" s="27"/>
      <c r="P685" s="31" t="str">
        <f t="shared" si="72"/>
        <v/>
      </c>
      <c r="Q685" s="27"/>
      <c r="R685" s="33" t="str">
        <f t="shared" si="73"/>
        <v/>
      </c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34" t="str">
        <f t="shared" si="74"/>
        <v/>
      </c>
      <c r="AK685" s="35" t="str">
        <f t="shared" si="75"/>
        <v/>
      </c>
      <c r="AL685" s="18" t="str">
        <f t="shared" ca="1" si="76"/>
        <v/>
      </c>
      <c r="AM685" s="18"/>
    </row>
    <row r="686" spans="2:39" ht="25" customHeight="1">
      <c r="B686" s="42">
        <v>681</v>
      </c>
      <c r="C686" s="27"/>
      <c r="D686" s="27"/>
      <c r="E686" s="27"/>
      <c r="F686" s="27"/>
      <c r="G686" s="27"/>
      <c r="H686" s="27"/>
      <c r="I686" s="27"/>
      <c r="J686" s="28"/>
      <c r="K686" s="28"/>
      <c r="L686" s="29">
        <f t="shared" si="70"/>
        <v>0</v>
      </c>
      <c r="M686" s="28"/>
      <c r="N686" s="30">
        <f t="shared" si="71"/>
        <v>0</v>
      </c>
      <c r="O686" s="27"/>
      <c r="P686" s="31" t="str">
        <f t="shared" si="72"/>
        <v/>
      </c>
      <c r="Q686" s="27"/>
      <c r="R686" s="33" t="str">
        <f t="shared" si="73"/>
        <v/>
      </c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34" t="str">
        <f t="shared" si="74"/>
        <v/>
      </c>
      <c r="AK686" s="35" t="str">
        <f t="shared" si="75"/>
        <v/>
      </c>
      <c r="AL686" s="18" t="str">
        <f t="shared" ca="1" si="76"/>
        <v/>
      </c>
      <c r="AM686" s="18"/>
    </row>
    <row r="687" spans="2:39" ht="25" customHeight="1">
      <c r="B687" s="42">
        <v>682</v>
      </c>
      <c r="C687" s="27"/>
      <c r="D687" s="27"/>
      <c r="E687" s="27"/>
      <c r="F687" s="27"/>
      <c r="G687" s="27"/>
      <c r="H687" s="27"/>
      <c r="I687" s="27"/>
      <c r="J687" s="28"/>
      <c r="K687" s="28"/>
      <c r="L687" s="29">
        <f t="shared" si="70"/>
        <v>0</v>
      </c>
      <c r="M687" s="28"/>
      <c r="N687" s="30">
        <f t="shared" si="71"/>
        <v>0</v>
      </c>
      <c r="O687" s="27"/>
      <c r="P687" s="31" t="str">
        <f t="shared" si="72"/>
        <v/>
      </c>
      <c r="Q687" s="27"/>
      <c r="R687" s="33" t="str">
        <f t="shared" si="73"/>
        <v/>
      </c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34" t="str">
        <f t="shared" si="74"/>
        <v/>
      </c>
      <c r="AK687" s="35" t="str">
        <f t="shared" si="75"/>
        <v/>
      </c>
      <c r="AL687" s="18" t="str">
        <f t="shared" ca="1" si="76"/>
        <v/>
      </c>
      <c r="AM687" s="18"/>
    </row>
    <row r="688" spans="2:39" ht="25" customHeight="1">
      <c r="B688" s="42">
        <v>683</v>
      </c>
      <c r="C688" s="27"/>
      <c r="D688" s="27"/>
      <c r="E688" s="27"/>
      <c r="F688" s="27"/>
      <c r="G688" s="27"/>
      <c r="H688" s="27"/>
      <c r="I688" s="27"/>
      <c r="J688" s="28"/>
      <c r="K688" s="28"/>
      <c r="L688" s="29">
        <f t="shared" si="70"/>
        <v>0</v>
      </c>
      <c r="M688" s="28"/>
      <c r="N688" s="30">
        <f t="shared" si="71"/>
        <v>0</v>
      </c>
      <c r="O688" s="27"/>
      <c r="P688" s="31" t="str">
        <f t="shared" si="72"/>
        <v/>
      </c>
      <c r="Q688" s="27"/>
      <c r="R688" s="33" t="str">
        <f t="shared" si="73"/>
        <v/>
      </c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34" t="str">
        <f t="shared" si="74"/>
        <v/>
      </c>
      <c r="AK688" s="35" t="str">
        <f t="shared" si="75"/>
        <v/>
      </c>
      <c r="AL688" s="18" t="str">
        <f t="shared" ca="1" si="76"/>
        <v/>
      </c>
      <c r="AM688" s="18"/>
    </row>
    <row r="689" spans="2:39" ht="25" customHeight="1">
      <c r="B689" s="42">
        <v>684</v>
      </c>
      <c r="C689" s="27"/>
      <c r="D689" s="27"/>
      <c r="E689" s="27"/>
      <c r="F689" s="27"/>
      <c r="G689" s="27"/>
      <c r="H689" s="27"/>
      <c r="I689" s="27"/>
      <c r="J689" s="28"/>
      <c r="K689" s="28"/>
      <c r="L689" s="29">
        <f t="shared" si="70"/>
        <v>0</v>
      </c>
      <c r="M689" s="28"/>
      <c r="N689" s="30">
        <f t="shared" si="71"/>
        <v>0</v>
      </c>
      <c r="O689" s="27"/>
      <c r="P689" s="31" t="str">
        <f t="shared" si="72"/>
        <v/>
      </c>
      <c r="Q689" s="27"/>
      <c r="R689" s="33" t="str">
        <f t="shared" si="73"/>
        <v/>
      </c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34" t="str">
        <f t="shared" si="74"/>
        <v/>
      </c>
      <c r="AK689" s="35" t="str">
        <f t="shared" si="75"/>
        <v/>
      </c>
      <c r="AL689" s="18" t="str">
        <f t="shared" ca="1" si="76"/>
        <v/>
      </c>
      <c r="AM689" s="18"/>
    </row>
    <row r="690" spans="2:39" ht="25" customHeight="1">
      <c r="B690" s="42">
        <v>685</v>
      </c>
      <c r="C690" s="27"/>
      <c r="D690" s="27"/>
      <c r="E690" s="27"/>
      <c r="F690" s="27"/>
      <c r="G690" s="27"/>
      <c r="H690" s="27"/>
      <c r="I690" s="27"/>
      <c r="J690" s="28"/>
      <c r="K690" s="28"/>
      <c r="L690" s="29">
        <f t="shared" si="70"/>
        <v>0</v>
      </c>
      <c r="M690" s="28"/>
      <c r="N690" s="30">
        <f t="shared" si="71"/>
        <v>0</v>
      </c>
      <c r="O690" s="27"/>
      <c r="P690" s="31" t="str">
        <f t="shared" si="72"/>
        <v/>
      </c>
      <c r="Q690" s="27"/>
      <c r="R690" s="33" t="str">
        <f t="shared" si="73"/>
        <v/>
      </c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34" t="str">
        <f t="shared" si="74"/>
        <v/>
      </c>
      <c r="AK690" s="35" t="str">
        <f t="shared" si="75"/>
        <v/>
      </c>
      <c r="AL690" s="18" t="str">
        <f t="shared" ca="1" si="76"/>
        <v/>
      </c>
      <c r="AM690" s="18"/>
    </row>
    <row r="691" spans="2:39" ht="25" customHeight="1">
      <c r="B691" s="42">
        <v>686</v>
      </c>
      <c r="C691" s="27"/>
      <c r="D691" s="27"/>
      <c r="E691" s="27"/>
      <c r="F691" s="27"/>
      <c r="G691" s="27"/>
      <c r="H691" s="27"/>
      <c r="I691" s="27"/>
      <c r="J691" s="28"/>
      <c r="K691" s="28"/>
      <c r="L691" s="29">
        <f t="shared" si="70"/>
        <v>0</v>
      </c>
      <c r="M691" s="28"/>
      <c r="N691" s="30">
        <f t="shared" si="71"/>
        <v>0</v>
      </c>
      <c r="O691" s="27"/>
      <c r="P691" s="31" t="str">
        <f t="shared" si="72"/>
        <v/>
      </c>
      <c r="Q691" s="27"/>
      <c r="R691" s="33" t="str">
        <f t="shared" si="73"/>
        <v/>
      </c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34" t="str">
        <f t="shared" si="74"/>
        <v/>
      </c>
      <c r="AK691" s="35" t="str">
        <f t="shared" si="75"/>
        <v/>
      </c>
      <c r="AL691" s="18" t="str">
        <f t="shared" ca="1" si="76"/>
        <v/>
      </c>
      <c r="AM691" s="18"/>
    </row>
    <row r="692" spans="2:39" ht="25" customHeight="1">
      <c r="B692" s="42">
        <v>687</v>
      </c>
      <c r="C692" s="27"/>
      <c r="D692" s="27"/>
      <c r="E692" s="27"/>
      <c r="F692" s="27"/>
      <c r="G692" s="27"/>
      <c r="H692" s="27"/>
      <c r="I692" s="27"/>
      <c r="J692" s="28"/>
      <c r="K692" s="28"/>
      <c r="L692" s="29">
        <f t="shared" si="70"/>
        <v>0</v>
      </c>
      <c r="M692" s="28"/>
      <c r="N692" s="30">
        <f t="shared" si="71"/>
        <v>0</v>
      </c>
      <c r="O692" s="27"/>
      <c r="P692" s="31" t="str">
        <f t="shared" si="72"/>
        <v/>
      </c>
      <c r="Q692" s="27"/>
      <c r="R692" s="33" t="str">
        <f t="shared" si="73"/>
        <v/>
      </c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34" t="str">
        <f t="shared" si="74"/>
        <v/>
      </c>
      <c r="AK692" s="35" t="str">
        <f t="shared" si="75"/>
        <v/>
      </c>
      <c r="AL692" s="18" t="str">
        <f t="shared" ca="1" si="76"/>
        <v/>
      </c>
      <c r="AM692" s="18"/>
    </row>
    <row r="693" spans="2:39" ht="25" customHeight="1">
      <c r="B693" s="42">
        <v>688</v>
      </c>
      <c r="C693" s="27"/>
      <c r="D693" s="27"/>
      <c r="E693" s="27"/>
      <c r="F693" s="27"/>
      <c r="G693" s="27"/>
      <c r="H693" s="27"/>
      <c r="I693" s="27"/>
      <c r="J693" s="28"/>
      <c r="K693" s="28"/>
      <c r="L693" s="29">
        <f t="shared" si="70"/>
        <v>0</v>
      </c>
      <c r="M693" s="28"/>
      <c r="N693" s="30">
        <f t="shared" si="71"/>
        <v>0</v>
      </c>
      <c r="O693" s="27"/>
      <c r="P693" s="31" t="str">
        <f t="shared" si="72"/>
        <v/>
      </c>
      <c r="Q693" s="27"/>
      <c r="R693" s="33" t="str">
        <f t="shared" si="73"/>
        <v/>
      </c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34" t="str">
        <f t="shared" si="74"/>
        <v/>
      </c>
      <c r="AK693" s="35" t="str">
        <f t="shared" si="75"/>
        <v/>
      </c>
      <c r="AL693" s="18" t="str">
        <f t="shared" ca="1" si="76"/>
        <v/>
      </c>
      <c r="AM693" s="18"/>
    </row>
    <row r="694" spans="2:39" ht="25" customHeight="1">
      <c r="B694" s="42">
        <v>689</v>
      </c>
      <c r="C694" s="27"/>
      <c r="D694" s="27"/>
      <c r="E694" s="27"/>
      <c r="F694" s="27"/>
      <c r="G694" s="27"/>
      <c r="H694" s="27"/>
      <c r="I694" s="27"/>
      <c r="J694" s="28"/>
      <c r="K694" s="28"/>
      <c r="L694" s="29">
        <f t="shared" si="70"/>
        <v>0</v>
      </c>
      <c r="M694" s="28"/>
      <c r="N694" s="30">
        <f t="shared" si="71"/>
        <v>0</v>
      </c>
      <c r="O694" s="27"/>
      <c r="P694" s="31" t="str">
        <f t="shared" si="72"/>
        <v/>
      </c>
      <c r="Q694" s="27"/>
      <c r="R694" s="33" t="str">
        <f t="shared" si="73"/>
        <v/>
      </c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34" t="str">
        <f t="shared" si="74"/>
        <v/>
      </c>
      <c r="AK694" s="35" t="str">
        <f t="shared" si="75"/>
        <v/>
      </c>
      <c r="AL694" s="18" t="str">
        <f t="shared" ca="1" si="76"/>
        <v/>
      </c>
      <c r="AM694" s="18"/>
    </row>
    <row r="695" spans="2:39" ht="25" customHeight="1">
      <c r="B695" s="42">
        <v>690</v>
      </c>
      <c r="C695" s="27"/>
      <c r="D695" s="27"/>
      <c r="E695" s="27"/>
      <c r="F695" s="27"/>
      <c r="G695" s="27"/>
      <c r="H695" s="27"/>
      <c r="I695" s="27"/>
      <c r="J695" s="28"/>
      <c r="K695" s="28"/>
      <c r="L695" s="29">
        <f t="shared" si="70"/>
        <v>0</v>
      </c>
      <c r="M695" s="28"/>
      <c r="N695" s="30">
        <f t="shared" si="71"/>
        <v>0</v>
      </c>
      <c r="O695" s="27"/>
      <c r="P695" s="31" t="str">
        <f t="shared" si="72"/>
        <v/>
      </c>
      <c r="Q695" s="27"/>
      <c r="R695" s="33" t="str">
        <f t="shared" si="73"/>
        <v/>
      </c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34" t="str">
        <f t="shared" si="74"/>
        <v/>
      </c>
      <c r="AK695" s="35" t="str">
        <f t="shared" si="75"/>
        <v/>
      </c>
      <c r="AL695" s="18" t="str">
        <f t="shared" ca="1" si="76"/>
        <v/>
      </c>
      <c r="AM695" s="18"/>
    </row>
    <row r="696" spans="2:39" ht="25" customHeight="1">
      <c r="B696" s="42">
        <v>691</v>
      </c>
      <c r="C696" s="27"/>
      <c r="D696" s="27"/>
      <c r="E696" s="27"/>
      <c r="F696" s="27"/>
      <c r="G696" s="27"/>
      <c r="H696" s="27"/>
      <c r="I696" s="27"/>
      <c r="J696" s="28"/>
      <c r="K696" s="28"/>
      <c r="L696" s="29">
        <f t="shared" si="70"/>
        <v>0</v>
      </c>
      <c r="M696" s="28"/>
      <c r="N696" s="30">
        <f t="shared" si="71"/>
        <v>0</v>
      </c>
      <c r="O696" s="27"/>
      <c r="P696" s="31" t="str">
        <f t="shared" si="72"/>
        <v/>
      </c>
      <c r="Q696" s="27"/>
      <c r="R696" s="33" t="str">
        <f t="shared" si="73"/>
        <v/>
      </c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34" t="str">
        <f t="shared" si="74"/>
        <v/>
      </c>
      <c r="AK696" s="35" t="str">
        <f t="shared" si="75"/>
        <v/>
      </c>
      <c r="AL696" s="18" t="str">
        <f t="shared" ca="1" si="76"/>
        <v/>
      </c>
      <c r="AM696" s="18"/>
    </row>
    <row r="697" spans="2:39" ht="25" customHeight="1">
      <c r="B697" s="42">
        <v>692</v>
      </c>
      <c r="C697" s="27"/>
      <c r="D697" s="27"/>
      <c r="E697" s="27"/>
      <c r="F697" s="27"/>
      <c r="G697" s="27"/>
      <c r="H697" s="27"/>
      <c r="I697" s="27"/>
      <c r="J697" s="28"/>
      <c r="K697" s="28"/>
      <c r="L697" s="29">
        <f t="shared" si="70"/>
        <v>0</v>
      </c>
      <c r="M697" s="28"/>
      <c r="N697" s="30">
        <f t="shared" si="71"/>
        <v>0</v>
      </c>
      <c r="O697" s="27"/>
      <c r="P697" s="31" t="str">
        <f t="shared" si="72"/>
        <v/>
      </c>
      <c r="Q697" s="27"/>
      <c r="R697" s="33" t="str">
        <f t="shared" si="73"/>
        <v/>
      </c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34" t="str">
        <f t="shared" si="74"/>
        <v/>
      </c>
      <c r="AK697" s="35" t="str">
        <f t="shared" si="75"/>
        <v/>
      </c>
      <c r="AL697" s="18" t="str">
        <f t="shared" ca="1" si="76"/>
        <v/>
      </c>
      <c r="AM697" s="18"/>
    </row>
    <row r="698" spans="2:39" ht="25" customHeight="1">
      <c r="B698" s="42">
        <v>693</v>
      </c>
      <c r="C698" s="27"/>
      <c r="D698" s="27"/>
      <c r="E698" s="27"/>
      <c r="F698" s="27"/>
      <c r="G698" s="27"/>
      <c r="H698" s="27"/>
      <c r="I698" s="27"/>
      <c r="J698" s="28"/>
      <c r="K698" s="28"/>
      <c r="L698" s="29">
        <f t="shared" si="70"/>
        <v>0</v>
      </c>
      <c r="M698" s="28"/>
      <c r="N698" s="30">
        <f t="shared" si="71"/>
        <v>0</v>
      </c>
      <c r="O698" s="27"/>
      <c r="P698" s="31" t="str">
        <f t="shared" si="72"/>
        <v/>
      </c>
      <c r="Q698" s="27"/>
      <c r="R698" s="33" t="str">
        <f t="shared" si="73"/>
        <v/>
      </c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34" t="str">
        <f t="shared" si="74"/>
        <v/>
      </c>
      <c r="AK698" s="35" t="str">
        <f t="shared" si="75"/>
        <v/>
      </c>
      <c r="AL698" s="18" t="str">
        <f t="shared" ca="1" si="76"/>
        <v/>
      </c>
      <c r="AM698" s="18"/>
    </row>
    <row r="699" spans="2:39" ht="25" customHeight="1">
      <c r="B699" s="42">
        <v>694</v>
      </c>
      <c r="C699" s="27"/>
      <c r="D699" s="27"/>
      <c r="E699" s="27"/>
      <c r="F699" s="27"/>
      <c r="G699" s="27"/>
      <c r="H699" s="27"/>
      <c r="I699" s="27"/>
      <c r="J699" s="28"/>
      <c r="K699" s="28"/>
      <c r="L699" s="29">
        <f t="shared" si="70"/>
        <v>0</v>
      </c>
      <c r="M699" s="28"/>
      <c r="N699" s="30">
        <f t="shared" si="71"/>
        <v>0</v>
      </c>
      <c r="O699" s="27"/>
      <c r="P699" s="31" t="str">
        <f t="shared" si="72"/>
        <v/>
      </c>
      <c r="Q699" s="27"/>
      <c r="R699" s="33" t="str">
        <f t="shared" si="73"/>
        <v/>
      </c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34" t="str">
        <f t="shared" si="74"/>
        <v/>
      </c>
      <c r="AK699" s="35" t="str">
        <f t="shared" si="75"/>
        <v/>
      </c>
      <c r="AL699" s="18" t="str">
        <f t="shared" ca="1" si="76"/>
        <v/>
      </c>
      <c r="AM699" s="18"/>
    </row>
    <row r="700" spans="2:39" ht="25" customHeight="1">
      <c r="B700" s="42">
        <v>695</v>
      </c>
      <c r="C700" s="27"/>
      <c r="D700" s="27"/>
      <c r="E700" s="27"/>
      <c r="F700" s="27"/>
      <c r="G700" s="27"/>
      <c r="H700" s="27"/>
      <c r="I700" s="27"/>
      <c r="J700" s="28"/>
      <c r="K700" s="28"/>
      <c r="L700" s="29">
        <f t="shared" si="70"/>
        <v>0</v>
      </c>
      <c r="M700" s="28"/>
      <c r="N700" s="30">
        <f t="shared" si="71"/>
        <v>0</v>
      </c>
      <c r="O700" s="27"/>
      <c r="P700" s="31" t="str">
        <f t="shared" si="72"/>
        <v/>
      </c>
      <c r="Q700" s="27"/>
      <c r="R700" s="33" t="str">
        <f t="shared" si="73"/>
        <v/>
      </c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34" t="str">
        <f t="shared" si="74"/>
        <v/>
      </c>
      <c r="AK700" s="35" t="str">
        <f t="shared" si="75"/>
        <v/>
      </c>
      <c r="AL700" s="18" t="str">
        <f t="shared" ca="1" si="76"/>
        <v/>
      </c>
      <c r="AM700" s="18"/>
    </row>
    <row r="701" spans="2:39" ht="25" customHeight="1">
      <c r="B701" s="42">
        <v>696</v>
      </c>
      <c r="C701" s="27"/>
      <c r="D701" s="27"/>
      <c r="E701" s="27"/>
      <c r="F701" s="27"/>
      <c r="G701" s="27"/>
      <c r="H701" s="27"/>
      <c r="I701" s="27"/>
      <c r="J701" s="28"/>
      <c r="K701" s="28"/>
      <c r="L701" s="29">
        <f t="shared" si="70"/>
        <v>0</v>
      </c>
      <c r="M701" s="28"/>
      <c r="N701" s="30">
        <f t="shared" si="71"/>
        <v>0</v>
      </c>
      <c r="O701" s="27"/>
      <c r="P701" s="31" t="str">
        <f t="shared" si="72"/>
        <v/>
      </c>
      <c r="Q701" s="27"/>
      <c r="R701" s="33" t="str">
        <f t="shared" si="73"/>
        <v/>
      </c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34" t="str">
        <f t="shared" si="74"/>
        <v/>
      </c>
      <c r="AK701" s="35" t="str">
        <f t="shared" si="75"/>
        <v/>
      </c>
      <c r="AL701" s="18" t="str">
        <f t="shared" ca="1" si="76"/>
        <v/>
      </c>
      <c r="AM701" s="18"/>
    </row>
    <row r="702" spans="2:39" ht="25" customHeight="1">
      <c r="B702" s="42">
        <v>697</v>
      </c>
      <c r="C702" s="27"/>
      <c r="D702" s="27"/>
      <c r="E702" s="27"/>
      <c r="F702" s="27"/>
      <c r="G702" s="27"/>
      <c r="H702" s="27"/>
      <c r="I702" s="27"/>
      <c r="J702" s="28"/>
      <c r="K702" s="28"/>
      <c r="L702" s="29">
        <f t="shared" si="70"/>
        <v>0</v>
      </c>
      <c r="M702" s="28"/>
      <c r="N702" s="30">
        <f t="shared" si="71"/>
        <v>0</v>
      </c>
      <c r="O702" s="27"/>
      <c r="P702" s="31" t="str">
        <f t="shared" si="72"/>
        <v/>
      </c>
      <c r="Q702" s="27"/>
      <c r="R702" s="33" t="str">
        <f t="shared" si="73"/>
        <v/>
      </c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34" t="str">
        <f t="shared" si="74"/>
        <v/>
      </c>
      <c r="AK702" s="35" t="str">
        <f t="shared" si="75"/>
        <v/>
      </c>
      <c r="AL702" s="18" t="str">
        <f t="shared" ca="1" si="76"/>
        <v/>
      </c>
      <c r="AM702" s="18"/>
    </row>
    <row r="703" spans="2:39" ht="25" customHeight="1">
      <c r="B703" s="42">
        <v>698</v>
      </c>
      <c r="C703" s="27"/>
      <c r="D703" s="27"/>
      <c r="E703" s="27"/>
      <c r="F703" s="27"/>
      <c r="G703" s="27"/>
      <c r="H703" s="27"/>
      <c r="I703" s="27"/>
      <c r="J703" s="28"/>
      <c r="K703" s="28"/>
      <c r="L703" s="29">
        <f t="shared" si="70"/>
        <v>0</v>
      </c>
      <c r="M703" s="28"/>
      <c r="N703" s="30">
        <f t="shared" si="71"/>
        <v>0</v>
      </c>
      <c r="O703" s="27"/>
      <c r="P703" s="31" t="str">
        <f t="shared" si="72"/>
        <v/>
      </c>
      <c r="Q703" s="27"/>
      <c r="R703" s="33" t="str">
        <f t="shared" si="73"/>
        <v/>
      </c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34" t="str">
        <f t="shared" si="74"/>
        <v/>
      </c>
      <c r="AK703" s="35" t="str">
        <f t="shared" si="75"/>
        <v/>
      </c>
      <c r="AL703" s="18" t="str">
        <f t="shared" ca="1" si="76"/>
        <v/>
      </c>
      <c r="AM703" s="18"/>
    </row>
    <row r="704" spans="2:39" ht="25" customHeight="1">
      <c r="B704" s="42">
        <v>699</v>
      </c>
      <c r="C704" s="27"/>
      <c r="D704" s="27"/>
      <c r="E704" s="27"/>
      <c r="F704" s="27"/>
      <c r="G704" s="27"/>
      <c r="H704" s="27"/>
      <c r="I704" s="27"/>
      <c r="J704" s="28"/>
      <c r="K704" s="28"/>
      <c r="L704" s="29">
        <f t="shared" si="70"/>
        <v>0</v>
      </c>
      <c r="M704" s="28"/>
      <c r="N704" s="30">
        <f t="shared" si="71"/>
        <v>0</v>
      </c>
      <c r="O704" s="27"/>
      <c r="P704" s="31" t="str">
        <f t="shared" si="72"/>
        <v/>
      </c>
      <c r="Q704" s="27"/>
      <c r="R704" s="33" t="str">
        <f t="shared" si="73"/>
        <v/>
      </c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34" t="str">
        <f t="shared" si="74"/>
        <v/>
      </c>
      <c r="AK704" s="35" t="str">
        <f t="shared" si="75"/>
        <v/>
      </c>
      <c r="AL704" s="18" t="str">
        <f t="shared" ca="1" si="76"/>
        <v/>
      </c>
      <c r="AM704" s="18"/>
    </row>
    <row r="705" spans="2:39" ht="25" customHeight="1">
      <c r="B705" s="42">
        <v>700</v>
      </c>
      <c r="C705" s="27"/>
      <c r="D705" s="27"/>
      <c r="E705" s="27"/>
      <c r="F705" s="27"/>
      <c r="G705" s="27"/>
      <c r="H705" s="27"/>
      <c r="I705" s="27"/>
      <c r="J705" s="28"/>
      <c r="K705" s="28"/>
      <c r="L705" s="29">
        <f t="shared" si="70"/>
        <v>0</v>
      </c>
      <c r="M705" s="28"/>
      <c r="N705" s="30">
        <f t="shared" si="71"/>
        <v>0</v>
      </c>
      <c r="O705" s="27"/>
      <c r="P705" s="31" t="str">
        <f t="shared" si="72"/>
        <v/>
      </c>
      <c r="Q705" s="27"/>
      <c r="R705" s="33" t="str">
        <f t="shared" si="73"/>
        <v/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34" t="str">
        <f t="shared" si="74"/>
        <v/>
      </c>
      <c r="AK705" s="35" t="str">
        <f t="shared" si="75"/>
        <v/>
      </c>
      <c r="AL705" s="18" t="str">
        <f t="shared" ca="1" si="76"/>
        <v/>
      </c>
      <c r="AM705" s="18"/>
    </row>
    <row r="706" spans="2:39" ht="25" customHeight="1">
      <c r="B706" s="42">
        <v>701</v>
      </c>
      <c r="C706" s="27"/>
      <c r="D706" s="27"/>
      <c r="E706" s="27"/>
      <c r="F706" s="27"/>
      <c r="G706" s="27"/>
      <c r="H706" s="27"/>
      <c r="I706" s="27"/>
      <c r="J706" s="28"/>
      <c r="K706" s="28"/>
      <c r="L706" s="29">
        <f t="shared" si="70"/>
        <v>0</v>
      </c>
      <c r="M706" s="28"/>
      <c r="N706" s="30">
        <f t="shared" si="71"/>
        <v>0</v>
      </c>
      <c r="O706" s="27"/>
      <c r="P706" s="31" t="str">
        <f t="shared" si="72"/>
        <v/>
      </c>
      <c r="Q706" s="27"/>
      <c r="R706" s="33" t="str">
        <f t="shared" si="73"/>
        <v/>
      </c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34" t="str">
        <f t="shared" si="74"/>
        <v/>
      </c>
      <c r="AK706" s="35" t="str">
        <f t="shared" si="75"/>
        <v/>
      </c>
      <c r="AL706" s="18" t="str">
        <f t="shared" ca="1" si="76"/>
        <v/>
      </c>
      <c r="AM706" s="18"/>
    </row>
    <row r="707" spans="2:39" ht="25" customHeight="1">
      <c r="B707" s="42">
        <v>702</v>
      </c>
      <c r="C707" s="27"/>
      <c r="D707" s="27"/>
      <c r="E707" s="27"/>
      <c r="F707" s="27"/>
      <c r="G707" s="27"/>
      <c r="H707" s="27"/>
      <c r="I707" s="27"/>
      <c r="J707" s="28"/>
      <c r="K707" s="28"/>
      <c r="L707" s="29">
        <f t="shared" si="70"/>
        <v>0</v>
      </c>
      <c r="M707" s="28"/>
      <c r="N707" s="30">
        <f t="shared" si="71"/>
        <v>0</v>
      </c>
      <c r="O707" s="27"/>
      <c r="P707" s="31" t="str">
        <f t="shared" si="72"/>
        <v/>
      </c>
      <c r="Q707" s="27"/>
      <c r="R707" s="33" t="str">
        <f t="shared" si="73"/>
        <v/>
      </c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34" t="str">
        <f t="shared" si="74"/>
        <v/>
      </c>
      <c r="AK707" s="35" t="str">
        <f t="shared" si="75"/>
        <v/>
      </c>
      <c r="AL707" s="18" t="str">
        <f t="shared" ca="1" si="76"/>
        <v/>
      </c>
      <c r="AM707" s="18"/>
    </row>
    <row r="708" spans="2:39" ht="25" customHeight="1">
      <c r="B708" s="42">
        <v>703</v>
      </c>
      <c r="C708" s="27"/>
      <c r="D708" s="27"/>
      <c r="E708" s="27"/>
      <c r="F708" s="27"/>
      <c r="G708" s="27"/>
      <c r="H708" s="27"/>
      <c r="I708" s="27"/>
      <c r="J708" s="28"/>
      <c r="K708" s="28"/>
      <c r="L708" s="29">
        <f t="shared" si="70"/>
        <v>0</v>
      </c>
      <c r="M708" s="28"/>
      <c r="N708" s="30">
        <f t="shared" si="71"/>
        <v>0</v>
      </c>
      <c r="O708" s="27"/>
      <c r="P708" s="31" t="str">
        <f t="shared" si="72"/>
        <v/>
      </c>
      <c r="Q708" s="27"/>
      <c r="R708" s="33" t="str">
        <f t="shared" si="73"/>
        <v/>
      </c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34" t="str">
        <f t="shared" si="74"/>
        <v/>
      </c>
      <c r="AK708" s="35" t="str">
        <f t="shared" si="75"/>
        <v/>
      </c>
      <c r="AL708" s="18" t="str">
        <f t="shared" ca="1" si="76"/>
        <v/>
      </c>
      <c r="AM708" s="18"/>
    </row>
    <row r="709" spans="2:39" ht="25" customHeight="1">
      <c r="B709" s="42">
        <v>704</v>
      </c>
      <c r="C709" s="27"/>
      <c r="D709" s="27"/>
      <c r="E709" s="27"/>
      <c r="F709" s="27"/>
      <c r="G709" s="27"/>
      <c r="H709" s="27"/>
      <c r="I709" s="27"/>
      <c r="J709" s="28"/>
      <c r="K709" s="28"/>
      <c r="L709" s="29">
        <f t="shared" si="70"/>
        <v>0</v>
      </c>
      <c r="M709" s="28"/>
      <c r="N709" s="30">
        <f t="shared" si="71"/>
        <v>0</v>
      </c>
      <c r="O709" s="27"/>
      <c r="P709" s="31" t="str">
        <f t="shared" si="72"/>
        <v/>
      </c>
      <c r="Q709" s="27"/>
      <c r="R709" s="33" t="str">
        <f t="shared" si="73"/>
        <v/>
      </c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34" t="str">
        <f t="shared" si="74"/>
        <v/>
      </c>
      <c r="AK709" s="35" t="str">
        <f t="shared" si="75"/>
        <v/>
      </c>
      <c r="AL709" s="18" t="str">
        <f t="shared" ca="1" si="76"/>
        <v/>
      </c>
      <c r="AM709" s="18"/>
    </row>
    <row r="710" spans="2:39" ht="25" customHeight="1">
      <c r="B710" s="42">
        <v>705</v>
      </c>
      <c r="C710" s="27"/>
      <c r="D710" s="27"/>
      <c r="E710" s="27"/>
      <c r="F710" s="27"/>
      <c r="G710" s="27"/>
      <c r="H710" s="27"/>
      <c r="I710" s="27"/>
      <c r="J710" s="28"/>
      <c r="K710" s="28"/>
      <c r="L710" s="29">
        <f t="shared" ref="L710:L773" si="77">K710+J710</f>
        <v>0</v>
      </c>
      <c r="M710" s="28"/>
      <c r="N710" s="30">
        <f t="shared" ref="N710:N773" si="78">L710-M710</f>
        <v>0</v>
      </c>
      <c r="O710" s="27"/>
      <c r="P710" s="31" t="str">
        <f t="shared" ref="P710:P773" si="79">IF(OR(N710=0,N710="",O710=""),"",ROUNDDOWN(N710/O710,0))</f>
        <v/>
      </c>
      <c r="Q710" s="27"/>
      <c r="R710" s="33" t="str">
        <f t="shared" ref="R710:R773" si="80">IF(Q710="","",(+Q710+O710*30))</f>
        <v/>
      </c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34" t="str">
        <f t="shared" ref="AJ710:AJ773" si="81">IF(SUM(S710:AI710)=0,"",SUM(S710:AI710))</f>
        <v/>
      </c>
      <c r="AK710" s="35" t="str">
        <f t="shared" ref="AK710:AK773" si="82">IF(AJ710="","",N710-AJ710)</f>
        <v/>
      </c>
      <c r="AL710" s="18" t="str">
        <f t="shared" ca="1" si="76"/>
        <v/>
      </c>
      <c r="AM710" s="18"/>
    </row>
    <row r="711" spans="2:39" ht="25" customHeight="1">
      <c r="B711" s="42">
        <v>706</v>
      </c>
      <c r="C711" s="27"/>
      <c r="D711" s="27"/>
      <c r="E711" s="27"/>
      <c r="F711" s="27"/>
      <c r="G711" s="27"/>
      <c r="H711" s="27"/>
      <c r="I711" s="27"/>
      <c r="J711" s="28"/>
      <c r="K711" s="28"/>
      <c r="L711" s="29">
        <f t="shared" si="77"/>
        <v>0</v>
      </c>
      <c r="M711" s="28"/>
      <c r="N711" s="30">
        <f t="shared" si="78"/>
        <v>0</v>
      </c>
      <c r="O711" s="27"/>
      <c r="P711" s="31" t="str">
        <f t="shared" si="79"/>
        <v/>
      </c>
      <c r="Q711" s="27"/>
      <c r="R711" s="33" t="str">
        <f t="shared" si="80"/>
        <v/>
      </c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34" t="str">
        <f t="shared" si="81"/>
        <v/>
      </c>
      <c r="AK711" s="35" t="str">
        <f t="shared" si="82"/>
        <v/>
      </c>
      <c r="AL711" s="18" t="str">
        <f t="shared" ref="AL711:AL774" ca="1" si="83">IF(AND(DAY(Q711)-DAY(TODAY())&lt;=3,DAY(Q711)&gt;DAY(TODAY()),AK711&gt;0,TODAY()-AM711&gt;27),"تنبيه","")</f>
        <v/>
      </c>
      <c r="AM711" s="18"/>
    </row>
    <row r="712" spans="2:39" ht="25" customHeight="1">
      <c r="B712" s="42">
        <v>707</v>
      </c>
      <c r="C712" s="27"/>
      <c r="D712" s="27"/>
      <c r="E712" s="27"/>
      <c r="F712" s="27"/>
      <c r="G712" s="27"/>
      <c r="H712" s="27"/>
      <c r="I712" s="27"/>
      <c r="J712" s="28"/>
      <c r="K712" s="28"/>
      <c r="L712" s="29">
        <f t="shared" si="77"/>
        <v>0</v>
      </c>
      <c r="M712" s="28"/>
      <c r="N712" s="30">
        <f t="shared" si="78"/>
        <v>0</v>
      </c>
      <c r="O712" s="27"/>
      <c r="P712" s="31" t="str">
        <f t="shared" si="79"/>
        <v/>
      </c>
      <c r="Q712" s="27"/>
      <c r="R712" s="33" t="str">
        <f t="shared" si="80"/>
        <v/>
      </c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34" t="str">
        <f t="shared" si="81"/>
        <v/>
      </c>
      <c r="AK712" s="35" t="str">
        <f t="shared" si="82"/>
        <v/>
      </c>
      <c r="AL712" s="18" t="str">
        <f t="shared" ca="1" si="83"/>
        <v/>
      </c>
      <c r="AM712" s="18"/>
    </row>
    <row r="713" spans="2:39" ht="25" customHeight="1">
      <c r="B713" s="42">
        <v>708</v>
      </c>
      <c r="C713" s="27"/>
      <c r="D713" s="27"/>
      <c r="E713" s="27"/>
      <c r="F713" s="27"/>
      <c r="G713" s="27"/>
      <c r="H713" s="27"/>
      <c r="I713" s="27"/>
      <c r="J713" s="28"/>
      <c r="K713" s="28"/>
      <c r="L713" s="29">
        <f t="shared" si="77"/>
        <v>0</v>
      </c>
      <c r="M713" s="28"/>
      <c r="N713" s="30">
        <f t="shared" si="78"/>
        <v>0</v>
      </c>
      <c r="O713" s="27"/>
      <c r="P713" s="31" t="str">
        <f t="shared" si="79"/>
        <v/>
      </c>
      <c r="Q713" s="27"/>
      <c r="R713" s="33" t="str">
        <f t="shared" si="80"/>
        <v/>
      </c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34" t="str">
        <f t="shared" si="81"/>
        <v/>
      </c>
      <c r="AK713" s="35" t="str">
        <f t="shared" si="82"/>
        <v/>
      </c>
      <c r="AL713" s="18" t="str">
        <f t="shared" ca="1" si="83"/>
        <v/>
      </c>
      <c r="AM713" s="18"/>
    </row>
    <row r="714" spans="2:39" ht="25" customHeight="1">
      <c r="B714" s="42">
        <v>709</v>
      </c>
      <c r="C714" s="27"/>
      <c r="D714" s="27"/>
      <c r="E714" s="27"/>
      <c r="F714" s="27"/>
      <c r="G714" s="27"/>
      <c r="H714" s="27"/>
      <c r="I714" s="27"/>
      <c r="J714" s="28"/>
      <c r="K714" s="28"/>
      <c r="L714" s="29">
        <f t="shared" si="77"/>
        <v>0</v>
      </c>
      <c r="M714" s="28"/>
      <c r="N714" s="30">
        <f t="shared" si="78"/>
        <v>0</v>
      </c>
      <c r="O714" s="27"/>
      <c r="P714" s="31" t="str">
        <f t="shared" si="79"/>
        <v/>
      </c>
      <c r="Q714" s="27"/>
      <c r="R714" s="33" t="str">
        <f t="shared" si="80"/>
        <v/>
      </c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34" t="str">
        <f t="shared" si="81"/>
        <v/>
      </c>
      <c r="AK714" s="35" t="str">
        <f t="shared" si="82"/>
        <v/>
      </c>
      <c r="AL714" s="18" t="str">
        <f t="shared" ca="1" si="83"/>
        <v/>
      </c>
      <c r="AM714" s="18"/>
    </row>
    <row r="715" spans="2:39" ht="25" customHeight="1">
      <c r="B715" s="42">
        <v>710</v>
      </c>
      <c r="C715" s="27"/>
      <c r="D715" s="27"/>
      <c r="E715" s="27"/>
      <c r="F715" s="27"/>
      <c r="G715" s="27"/>
      <c r="H715" s="27"/>
      <c r="I715" s="27"/>
      <c r="J715" s="28"/>
      <c r="K715" s="28"/>
      <c r="L715" s="29">
        <f t="shared" si="77"/>
        <v>0</v>
      </c>
      <c r="M715" s="28"/>
      <c r="N715" s="30">
        <f t="shared" si="78"/>
        <v>0</v>
      </c>
      <c r="O715" s="27"/>
      <c r="P715" s="31" t="str">
        <f t="shared" si="79"/>
        <v/>
      </c>
      <c r="Q715" s="27"/>
      <c r="R715" s="33" t="str">
        <f t="shared" si="80"/>
        <v/>
      </c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34" t="str">
        <f t="shared" si="81"/>
        <v/>
      </c>
      <c r="AK715" s="35" t="str">
        <f t="shared" si="82"/>
        <v/>
      </c>
      <c r="AL715" s="18" t="str">
        <f t="shared" ca="1" si="83"/>
        <v/>
      </c>
      <c r="AM715" s="18"/>
    </row>
    <row r="716" spans="2:39" ht="25" customHeight="1">
      <c r="B716" s="42">
        <v>711</v>
      </c>
      <c r="C716" s="27"/>
      <c r="D716" s="27"/>
      <c r="E716" s="27"/>
      <c r="F716" s="27"/>
      <c r="G716" s="27"/>
      <c r="H716" s="27"/>
      <c r="I716" s="27"/>
      <c r="J716" s="28"/>
      <c r="K716" s="28"/>
      <c r="L716" s="29">
        <f t="shared" si="77"/>
        <v>0</v>
      </c>
      <c r="M716" s="28"/>
      <c r="N716" s="30">
        <f t="shared" si="78"/>
        <v>0</v>
      </c>
      <c r="O716" s="27"/>
      <c r="P716" s="31" t="str">
        <f t="shared" si="79"/>
        <v/>
      </c>
      <c r="Q716" s="27"/>
      <c r="R716" s="33" t="str">
        <f t="shared" si="80"/>
        <v/>
      </c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34" t="str">
        <f t="shared" si="81"/>
        <v/>
      </c>
      <c r="AK716" s="35" t="str">
        <f t="shared" si="82"/>
        <v/>
      </c>
      <c r="AL716" s="18" t="str">
        <f t="shared" ca="1" si="83"/>
        <v/>
      </c>
      <c r="AM716" s="18"/>
    </row>
    <row r="717" spans="2:39" ht="25" customHeight="1">
      <c r="B717" s="42">
        <v>712</v>
      </c>
      <c r="C717" s="27"/>
      <c r="D717" s="27"/>
      <c r="E717" s="27"/>
      <c r="F717" s="27"/>
      <c r="G717" s="27"/>
      <c r="H717" s="27"/>
      <c r="I717" s="27"/>
      <c r="J717" s="28"/>
      <c r="K717" s="28"/>
      <c r="L717" s="29">
        <f t="shared" si="77"/>
        <v>0</v>
      </c>
      <c r="M717" s="28"/>
      <c r="N717" s="30">
        <f t="shared" si="78"/>
        <v>0</v>
      </c>
      <c r="O717" s="27"/>
      <c r="P717" s="31" t="str">
        <f t="shared" si="79"/>
        <v/>
      </c>
      <c r="Q717" s="27"/>
      <c r="R717" s="33" t="str">
        <f t="shared" si="80"/>
        <v/>
      </c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34" t="str">
        <f t="shared" si="81"/>
        <v/>
      </c>
      <c r="AK717" s="35" t="str">
        <f t="shared" si="82"/>
        <v/>
      </c>
      <c r="AL717" s="18" t="str">
        <f t="shared" ca="1" si="83"/>
        <v/>
      </c>
      <c r="AM717" s="18"/>
    </row>
    <row r="718" spans="2:39" ht="25" customHeight="1">
      <c r="B718" s="42">
        <v>713</v>
      </c>
      <c r="C718" s="27"/>
      <c r="D718" s="27"/>
      <c r="E718" s="27"/>
      <c r="F718" s="27"/>
      <c r="G718" s="27"/>
      <c r="H718" s="27"/>
      <c r="I718" s="27"/>
      <c r="J718" s="28"/>
      <c r="K718" s="28"/>
      <c r="L718" s="29">
        <f t="shared" si="77"/>
        <v>0</v>
      </c>
      <c r="M718" s="28"/>
      <c r="N718" s="30">
        <f t="shared" si="78"/>
        <v>0</v>
      </c>
      <c r="O718" s="27"/>
      <c r="P718" s="31" t="str">
        <f t="shared" si="79"/>
        <v/>
      </c>
      <c r="Q718" s="27"/>
      <c r="R718" s="33" t="str">
        <f t="shared" si="80"/>
        <v/>
      </c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34" t="str">
        <f t="shared" si="81"/>
        <v/>
      </c>
      <c r="AK718" s="35" t="str">
        <f t="shared" si="82"/>
        <v/>
      </c>
      <c r="AL718" s="18" t="str">
        <f t="shared" ca="1" si="83"/>
        <v/>
      </c>
      <c r="AM718" s="18"/>
    </row>
    <row r="719" spans="2:39" ht="25" customHeight="1">
      <c r="B719" s="42">
        <v>714</v>
      </c>
      <c r="C719" s="27"/>
      <c r="D719" s="27"/>
      <c r="E719" s="27"/>
      <c r="F719" s="27"/>
      <c r="G719" s="27"/>
      <c r="H719" s="27"/>
      <c r="I719" s="27"/>
      <c r="J719" s="28"/>
      <c r="K719" s="28"/>
      <c r="L719" s="29">
        <f t="shared" si="77"/>
        <v>0</v>
      </c>
      <c r="M719" s="28"/>
      <c r="N719" s="30">
        <f t="shared" si="78"/>
        <v>0</v>
      </c>
      <c r="O719" s="27"/>
      <c r="P719" s="31" t="str">
        <f t="shared" si="79"/>
        <v/>
      </c>
      <c r="Q719" s="27"/>
      <c r="R719" s="33" t="str">
        <f t="shared" si="80"/>
        <v/>
      </c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34" t="str">
        <f t="shared" si="81"/>
        <v/>
      </c>
      <c r="AK719" s="35" t="str">
        <f t="shared" si="82"/>
        <v/>
      </c>
      <c r="AL719" s="18" t="str">
        <f t="shared" ca="1" si="83"/>
        <v/>
      </c>
      <c r="AM719" s="18"/>
    </row>
    <row r="720" spans="2:39" ht="25" customHeight="1">
      <c r="B720" s="42">
        <v>715</v>
      </c>
      <c r="C720" s="27"/>
      <c r="D720" s="27"/>
      <c r="E720" s="27"/>
      <c r="F720" s="27"/>
      <c r="G720" s="27"/>
      <c r="H720" s="27"/>
      <c r="I720" s="27"/>
      <c r="J720" s="28"/>
      <c r="K720" s="28"/>
      <c r="L720" s="29">
        <f t="shared" si="77"/>
        <v>0</v>
      </c>
      <c r="M720" s="28"/>
      <c r="N720" s="30">
        <f t="shared" si="78"/>
        <v>0</v>
      </c>
      <c r="O720" s="27"/>
      <c r="P720" s="31" t="str">
        <f t="shared" si="79"/>
        <v/>
      </c>
      <c r="Q720" s="27"/>
      <c r="R720" s="33" t="str">
        <f t="shared" si="80"/>
        <v/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34" t="str">
        <f t="shared" si="81"/>
        <v/>
      </c>
      <c r="AK720" s="35" t="str">
        <f t="shared" si="82"/>
        <v/>
      </c>
      <c r="AL720" s="18" t="str">
        <f t="shared" ca="1" si="83"/>
        <v/>
      </c>
      <c r="AM720" s="18"/>
    </row>
    <row r="721" spans="2:39" ht="25" customHeight="1">
      <c r="B721" s="42">
        <v>716</v>
      </c>
      <c r="C721" s="27"/>
      <c r="D721" s="27"/>
      <c r="E721" s="27"/>
      <c r="F721" s="27"/>
      <c r="G721" s="27"/>
      <c r="H721" s="27"/>
      <c r="I721" s="27"/>
      <c r="J721" s="28"/>
      <c r="K721" s="28"/>
      <c r="L721" s="29">
        <f t="shared" si="77"/>
        <v>0</v>
      </c>
      <c r="M721" s="28"/>
      <c r="N721" s="30">
        <f t="shared" si="78"/>
        <v>0</v>
      </c>
      <c r="O721" s="27"/>
      <c r="P721" s="31" t="str">
        <f t="shared" si="79"/>
        <v/>
      </c>
      <c r="Q721" s="27"/>
      <c r="R721" s="33" t="str">
        <f t="shared" si="80"/>
        <v/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34" t="str">
        <f t="shared" si="81"/>
        <v/>
      </c>
      <c r="AK721" s="35" t="str">
        <f t="shared" si="82"/>
        <v/>
      </c>
      <c r="AL721" s="18" t="str">
        <f t="shared" ca="1" si="83"/>
        <v/>
      </c>
      <c r="AM721" s="18"/>
    </row>
    <row r="722" spans="2:39" ht="25" customHeight="1">
      <c r="B722" s="42">
        <v>717</v>
      </c>
      <c r="C722" s="27"/>
      <c r="D722" s="27"/>
      <c r="E722" s="27"/>
      <c r="F722" s="27"/>
      <c r="G722" s="27"/>
      <c r="H722" s="27"/>
      <c r="I722" s="27"/>
      <c r="J722" s="28"/>
      <c r="K722" s="28"/>
      <c r="L722" s="29">
        <f t="shared" si="77"/>
        <v>0</v>
      </c>
      <c r="M722" s="28"/>
      <c r="N722" s="30">
        <f t="shared" si="78"/>
        <v>0</v>
      </c>
      <c r="O722" s="27"/>
      <c r="P722" s="31" t="str">
        <f t="shared" si="79"/>
        <v/>
      </c>
      <c r="Q722" s="27"/>
      <c r="R722" s="33" t="str">
        <f t="shared" si="80"/>
        <v/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34" t="str">
        <f t="shared" si="81"/>
        <v/>
      </c>
      <c r="AK722" s="35" t="str">
        <f t="shared" si="82"/>
        <v/>
      </c>
      <c r="AL722" s="18" t="str">
        <f t="shared" ca="1" si="83"/>
        <v/>
      </c>
      <c r="AM722" s="18"/>
    </row>
    <row r="723" spans="2:39" ht="25" customHeight="1">
      <c r="B723" s="42">
        <v>718</v>
      </c>
      <c r="C723" s="27"/>
      <c r="D723" s="27"/>
      <c r="E723" s="27"/>
      <c r="F723" s="27"/>
      <c r="G723" s="27"/>
      <c r="H723" s="27"/>
      <c r="I723" s="27"/>
      <c r="J723" s="28"/>
      <c r="K723" s="28"/>
      <c r="L723" s="29">
        <f t="shared" si="77"/>
        <v>0</v>
      </c>
      <c r="M723" s="28"/>
      <c r="N723" s="30">
        <f t="shared" si="78"/>
        <v>0</v>
      </c>
      <c r="O723" s="27"/>
      <c r="P723" s="31" t="str">
        <f t="shared" si="79"/>
        <v/>
      </c>
      <c r="Q723" s="27"/>
      <c r="R723" s="33" t="str">
        <f t="shared" si="80"/>
        <v/>
      </c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34" t="str">
        <f t="shared" si="81"/>
        <v/>
      </c>
      <c r="AK723" s="35" t="str">
        <f t="shared" si="82"/>
        <v/>
      </c>
      <c r="AL723" s="18" t="str">
        <f t="shared" ca="1" si="83"/>
        <v/>
      </c>
      <c r="AM723" s="18"/>
    </row>
    <row r="724" spans="2:39" ht="25" customHeight="1">
      <c r="B724" s="42">
        <v>719</v>
      </c>
      <c r="C724" s="27"/>
      <c r="D724" s="27"/>
      <c r="E724" s="27"/>
      <c r="F724" s="27"/>
      <c r="G724" s="27"/>
      <c r="H724" s="27"/>
      <c r="I724" s="27"/>
      <c r="J724" s="28"/>
      <c r="K724" s="28"/>
      <c r="L724" s="29">
        <f t="shared" si="77"/>
        <v>0</v>
      </c>
      <c r="M724" s="28"/>
      <c r="N724" s="30">
        <f t="shared" si="78"/>
        <v>0</v>
      </c>
      <c r="O724" s="27"/>
      <c r="P724" s="31" t="str">
        <f t="shared" si="79"/>
        <v/>
      </c>
      <c r="Q724" s="27"/>
      <c r="R724" s="33" t="str">
        <f t="shared" si="80"/>
        <v/>
      </c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34" t="str">
        <f t="shared" si="81"/>
        <v/>
      </c>
      <c r="AK724" s="35" t="str">
        <f t="shared" si="82"/>
        <v/>
      </c>
      <c r="AL724" s="18" t="str">
        <f t="shared" ca="1" si="83"/>
        <v/>
      </c>
      <c r="AM724" s="18"/>
    </row>
    <row r="725" spans="2:39" ht="25" customHeight="1">
      <c r="B725" s="42">
        <v>720</v>
      </c>
      <c r="C725" s="27"/>
      <c r="D725" s="27"/>
      <c r="E725" s="27"/>
      <c r="F725" s="27"/>
      <c r="G725" s="27"/>
      <c r="H725" s="27"/>
      <c r="I725" s="27"/>
      <c r="J725" s="28"/>
      <c r="K725" s="28"/>
      <c r="L725" s="29">
        <f t="shared" si="77"/>
        <v>0</v>
      </c>
      <c r="M725" s="28"/>
      <c r="N725" s="30">
        <f t="shared" si="78"/>
        <v>0</v>
      </c>
      <c r="O725" s="27"/>
      <c r="P725" s="31" t="str">
        <f t="shared" si="79"/>
        <v/>
      </c>
      <c r="Q725" s="27"/>
      <c r="R725" s="33" t="str">
        <f t="shared" si="80"/>
        <v/>
      </c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34" t="str">
        <f t="shared" si="81"/>
        <v/>
      </c>
      <c r="AK725" s="35" t="str">
        <f t="shared" si="82"/>
        <v/>
      </c>
      <c r="AL725" s="18" t="str">
        <f t="shared" ca="1" si="83"/>
        <v/>
      </c>
      <c r="AM725" s="18"/>
    </row>
    <row r="726" spans="2:39" ht="25" customHeight="1">
      <c r="B726" s="42">
        <v>721</v>
      </c>
      <c r="C726" s="27"/>
      <c r="D726" s="27"/>
      <c r="E726" s="27"/>
      <c r="F726" s="27"/>
      <c r="G726" s="27"/>
      <c r="H726" s="27"/>
      <c r="I726" s="27"/>
      <c r="J726" s="28"/>
      <c r="K726" s="28"/>
      <c r="L726" s="29">
        <f t="shared" si="77"/>
        <v>0</v>
      </c>
      <c r="M726" s="28"/>
      <c r="N726" s="30">
        <f t="shared" si="78"/>
        <v>0</v>
      </c>
      <c r="O726" s="27"/>
      <c r="P726" s="31" t="str">
        <f t="shared" si="79"/>
        <v/>
      </c>
      <c r="Q726" s="27"/>
      <c r="R726" s="33" t="str">
        <f t="shared" si="80"/>
        <v/>
      </c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34" t="str">
        <f t="shared" si="81"/>
        <v/>
      </c>
      <c r="AK726" s="35" t="str">
        <f t="shared" si="82"/>
        <v/>
      </c>
      <c r="AL726" s="18" t="str">
        <f t="shared" ca="1" si="83"/>
        <v/>
      </c>
      <c r="AM726" s="18"/>
    </row>
    <row r="727" spans="2:39" ht="25" customHeight="1">
      <c r="B727" s="42">
        <v>722</v>
      </c>
      <c r="C727" s="27"/>
      <c r="D727" s="27"/>
      <c r="E727" s="27"/>
      <c r="F727" s="27"/>
      <c r="G727" s="27"/>
      <c r="H727" s="27"/>
      <c r="I727" s="27"/>
      <c r="J727" s="28"/>
      <c r="K727" s="28"/>
      <c r="L727" s="29">
        <f t="shared" si="77"/>
        <v>0</v>
      </c>
      <c r="M727" s="28"/>
      <c r="N727" s="30">
        <f t="shared" si="78"/>
        <v>0</v>
      </c>
      <c r="O727" s="27"/>
      <c r="P727" s="31" t="str">
        <f t="shared" si="79"/>
        <v/>
      </c>
      <c r="Q727" s="27"/>
      <c r="R727" s="33" t="str">
        <f t="shared" si="80"/>
        <v/>
      </c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34" t="str">
        <f t="shared" si="81"/>
        <v/>
      </c>
      <c r="AK727" s="35" t="str">
        <f t="shared" si="82"/>
        <v/>
      </c>
      <c r="AL727" s="18" t="str">
        <f t="shared" ca="1" si="83"/>
        <v/>
      </c>
      <c r="AM727" s="18"/>
    </row>
    <row r="728" spans="2:39" ht="25" customHeight="1">
      <c r="B728" s="42">
        <v>723</v>
      </c>
      <c r="C728" s="27"/>
      <c r="D728" s="27"/>
      <c r="E728" s="27"/>
      <c r="F728" s="27"/>
      <c r="G728" s="27"/>
      <c r="H728" s="27"/>
      <c r="I728" s="27"/>
      <c r="J728" s="28"/>
      <c r="K728" s="28"/>
      <c r="L728" s="29">
        <f t="shared" si="77"/>
        <v>0</v>
      </c>
      <c r="M728" s="28"/>
      <c r="N728" s="30">
        <f t="shared" si="78"/>
        <v>0</v>
      </c>
      <c r="O728" s="27"/>
      <c r="P728" s="31" t="str">
        <f t="shared" si="79"/>
        <v/>
      </c>
      <c r="Q728" s="27"/>
      <c r="R728" s="33" t="str">
        <f t="shared" si="80"/>
        <v/>
      </c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34" t="str">
        <f t="shared" si="81"/>
        <v/>
      </c>
      <c r="AK728" s="35" t="str">
        <f t="shared" si="82"/>
        <v/>
      </c>
      <c r="AL728" s="18" t="str">
        <f t="shared" ca="1" si="83"/>
        <v/>
      </c>
      <c r="AM728" s="18"/>
    </row>
    <row r="729" spans="2:39" ht="25" customHeight="1">
      <c r="B729" s="42">
        <v>724</v>
      </c>
      <c r="C729" s="27"/>
      <c r="D729" s="27"/>
      <c r="E729" s="27"/>
      <c r="F729" s="27"/>
      <c r="G729" s="27"/>
      <c r="H729" s="27"/>
      <c r="I729" s="27"/>
      <c r="J729" s="28"/>
      <c r="K729" s="28"/>
      <c r="L729" s="29">
        <f t="shared" si="77"/>
        <v>0</v>
      </c>
      <c r="M729" s="28"/>
      <c r="N729" s="30">
        <f t="shared" si="78"/>
        <v>0</v>
      </c>
      <c r="O729" s="27"/>
      <c r="P729" s="31" t="str">
        <f t="shared" si="79"/>
        <v/>
      </c>
      <c r="Q729" s="27"/>
      <c r="R729" s="33" t="str">
        <f t="shared" si="80"/>
        <v/>
      </c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34" t="str">
        <f t="shared" si="81"/>
        <v/>
      </c>
      <c r="AK729" s="35" t="str">
        <f t="shared" si="82"/>
        <v/>
      </c>
      <c r="AL729" s="18" t="str">
        <f t="shared" ca="1" si="83"/>
        <v/>
      </c>
      <c r="AM729" s="18"/>
    </row>
    <row r="730" spans="2:39" ht="25" customHeight="1">
      <c r="B730" s="42">
        <v>725</v>
      </c>
      <c r="C730" s="27"/>
      <c r="D730" s="27"/>
      <c r="E730" s="27"/>
      <c r="F730" s="27"/>
      <c r="G730" s="27"/>
      <c r="H730" s="27"/>
      <c r="I730" s="27"/>
      <c r="J730" s="28"/>
      <c r="K730" s="28"/>
      <c r="L730" s="29">
        <f t="shared" si="77"/>
        <v>0</v>
      </c>
      <c r="M730" s="28"/>
      <c r="N730" s="30">
        <f t="shared" si="78"/>
        <v>0</v>
      </c>
      <c r="O730" s="27"/>
      <c r="P730" s="31" t="str">
        <f t="shared" si="79"/>
        <v/>
      </c>
      <c r="Q730" s="27"/>
      <c r="R730" s="33" t="str">
        <f t="shared" si="80"/>
        <v/>
      </c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34" t="str">
        <f t="shared" si="81"/>
        <v/>
      </c>
      <c r="AK730" s="35" t="str">
        <f t="shared" si="82"/>
        <v/>
      </c>
      <c r="AL730" s="18" t="str">
        <f t="shared" ca="1" si="83"/>
        <v/>
      </c>
      <c r="AM730" s="18"/>
    </row>
    <row r="731" spans="2:39" ht="25" customHeight="1">
      <c r="B731" s="42">
        <v>726</v>
      </c>
      <c r="C731" s="27"/>
      <c r="D731" s="27"/>
      <c r="E731" s="27"/>
      <c r="F731" s="27"/>
      <c r="G731" s="27"/>
      <c r="H731" s="27"/>
      <c r="I731" s="27"/>
      <c r="J731" s="28"/>
      <c r="K731" s="28"/>
      <c r="L731" s="29">
        <f t="shared" si="77"/>
        <v>0</v>
      </c>
      <c r="M731" s="28"/>
      <c r="N731" s="30">
        <f t="shared" si="78"/>
        <v>0</v>
      </c>
      <c r="O731" s="27"/>
      <c r="P731" s="31" t="str">
        <f t="shared" si="79"/>
        <v/>
      </c>
      <c r="Q731" s="27"/>
      <c r="R731" s="33" t="str">
        <f t="shared" si="80"/>
        <v/>
      </c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34" t="str">
        <f t="shared" si="81"/>
        <v/>
      </c>
      <c r="AK731" s="35" t="str">
        <f t="shared" si="82"/>
        <v/>
      </c>
      <c r="AL731" s="18" t="str">
        <f t="shared" ca="1" si="83"/>
        <v/>
      </c>
      <c r="AM731" s="18"/>
    </row>
    <row r="732" spans="2:39" ht="25" customHeight="1">
      <c r="B732" s="42">
        <v>727</v>
      </c>
      <c r="C732" s="27"/>
      <c r="D732" s="27"/>
      <c r="E732" s="27"/>
      <c r="F732" s="27"/>
      <c r="G732" s="27"/>
      <c r="H732" s="27"/>
      <c r="I732" s="27"/>
      <c r="J732" s="28"/>
      <c r="K732" s="28"/>
      <c r="L732" s="29">
        <f t="shared" si="77"/>
        <v>0</v>
      </c>
      <c r="M732" s="28"/>
      <c r="N732" s="30">
        <f t="shared" si="78"/>
        <v>0</v>
      </c>
      <c r="O732" s="27"/>
      <c r="P732" s="31" t="str">
        <f t="shared" si="79"/>
        <v/>
      </c>
      <c r="Q732" s="27"/>
      <c r="R732" s="33" t="str">
        <f t="shared" si="80"/>
        <v/>
      </c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34" t="str">
        <f t="shared" si="81"/>
        <v/>
      </c>
      <c r="AK732" s="35" t="str">
        <f t="shared" si="82"/>
        <v/>
      </c>
      <c r="AL732" s="18" t="str">
        <f t="shared" ca="1" si="83"/>
        <v/>
      </c>
      <c r="AM732" s="18"/>
    </row>
    <row r="733" spans="2:39" ht="25" customHeight="1">
      <c r="B733" s="42">
        <v>728</v>
      </c>
      <c r="C733" s="27"/>
      <c r="D733" s="27"/>
      <c r="E733" s="27"/>
      <c r="F733" s="27"/>
      <c r="G733" s="27"/>
      <c r="H733" s="27"/>
      <c r="I733" s="27"/>
      <c r="J733" s="28"/>
      <c r="K733" s="28"/>
      <c r="L733" s="29">
        <f t="shared" si="77"/>
        <v>0</v>
      </c>
      <c r="M733" s="28"/>
      <c r="N733" s="30">
        <f t="shared" si="78"/>
        <v>0</v>
      </c>
      <c r="O733" s="27"/>
      <c r="P733" s="31" t="str">
        <f t="shared" si="79"/>
        <v/>
      </c>
      <c r="Q733" s="27"/>
      <c r="R733" s="33" t="str">
        <f t="shared" si="80"/>
        <v/>
      </c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34" t="str">
        <f t="shared" si="81"/>
        <v/>
      </c>
      <c r="AK733" s="35" t="str">
        <f t="shared" si="82"/>
        <v/>
      </c>
      <c r="AL733" s="18" t="str">
        <f t="shared" ca="1" si="83"/>
        <v/>
      </c>
      <c r="AM733" s="18"/>
    </row>
    <row r="734" spans="2:39" ht="25" customHeight="1">
      <c r="B734" s="42">
        <v>729</v>
      </c>
      <c r="C734" s="27"/>
      <c r="D734" s="27"/>
      <c r="E734" s="27"/>
      <c r="F734" s="27"/>
      <c r="G734" s="27"/>
      <c r="H734" s="27"/>
      <c r="I734" s="27"/>
      <c r="J734" s="28"/>
      <c r="K734" s="28"/>
      <c r="L734" s="29">
        <f t="shared" si="77"/>
        <v>0</v>
      </c>
      <c r="M734" s="28"/>
      <c r="N734" s="30">
        <f t="shared" si="78"/>
        <v>0</v>
      </c>
      <c r="O734" s="27"/>
      <c r="P734" s="31" t="str">
        <f t="shared" si="79"/>
        <v/>
      </c>
      <c r="Q734" s="27"/>
      <c r="R734" s="33" t="str">
        <f t="shared" si="80"/>
        <v/>
      </c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34" t="str">
        <f t="shared" si="81"/>
        <v/>
      </c>
      <c r="AK734" s="35" t="str">
        <f t="shared" si="82"/>
        <v/>
      </c>
      <c r="AL734" s="18" t="str">
        <f t="shared" ca="1" si="83"/>
        <v/>
      </c>
      <c r="AM734" s="18"/>
    </row>
    <row r="735" spans="2:39" ht="25" customHeight="1">
      <c r="B735" s="42">
        <v>730</v>
      </c>
      <c r="C735" s="27"/>
      <c r="D735" s="27"/>
      <c r="E735" s="27"/>
      <c r="F735" s="27"/>
      <c r="G735" s="27"/>
      <c r="H735" s="27"/>
      <c r="I735" s="27"/>
      <c r="J735" s="28"/>
      <c r="K735" s="28"/>
      <c r="L735" s="29">
        <f t="shared" si="77"/>
        <v>0</v>
      </c>
      <c r="M735" s="28"/>
      <c r="N735" s="30">
        <f t="shared" si="78"/>
        <v>0</v>
      </c>
      <c r="O735" s="27"/>
      <c r="P735" s="31" t="str">
        <f t="shared" si="79"/>
        <v/>
      </c>
      <c r="Q735" s="27"/>
      <c r="R735" s="33" t="str">
        <f t="shared" si="80"/>
        <v/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34" t="str">
        <f t="shared" si="81"/>
        <v/>
      </c>
      <c r="AK735" s="35" t="str">
        <f t="shared" si="82"/>
        <v/>
      </c>
      <c r="AL735" s="18" t="str">
        <f t="shared" ca="1" si="83"/>
        <v/>
      </c>
      <c r="AM735" s="18"/>
    </row>
    <row r="736" spans="2:39" ht="25" customHeight="1">
      <c r="B736" s="42">
        <v>731</v>
      </c>
      <c r="C736" s="27"/>
      <c r="D736" s="27"/>
      <c r="E736" s="27"/>
      <c r="F736" s="27"/>
      <c r="G736" s="27"/>
      <c r="H736" s="27"/>
      <c r="I736" s="27"/>
      <c r="J736" s="28"/>
      <c r="K736" s="28"/>
      <c r="L736" s="29">
        <f t="shared" si="77"/>
        <v>0</v>
      </c>
      <c r="M736" s="28"/>
      <c r="N736" s="30">
        <f t="shared" si="78"/>
        <v>0</v>
      </c>
      <c r="O736" s="27"/>
      <c r="P736" s="31" t="str">
        <f t="shared" si="79"/>
        <v/>
      </c>
      <c r="Q736" s="27"/>
      <c r="R736" s="33" t="str">
        <f t="shared" si="80"/>
        <v/>
      </c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34" t="str">
        <f t="shared" si="81"/>
        <v/>
      </c>
      <c r="AK736" s="35" t="str">
        <f t="shared" si="82"/>
        <v/>
      </c>
      <c r="AL736" s="18" t="str">
        <f t="shared" ca="1" si="83"/>
        <v/>
      </c>
      <c r="AM736" s="18"/>
    </row>
    <row r="737" spans="2:39" ht="25" customHeight="1">
      <c r="B737" s="42">
        <v>732</v>
      </c>
      <c r="C737" s="27"/>
      <c r="D737" s="27"/>
      <c r="E737" s="27"/>
      <c r="F737" s="27"/>
      <c r="G737" s="27"/>
      <c r="H737" s="27"/>
      <c r="I737" s="27"/>
      <c r="J737" s="28"/>
      <c r="K737" s="28"/>
      <c r="L737" s="29">
        <f t="shared" si="77"/>
        <v>0</v>
      </c>
      <c r="M737" s="28"/>
      <c r="N737" s="30">
        <f t="shared" si="78"/>
        <v>0</v>
      </c>
      <c r="O737" s="27"/>
      <c r="P737" s="31" t="str">
        <f t="shared" si="79"/>
        <v/>
      </c>
      <c r="Q737" s="27"/>
      <c r="R737" s="33" t="str">
        <f t="shared" si="80"/>
        <v/>
      </c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34" t="str">
        <f t="shared" si="81"/>
        <v/>
      </c>
      <c r="AK737" s="35" t="str">
        <f t="shared" si="82"/>
        <v/>
      </c>
      <c r="AL737" s="18" t="str">
        <f t="shared" ca="1" si="83"/>
        <v/>
      </c>
      <c r="AM737" s="18"/>
    </row>
    <row r="738" spans="2:39" ht="25" customHeight="1">
      <c r="B738" s="42">
        <v>733</v>
      </c>
      <c r="C738" s="27"/>
      <c r="D738" s="27"/>
      <c r="E738" s="27"/>
      <c r="F738" s="27"/>
      <c r="G738" s="27"/>
      <c r="H738" s="27"/>
      <c r="I738" s="27"/>
      <c r="J738" s="28"/>
      <c r="K738" s="28"/>
      <c r="L738" s="29">
        <f t="shared" si="77"/>
        <v>0</v>
      </c>
      <c r="M738" s="28"/>
      <c r="N738" s="30">
        <f t="shared" si="78"/>
        <v>0</v>
      </c>
      <c r="O738" s="27"/>
      <c r="P738" s="31" t="str">
        <f t="shared" si="79"/>
        <v/>
      </c>
      <c r="Q738" s="27"/>
      <c r="R738" s="33" t="str">
        <f t="shared" si="80"/>
        <v/>
      </c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34" t="str">
        <f t="shared" si="81"/>
        <v/>
      </c>
      <c r="AK738" s="35" t="str">
        <f t="shared" si="82"/>
        <v/>
      </c>
      <c r="AL738" s="18" t="str">
        <f t="shared" ca="1" si="83"/>
        <v/>
      </c>
      <c r="AM738" s="18"/>
    </row>
    <row r="739" spans="2:39" ht="25" customHeight="1">
      <c r="B739" s="42">
        <v>734</v>
      </c>
      <c r="C739" s="27"/>
      <c r="D739" s="27"/>
      <c r="E739" s="27"/>
      <c r="F739" s="27"/>
      <c r="G739" s="27"/>
      <c r="H739" s="27"/>
      <c r="I739" s="27"/>
      <c r="J739" s="28"/>
      <c r="K739" s="28"/>
      <c r="L739" s="29">
        <f t="shared" si="77"/>
        <v>0</v>
      </c>
      <c r="M739" s="28"/>
      <c r="N739" s="30">
        <f t="shared" si="78"/>
        <v>0</v>
      </c>
      <c r="O739" s="27"/>
      <c r="P739" s="31" t="str">
        <f t="shared" si="79"/>
        <v/>
      </c>
      <c r="Q739" s="27"/>
      <c r="R739" s="33" t="str">
        <f t="shared" si="80"/>
        <v/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34" t="str">
        <f t="shared" si="81"/>
        <v/>
      </c>
      <c r="AK739" s="35" t="str">
        <f t="shared" si="82"/>
        <v/>
      </c>
      <c r="AL739" s="18" t="str">
        <f t="shared" ca="1" si="83"/>
        <v/>
      </c>
      <c r="AM739" s="18"/>
    </row>
    <row r="740" spans="2:39" ht="25" customHeight="1">
      <c r="B740" s="42">
        <v>735</v>
      </c>
      <c r="C740" s="27"/>
      <c r="D740" s="27"/>
      <c r="E740" s="27"/>
      <c r="F740" s="27"/>
      <c r="G740" s="27"/>
      <c r="H740" s="27"/>
      <c r="I740" s="27"/>
      <c r="J740" s="28"/>
      <c r="K740" s="28"/>
      <c r="L740" s="29">
        <f t="shared" si="77"/>
        <v>0</v>
      </c>
      <c r="M740" s="28"/>
      <c r="N740" s="30">
        <f t="shared" si="78"/>
        <v>0</v>
      </c>
      <c r="O740" s="27"/>
      <c r="P740" s="31" t="str">
        <f t="shared" si="79"/>
        <v/>
      </c>
      <c r="Q740" s="27"/>
      <c r="R740" s="33" t="str">
        <f t="shared" si="80"/>
        <v/>
      </c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34" t="str">
        <f t="shared" si="81"/>
        <v/>
      </c>
      <c r="AK740" s="35" t="str">
        <f t="shared" si="82"/>
        <v/>
      </c>
      <c r="AL740" s="18" t="str">
        <f t="shared" ca="1" si="83"/>
        <v/>
      </c>
      <c r="AM740" s="18"/>
    </row>
    <row r="741" spans="2:39" ht="25" customHeight="1">
      <c r="B741" s="42">
        <v>736</v>
      </c>
      <c r="C741" s="27"/>
      <c r="D741" s="27"/>
      <c r="E741" s="27"/>
      <c r="F741" s="27"/>
      <c r="G741" s="27"/>
      <c r="H741" s="27"/>
      <c r="I741" s="27"/>
      <c r="J741" s="28"/>
      <c r="K741" s="28"/>
      <c r="L741" s="29">
        <f t="shared" si="77"/>
        <v>0</v>
      </c>
      <c r="M741" s="28"/>
      <c r="N741" s="30">
        <f t="shared" si="78"/>
        <v>0</v>
      </c>
      <c r="O741" s="27"/>
      <c r="P741" s="31" t="str">
        <f t="shared" si="79"/>
        <v/>
      </c>
      <c r="Q741" s="27"/>
      <c r="R741" s="33" t="str">
        <f t="shared" si="80"/>
        <v/>
      </c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34" t="str">
        <f t="shared" si="81"/>
        <v/>
      </c>
      <c r="AK741" s="35" t="str">
        <f t="shared" si="82"/>
        <v/>
      </c>
      <c r="AL741" s="18" t="str">
        <f t="shared" ca="1" si="83"/>
        <v/>
      </c>
      <c r="AM741" s="18"/>
    </row>
    <row r="742" spans="2:39" ht="25" customHeight="1">
      <c r="B742" s="42">
        <v>737</v>
      </c>
      <c r="C742" s="27"/>
      <c r="D742" s="27"/>
      <c r="E742" s="27"/>
      <c r="F742" s="27"/>
      <c r="G742" s="27"/>
      <c r="H742" s="27"/>
      <c r="I742" s="27"/>
      <c r="J742" s="28"/>
      <c r="K742" s="28"/>
      <c r="L742" s="29">
        <f t="shared" si="77"/>
        <v>0</v>
      </c>
      <c r="M742" s="28"/>
      <c r="N742" s="30">
        <f t="shared" si="78"/>
        <v>0</v>
      </c>
      <c r="O742" s="27"/>
      <c r="P742" s="31" t="str">
        <f t="shared" si="79"/>
        <v/>
      </c>
      <c r="Q742" s="27"/>
      <c r="R742" s="33" t="str">
        <f t="shared" si="80"/>
        <v/>
      </c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34" t="str">
        <f t="shared" si="81"/>
        <v/>
      </c>
      <c r="AK742" s="35" t="str">
        <f t="shared" si="82"/>
        <v/>
      </c>
      <c r="AL742" s="18" t="str">
        <f t="shared" ca="1" si="83"/>
        <v/>
      </c>
      <c r="AM742" s="18"/>
    </row>
    <row r="743" spans="2:39" ht="25" customHeight="1">
      <c r="B743" s="42">
        <v>738</v>
      </c>
      <c r="C743" s="27"/>
      <c r="D743" s="27"/>
      <c r="E743" s="27"/>
      <c r="F743" s="27"/>
      <c r="G743" s="27"/>
      <c r="H743" s="27"/>
      <c r="I743" s="27"/>
      <c r="J743" s="28"/>
      <c r="K743" s="28"/>
      <c r="L743" s="29">
        <f t="shared" si="77"/>
        <v>0</v>
      </c>
      <c r="M743" s="28"/>
      <c r="N743" s="30">
        <f t="shared" si="78"/>
        <v>0</v>
      </c>
      <c r="O743" s="27"/>
      <c r="P743" s="31" t="str">
        <f t="shared" si="79"/>
        <v/>
      </c>
      <c r="Q743" s="27"/>
      <c r="R743" s="33" t="str">
        <f t="shared" si="80"/>
        <v/>
      </c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34" t="str">
        <f t="shared" si="81"/>
        <v/>
      </c>
      <c r="AK743" s="35" t="str">
        <f t="shared" si="82"/>
        <v/>
      </c>
      <c r="AL743" s="18" t="str">
        <f t="shared" ca="1" si="83"/>
        <v/>
      </c>
      <c r="AM743" s="18"/>
    </row>
    <row r="744" spans="2:39" ht="25" customHeight="1">
      <c r="B744" s="42">
        <v>739</v>
      </c>
      <c r="C744" s="27"/>
      <c r="D744" s="27"/>
      <c r="E744" s="27"/>
      <c r="F744" s="27"/>
      <c r="G744" s="27"/>
      <c r="H744" s="27"/>
      <c r="I744" s="27"/>
      <c r="J744" s="28"/>
      <c r="K744" s="28"/>
      <c r="L744" s="29">
        <f t="shared" si="77"/>
        <v>0</v>
      </c>
      <c r="M744" s="28"/>
      <c r="N744" s="30">
        <f t="shared" si="78"/>
        <v>0</v>
      </c>
      <c r="O744" s="27"/>
      <c r="P744" s="31" t="str">
        <f t="shared" si="79"/>
        <v/>
      </c>
      <c r="Q744" s="27"/>
      <c r="R744" s="33" t="str">
        <f t="shared" si="80"/>
        <v/>
      </c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34" t="str">
        <f t="shared" si="81"/>
        <v/>
      </c>
      <c r="AK744" s="35" t="str">
        <f t="shared" si="82"/>
        <v/>
      </c>
      <c r="AL744" s="18" t="str">
        <f t="shared" ca="1" si="83"/>
        <v/>
      </c>
      <c r="AM744" s="18"/>
    </row>
    <row r="745" spans="2:39" ht="25" customHeight="1">
      <c r="B745" s="42">
        <v>740</v>
      </c>
      <c r="C745" s="27"/>
      <c r="D745" s="27"/>
      <c r="E745" s="27"/>
      <c r="F745" s="27"/>
      <c r="G745" s="27"/>
      <c r="H745" s="27"/>
      <c r="I745" s="27"/>
      <c r="J745" s="28"/>
      <c r="K745" s="28"/>
      <c r="L745" s="29">
        <f t="shared" si="77"/>
        <v>0</v>
      </c>
      <c r="M745" s="28"/>
      <c r="N745" s="30">
        <f t="shared" si="78"/>
        <v>0</v>
      </c>
      <c r="O745" s="27"/>
      <c r="P745" s="31" t="str">
        <f t="shared" si="79"/>
        <v/>
      </c>
      <c r="Q745" s="27"/>
      <c r="R745" s="33" t="str">
        <f t="shared" si="80"/>
        <v/>
      </c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34" t="str">
        <f t="shared" si="81"/>
        <v/>
      </c>
      <c r="AK745" s="35" t="str">
        <f t="shared" si="82"/>
        <v/>
      </c>
      <c r="AL745" s="18" t="str">
        <f t="shared" ca="1" si="83"/>
        <v/>
      </c>
      <c r="AM745" s="18"/>
    </row>
    <row r="746" spans="2:39" ht="25" customHeight="1">
      <c r="B746" s="42">
        <v>741</v>
      </c>
      <c r="C746" s="27"/>
      <c r="D746" s="27"/>
      <c r="E746" s="27"/>
      <c r="F746" s="27"/>
      <c r="G746" s="27"/>
      <c r="H746" s="27"/>
      <c r="I746" s="27"/>
      <c r="J746" s="28"/>
      <c r="K746" s="28"/>
      <c r="L746" s="29">
        <f t="shared" si="77"/>
        <v>0</v>
      </c>
      <c r="M746" s="28"/>
      <c r="N746" s="30">
        <f t="shared" si="78"/>
        <v>0</v>
      </c>
      <c r="O746" s="27"/>
      <c r="P746" s="31" t="str">
        <f t="shared" si="79"/>
        <v/>
      </c>
      <c r="Q746" s="27"/>
      <c r="R746" s="33" t="str">
        <f t="shared" si="80"/>
        <v/>
      </c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34" t="str">
        <f t="shared" si="81"/>
        <v/>
      </c>
      <c r="AK746" s="35" t="str">
        <f t="shared" si="82"/>
        <v/>
      </c>
      <c r="AL746" s="18" t="str">
        <f t="shared" ca="1" si="83"/>
        <v/>
      </c>
      <c r="AM746" s="18"/>
    </row>
    <row r="747" spans="2:39" ht="25" customHeight="1">
      <c r="B747" s="42">
        <v>742</v>
      </c>
      <c r="C747" s="27"/>
      <c r="D747" s="27"/>
      <c r="E747" s="27"/>
      <c r="F747" s="27"/>
      <c r="G747" s="27"/>
      <c r="H747" s="27"/>
      <c r="I747" s="27"/>
      <c r="J747" s="28"/>
      <c r="K747" s="28"/>
      <c r="L747" s="29">
        <f t="shared" si="77"/>
        <v>0</v>
      </c>
      <c r="M747" s="28"/>
      <c r="N747" s="30">
        <f t="shared" si="78"/>
        <v>0</v>
      </c>
      <c r="O747" s="27"/>
      <c r="P747" s="31" t="str">
        <f t="shared" si="79"/>
        <v/>
      </c>
      <c r="Q747" s="27"/>
      <c r="R747" s="33" t="str">
        <f t="shared" si="80"/>
        <v/>
      </c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34" t="str">
        <f t="shared" si="81"/>
        <v/>
      </c>
      <c r="AK747" s="35" t="str">
        <f t="shared" si="82"/>
        <v/>
      </c>
      <c r="AL747" s="18" t="str">
        <f t="shared" ca="1" si="83"/>
        <v/>
      </c>
      <c r="AM747" s="18"/>
    </row>
    <row r="748" spans="2:39" ht="25" customHeight="1">
      <c r="B748" s="42">
        <v>743</v>
      </c>
      <c r="C748" s="27"/>
      <c r="D748" s="27"/>
      <c r="E748" s="27"/>
      <c r="F748" s="27"/>
      <c r="G748" s="27"/>
      <c r="H748" s="27"/>
      <c r="I748" s="27"/>
      <c r="J748" s="28"/>
      <c r="K748" s="28"/>
      <c r="L748" s="29">
        <f t="shared" si="77"/>
        <v>0</v>
      </c>
      <c r="M748" s="28"/>
      <c r="N748" s="30">
        <f t="shared" si="78"/>
        <v>0</v>
      </c>
      <c r="O748" s="27"/>
      <c r="P748" s="31" t="str">
        <f t="shared" si="79"/>
        <v/>
      </c>
      <c r="Q748" s="27"/>
      <c r="R748" s="33" t="str">
        <f t="shared" si="80"/>
        <v/>
      </c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34" t="str">
        <f t="shared" si="81"/>
        <v/>
      </c>
      <c r="AK748" s="35" t="str">
        <f t="shared" si="82"/>
        <v/>
      </c>
      <c r="AL748" s="18" t="str">
        <f t="shared" ca="1" si="83"/>
        <v/>
      </c>
      <c r="AM748" s="18"/>
    </row>
    <row r="749" spans="2:39" ht="25" customHeight="1">
      <c r="B749" s="42">
        <v>744</v>
      </c>
      <c r="C749" s="27"/>
      <c r="D749" s="27"/>
      <c r="E749" s="27"/>
      <c r="F749" s="27"/>
      <c r="G749" s="27"/>
      <c r="H749" s="27"/>
      <c r="I749" s="27"/>
      <c r="J749" s="28"/>
      <c r="K749" s="28"/>
      <c r="L749" s="29">
        <f t="shared" si="77"/>
        <v>0</v>
      </c>
      <c r="M749" s="28"/>
      <c r="N749" s="30">
        <f t="shared" si="78"/>
        <v>0</v>
      </c>
      <c r="O749" s="27"/>
      <c r="P749" s="31" t="str">
        <f t="shared" si="79"/>
        <v/>
      </c>
      <c r="Q749" s="27"/>
      <c r="R749" s="33" t="str">
        <f t="shared" si="80"/>
        <v/>
      </c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34" t="str">
        <f t="shared" si="81"/>
        <v/>
      </c>
      <c r="AK749" s="35" t="str">
        <f t="shared" si="82"/>
        <v/>
      </c>
      <c r="AL749" s="18" t="str">
        <f t="shared" ca="1" si="83"/>
        <v/>
      </c>
      <c r="AM749" s="18"/>
    </row>
    <row r="750" spans="2:39" ht="25" customHeight="1">
      <c r="B750" s="42">
        <v>745</v>
      </c>
      <c r="C750" s="27"/>
      <c r="D750" s="27"/>
      <c r="E750" s="27"/>
      <c r="F750" s="27"/>
      <c r="G750" s="27"/>
      <c r="H750" s="27"/>
      <c r="I750" s="27"/>
      <c r="J750" s="28"/>
      <c r="K750" s="28"/>
      <c r="L750" s="29">
        <f t="shared" si="77"/>
        <v>0</v>
      </c>
      <c r="M750" s="28"/>
      <c r="N750" s="30">
        <f t="shared" si="78"/>
        <v>0</v>
      </c>
      <c r="O750" s="27"/>
      <c r="P750" s="31" t="str">
        <f t="shared" si="79"/>
        <v/>
      </c>
      <c r="Q750" s="27"/>
      <c r="R750" s="33" t="str">
        <f t="shared" si="80"/>
        <v/>
      </c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34" t="str">
        <f t="shared" si="81"/>
        <v/>
      </c>
      <c r="AK750" s="35" t="str">
        <f t="shared" si="82"/>
        <v/>
      </c>
      <c r="AL750" s="18" t="str">
        <f t="shared" ca="1" si="83"/>
        <v/>
      </c>
      <c r="AM750" s="18"/>
    </row>
    <row r="751" spans="2:39" ht="25" customHeight="1">
      <c r="B751" s="42">
        <v>746</v>
      </c>
      <c r="C751" s="27"/>
      <c r="D751" s="27"/>
      <c r="E751" s="27"/>
      <c r="F751" s="27"/>
      <c r="G751" s="27"/>
      <c r="H751" s="27"/>
      <c r="I751" s="27"/>
      <c r="J751" s="28"/>
      <c r="K751" s="28"/>
      <c r="L751" s="29">
        <f t="shared" si="77"/>
        <v>0</v>
      </c>
      <c r="M751" s="28"/>
      <c r="N751" s="30">
        <f t="shared" si="78"/>
        <v>0</v>
      </c>
      <c r="O751" s="27"/>
      <c r="P751" s="31" t="str">
        <f t="shared" si="79"/>
        <v/>
      </c>
      <c r="Q751" s="27"/>
      <c r="R751" s="33" t="str">
        <f t="shared" si="80"/>
        <v/>
      </c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34" t="str">
        <f t="shared" si="81"/>
        <v/>
      </c>
      <c r="AK751" s="35" t="str">
        <f t="shared" si="82"/>
        <v/>
      </c>
      <c r="AL751" s="18" t="str">
        <f t="shared" ca="1" si="83"/>
        <v/>
      </c>
      <c r="AM751" s="18"/>
    </row>
    <row r="752" spans="2:39" ht="25" customHeight="1">
      <c r="B752" s="42">
        <v>747</v>
      </c>
      <c r="C752" s="27"/>
      <c r="D752" s="27"/>
      <c r="E752" s="27"/>
      <c r="F752" s="27"/>
      <c r="G752" s="27"/>
      <c r="H752" s="27"/>
      <c r="I752" s="27"/>
      <c r="J752" s="28"/>
      <c r="K752" s="28"/>
      <c r="L752" s="29">
        <f t="shared" si="77"/>
        <v>0</v>
      </c>
      <c r="M752" s="28"/>
      <c r="N752" s="30">
        <f t="shared" si="78"/>
        <v>0</v>
      </c>
      <c r="O752" s="27"/>
      <c r="P752" s="31" t="str">
        <f t="shared" si="79"/>
        <v/>
      </c>
      <c r="Q752" s="27"/>
      <c r="R752" s="33" t="str">
        <f t="shared" si="80"/>
        <v/>
      </c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34" t="str">
        <f t="shared" si="81"/>
        <v/>
      </c>
      <c r="AK752" s="35" t="str">
        <f t="shared" si="82"/>
        <v/>
      </c>
      <c r="AL752" s="18" t="str">
        <f t="shared" ca="1" si="83"/>
        <v/>
      </c>
      <c r="AM752" s="18"/>
    </row>
    <row r="753" spans="2:39" ht="25" customHeight="1">
      <c r="B753" s="42">
        <v>748</v>
      </c>
      <c r="C753" s="27"/>
      <c r="D753" s="27"/>
      <c r="E753" s="27"/>
      <c r="F753" s="27"/>
      <c r="G753" s="27"/>
      <c r="H753" s="27"/>
      <c r="I753" s="27"/>
      <c r="J753" s="28"/>
      <c r="K753" s="28"/>
      <c r="L753" s="29">
        <f t="shared" si="77"/>
        <v>0</v>
      </c>
      <c r="M753" s="28"/>
      <c r="N753" s="30">
        <f t="shared" si="78"/>
        <v>0</v>
      </c>
      <c r="O753" s="27"/>
      <c r="P753" s="31" t="str">
        <f t="shared" si="79"/>
        <v/>
      </c>
      <c r="Q753" s="27"/>
      <c r="R753" s="33" t="str">
        <f t="shared" si="80"/>
        <v/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34" t="str">
        <f t="shared" si="81"/>
        <v/>
      </c>
      <c r="AK753" s="35" t="str">
        <f t="shared" si="82"/>
        <v/>
      </c>
      <c r="AL753" s="18" t="str">
        <f t="shared" ca="1" si="83"/>
        <v/>
      </c>
      <c r="AM753" s="18"/>
    </row>
    <row r="754" spans="2:39" ht="25" customHeight="1">
      <c r="B754" s="42">
        <v>749</v>
      </c>
      <c r="C754" s="27"/>
      <c r="D754" s="27"/>
      <c r="E754" s="27"/>
      <c r="F754" s="27"/>
      <c r="G754" s="27"/>
      <c r="H754" s="27"/>
      <c r="I754" s="27"/>
      <c r="J754" s="28"/>
      <c r="K754" s="28"/>
      <c r="L754" s="29">
        <f t="shared" si="77"/>
        <v>0</v>
      </c>
      <c r="M754" s="28"/>
      <c r="N754" s="30">
        <f t="shared" si="78"/>
        <v>0</v>
      </c>
      <c r="O754" s="27"/>
      <c r="P754" s="31" t="str">
        <f t="shared" si="79"/>
        <v/>
      </c>
      <c r="Q754" s="27"/>
      <c r="R754" s="33" t="str">
        <f t="shared" si="80"/>
        <v/>
      </c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34" t="str">
        <f t="shared" si="81"/>
        <v/>
      </c>
      <c r="AK754" s="35" t="str">
        <f t="shared" si="82"/>
        <v/>
      </c>
      <c r="AL754" s="18" t="str">
        <f t="shared" ca="1" si="83"/>
        <v/>
      </c>
      <c r="AM754" s="18"/>
    </row>
    <row r="755" spans="2:39" ht="25" customHeight="1">
      <c r="B755" s="42">
        <v>750</v>
      </c>
      <c r="C755" s="27"/>
      <c r="D755" s="27"/>
      <c r="E755" s="27"/>
      <c r="F755" s="27"/>
      <c r="G755" s="27"/>
      <c r="H755" s="27"/>
      <c r="I755" s="27"/>
      <c r="J755" s="28"/>
      <c r="K755" s="28"/>
      <c r="L755" s="29">
        <f t="shared" si="77"/>
        <v>0</v>
      </c>
      <c r="M755" s="28"/>
      <c r="N755" s="30">
        <f t="shared" si="78"/>
        <v>0</v>
      </c>
      <c r="O755" s="27"/>
      <c r="P755" s="31" t="str">
        <f t="shared" si="79"/>
        <v/>
      </c>
      <c r="Q755" s="27"/>
      <c r="R755" s="33" t="str">
        <f t="shared" si="80"/>
        <v/>
      </c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34" t="str">
        <f t="shared" si="81"/>
        <v/>
      </c>
      <c r="AK755" s="35" t="str">
        <f t="shared" si="82"/>
        <v/>
      </c>
      <c r="AL755" s="18" t="str">
        <f t="shared" ca="1" si="83"/>
        <v/>
      </c>
      <c r="AM755" s="18"/>
    </row>
    <row r="756" spans="2:39" ht="25" customHeight="1">
      <c r="B756" s="42">
        <v>751</v>
      </c>
      <c r="C756" s="27"/>
      <c r="D756" s="27"/>
      <c r="E756" s="27"/>
      <c r="F756" s="27"/>
      <c r="G756" s="27"/>
      <c r="H756" s="27"/>
      <c r="I756" s="27"/>
      <c r="J756" s="28"/>
      <c r="K756" s="28"/>
      <c r="L756" s="29">
        <f t="shared" si="77"/>
        <v>0</v>
      </c>
      <c r="M756" s="28"/>
      <c r="N756" s="30">
        <f t="shared" si="78"/>
        <v>0</v>
      </c>
      <c r="O756" s="27"/>
      <c r="P756" s="31" t="str">
        <f t="shared" si="79"/>
        <v/>
      </c>
      <c r="Q756" s="27"/>
      <c r="R756" s="33" t="str">
        <f t="shared" si="80"/>
        <v/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34" t="str">
        <f t="shared" si="81"/>
        <v/>
      </c>
      <c r="AK756" s="35" t="str">
        <f t="shared" si="82"/>
        <v/>
      </c>
      <c r="AL756" s="18" t="str">
        <f t="shared" ca="1" si="83"/>
        <v/>
      </c>
      <c r="AM756" s="18"/>
    </row>
    <row r="757" spans="2:39" ht="25" customHeight="1">
      <c r="B757" s="42">
        <v>752</v>
      </c>
      <c r="C757" s="27"/>
      <c r="D757" s="27"/>
      <c r="E757" s="27"/>
      <c r="F757" s="27"/>
      <c r="G757" s="27"/>
      <c r="H757" s="27"/>
      <c r="I757" s="27"/>
      <c r="J757" s="28"/>
      <c r="K757" s="28"/>
      <c r="L757" s="29">
        <f t="shared" si="77"/>
        <v>0</v>
      </c>
      <c r="M757" s="28"/>
      <c r="N757" s="30">
        <f t="shared" si="78"/>
        <v>0</v>
      </c>
      <c r="O757" s="27"/>
      <c r="P757" s="31" t="str">
        <f t="shared" si="79"/>
        <v/>
      </c>
      <c r="Q757" s="27"/>
      <c r="R757" s="33" t="str">
        <f t="shared" si="80"/>
        <v/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34" t="str">
        <f t="shared" si="81"/>
        <v/>
      </c>
      <c r="AK757" s="35" t="str">
        <f t="shared" si="82"/>
        <v/>
      </c>
      <c r="AL757" s="18" t="str">
        <f t="shared" ca="1" si="83"/>
        <v/>
      </c>
      <c r="AM757" s="18"/>
    </row>
    <row r="758" spans="2:39" ht="25" customHeight="1">
      <c r="B758" s="42">
        <v>753</v>
      </c>
      <c r="C758" s="27"/>
      <c r="D758" s="27"/>
      <c r="E758" s="27"/>
      <c r="F758" s="27"/>
      <c r="G758" s="27"/>
      <c r="H758" s="27"/>
      <c r="I758" s="27"/>
      <c r="J758" s="28"/>
      <c r="K758" s="28"/>
      <c r="L758" s="29">
        <f t="shared" si="77"/>
        <v>0</v>
      </c>
      <c r="M758" s="28"/>
      <c r="N758" s="30">
        <f t="shared" si="78"/>
        <v>0</v>
      </c>
      <c r="O758" s="27"/>
      <c r="P758" s="31" t="str">
        <f t="shared" si="79"/>
        <v/>
      </c>
      <c r="Q758" s="27"/>
      <c r="R758" s="33" t="str">
        <f t="shared" si="80"/>
        <v/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34" t="str">
        <f t="shared" si="81"/>
        <v/>
      </c>
      <c r="AK758" s="35" t="str">
        <f t="shared" si="82"/>
        <v/>
      </c>
      <c r="AL758" s="18" t="str">
        <f t="shared" ca="1" si="83"/>
        <v/>
      </c>
      <c r="AM758" s="18"/>
    </row>
    <row r="759" spans="2:39" ht="25" customHeight="1">
      <c r="B759" s="42">
        <v>754</v>
      </c>
      <c r="C759" s="27"/>
      <c r="D759" s="27"/>
      <c r="E759" s="27"/>
      <c r="F759" s="27"/>
      <c r="G759" s="27"/>
      <c r="H759" s="27"/>
      <c r="I759" s="27"/>
      <c r="J759" s="28"/>
      <c r="K759" s="28"/>
      <c r="L759" s="29">
        <f t="shared" si="77"/>
        <v>0</v>
      </c>
      <c r="M759" s="28"/>
      <c r="N759" s="30">
        <f t="shared" si="78"/>
        <v>0</v>
      </c>
      <c r="O759" s="27"/>
      <c r="P759" s="31" t="str">
        <f t="shared" si="79"/>
        <v/>
      </c>
      <c r="Q759" s="27"/>
      <c r="R759" s="33" t="str">
        <f t="shared" si="80"/>
        <v/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34" t="str">
        <f t="shared" si="81"/>
        <v/>
      </c>
      <c r="AK759" s="35" t="str">
        <f t="shared" si="82"/>
        <v/>
      </c>
      <c r="AL759" s="18" t="str">
        <f t="shared" ca="1" si="83"/>
        <v/>
      </c>
      <c r="AM759" s="18"/>
    </row>
    <row r="760" spans="2:39" ht="25" customHeight="1">
      <c r="B760" s="42">
        <v>755</v>
      </c>
      <c r="C760" s="27"/>
      <c r="D760" s="27"/>
      <c r="E760" s="27"/>
      <c r="F760" s="27"/>
      <c r="G760" s="27"/>
      <c r="H760" s="27"/>
      <c r="I760" s="27"/>
      <c r="J760" s="28"/>
      <c r="K760" s="28"/>
      <c r="L760" s="29">
        <f t="shared" si="77"/>
        <v>0</v>
      </c>
      <c r="M760" s="28"/>
      <c r="N760" s="30">
        <f t="shared" si="78"/>
        <v>0</v>
      </c>
      <c r="O760" s="27"/>
      <c r="P760" s="31" t="str">
        <f t="shared" si="79"/>
        <v/>
      </c>
      <c r="Q760" s="27"/>
      <c r="R760" s="33" t="str">
        <f t="shared" si="80"/>
        <v/>
      </c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34" t="str">
        <f t="shared" si="81"/>
        <v/>
      </c>
      <c r="AK760" s="35" t="str">
        <f t="shared" si="82"/>
        <v/>
      </c>
      <c r="AL760" s="18" t="str">
        <f t="shared" ca="1" si="83"/>
        <v/>
      </c>
      <c r="AM760" s="18"/>
    </row>
    <row r="761" spans="2:39" ht="25" customHeight="1">
      <c r="B761" s="42">
        <v>756</v>
      </c>
      <c r="C761" s="27"/>
      <c r="D761" s="27"/>
      <c r="E761" s="27"/>
      <c r="F761" s="27"/>
      <c r="G761" s="27"/>
      <c r="H761" s="27"/>
      <c r="I761" s="27"/>
      <c r="J761" s="28"/>
      <c r="K761" s="28"/>
      <c r="L761" s="29">
        <f t="shared" si="77"/>
        <v>0</v>
      </c>
      <c r="M761" s="28"/>
      <c r="N761" s="30">
        <f t="shared" si="78"/>
        <v>0</v>
      </c>
      <c r="O761" s="27"/>
      <c r="P761" s="31" t="str">
        <f t="shared" si="79"/>
        <v/>
      </c>
      <c r="Q761" s="27"/>
      <c r="R761" s="33" t="str">
        <f t="shared" si="80"/>
        <v/>
      </c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34" t="str">
        <f t="shared" si="81"/>
        <v/>
      </c>
      <c r="AK761" s="35" t="str">
        <f t="shared" si="82"/>
        <v/>
      </c>
      <c r="AL761" s="18" t="str">
        <f t="shared" ca="1" si="83"/>
        <v/>
      </c>
      <c r="AM761" s="18"/>
    </row>
    <row r="762" spans="2:39" ht="25" customHeight="1">
      <c r="B762" s="42">
        <v>757</v>
      </c>
      <c r="C762" s="27"/>
      <c r="D762" s="27"/>
      <c r="E762" s="27"/>
      <c r="F762" s="27"/>
      <c r="G762" s="27"/>
      <c r="H762" s="27"/>
      <c r="I762" s="27"/>
      <c r="J762" s="28"/>
      <c r="K762" s="28"/>
      <c r="L762" s="29">
        <f t="shared" si="77"/>
        <v>0</v>
      </c>
      <c r="M762" s="28"/>
      <c r="N762" s="30">
        <f t="shared" si="78"/>
        <v>0</v>
      </c>
      <c r="O762" s="27"/>
      <c r="P762" s="31" t="str">
        <f t="shared" si="79"/>
        <v/>
      </c>
      <c r="Q762" s="27"/>
      <c r="R762" s="33" t="str">
        <f t="shared" si="80"/>
        <v/>
      </c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34" t="str">
        <f t="shared" si="81"/>
        <v/>
      </c>
      <c r="AK762" s="35" t="str">
        <f t="shared" si="82"/>
        <v/>
      </c>
      <c r="AL762" s="18" t="str">
        <f t="shared" ca="1" si="83"/>
        <v/>
      </c>
      <c r="AM762" s="18"/>
    </row>
    <row r="763" spans="2:39" ht="25" customHeight="1">
      <c r="B763" s="42">
        <v>758</v>
      </c>
      <c r="C763" s="27"/>
      <c r="D763" s="27"/>
      <c r="E763" s="27"/>
      <c r="F763" s="27"/>
      <c r="G763" s="27"/>
      <c r="H763" s="27"/>
      <c r="I763" s="27"/>
      <c r="J763" s="28"/>
      <c r="K763" s="28"/>
      <c r="L763" s="29">
        <f t="shared" si="77"/>
        <v>0</v>
      </c>
      <c r="M763" s="28"/>
      <c r="N763" s="30">
        <f t="shared" si="78"/>
        <v>0</v>
      </c>
      <c r="O763" s="27"/>
      <c r="P763" s="31" t="str">
        <f t="shared" si="79"/>
        <v/>
      </c>
      <c r="Q763" s="27"/>
      <c r="R763" s="33" t="str">
        <f t="shared" si="80"/>
        <v/>
      </c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34" t="str">
        <f t="shared" si="81"/>
        <v/>
      </c>
      <c r="AK763" s="35" t="str">
        <f t="shared" si="82"/>
        <v/>
      </c>
      <c r="AL763" s="18" t="str">
        <f t="shared" ca="1" si="83"/>
        <v/>
      </c>
      <c r="AM763" s="18"/>
    </row>
    <row r="764" spans="2:39" ht="25" customHeight="1">
      <c r="B764" s="42">
        <v>759</v>
      </c>
      <c r="C764" s="27"/>
      <c r="D764" s="27"/>
      <c r="E764" s="27"/>
      <c r="F764" s="27"/>
      <c r="G764" s="27"/>
      <c r="H764" s="27"/>
      <c r="I764" s="27"/>
      <c r="J764" s="28"/>
      <c r="K764" s="28"/>
      <c r="L764" s="29">
        <f t="shared" si="77"/>
        <v>0</v>
      </c>
      <c r="M764" s="28"/>
      <c r="N764" s="30">
        <f t="shared" si="78"/>
        <v>0</v>
      </c>
      <c r="O764" s="27"/>
      <c r="P764" s="31" t="str">
        <f t="shared" si="79"/>
        <v/>
      </c>
      <c r="Q764" s="27"/>
      <c r="R764" s="33" t="str">
        <f t="shared" si="80"/>
        <v/>
      </c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34" t="str">
        <f t="shared" si="81"/>
        <v/>
      </c>
      <c r="AK764" s="35" t="str">
        <f t="shared" si="82"/>
        <v/>
      </c>
      <c r="AL764" s="18" t="str">
        <f t="shared" ca="1" si="83"/>
        <v/>
      </c>
      <c r="AM764" s="18"/>
    </row>
    <row r="765" spans="2:39" ht="25" customHeight="1">
      <c r="B765" s="42">
        <v>760</v>
      </c>
      <c r="C765" s="27"/>
      <c r="D765" s="27"/>
      <c r="E765" s="27"/>
      <c r="F765" s="27"/>
      <c r="G765" s="27"/>
      <c r="H765" s="27"/>
      <c r="I765" s="27"/>
      <c r="J765" s="28"/>
      <c r="K765" s="28"/>
      <c r="L765" s="29">
        <f t="shared" si="77"/>
        <v>0</v>
      </c>
      <c r="M765" s="28"/>
      <c r="N765" s="30">
        <f t="shared" si="78"/>
        <v>0</v>
      </c>
      <c r="O765" s="27"/>
      <c r="P765" s="31" t="str">
        <f t="shared" si="79"/>
        <v/>
      </c>
      <c r="Q765" s="27"/>
      <c r="R765" s="33" t="str">
        <f t="shared" si="80"/>
        <v/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34" t="str">
        <f t="shared" si="81"/>
        <v/>
      </c>
      <c r="AK765" s="35" t="str">
        <f t="shared" si="82"/>
        <v/>
      </c>
      <c r="AL765" s="18" t="str">
        <f t="shared" ca="1" si="83"/>
        <v/>
      </c>
      <c r="AM765" s="18"/>
    </row>
    <row r="766" spans="2:39" ht="25" customHeight="1">
      <c r="B766" s="42">
        <v>761</v>
      </c>
      <c r="C766" s="27"/>
      <c r="D766" s="27"/>
      <c r="E766" s="27"/>
      <c r="F766" s="27"/>
      <c r="G766" s="27"/>
      <c r="H766" s="27"/>
      <c r="I766" s="27"/>
      <c r="J766" s="28"/>
      <c r="K766" s="28"/>
      <c r="L766" s="29">
        <f t="shared" si="77"/>
        <v>0</v>
      </c>
      <c r="M766" s="28"/>
      <c r="N766" s="30">
        <f t="shared" si="78"/>
        <v>0</v>
      </c>
      <c r="O766" s="27"/>
      <c r="P766" s="31" t="str">
        <f t="shared" si="79"/>
        <v/>
      </c>
      <c r="Q766" s="27"/>
      <c r="R766" s="33" t="str">
        <f t="shared" si="80"/>
        <v/>
      </c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34" t="str">
        <f t="shared" si="81"/>
        <v/>
      </c>
      <c r="AK766" s="35" t="str">
        <f t="shared" si="82"/>
        <v/>
      </c>
      <c r="AL766" s="18" t="str">
        <f t="shared" ca="1" si="83"/>
        <v/>
      </c>
      <c r="AM766" s="18"/>
    </row>
    <row r="767" spans="2:39" ht="25" customHeight="1">
      <c r="B767" s="42">
        <v>762</v>
      </c>
      <c r="C767" s="27"/>
      <c r="D767" s="27"/>
      <c r="E767" s="27"/>
      <c r="F767" s="27"/>
      <c r="G767" s="27"/>
      <c r="H767" s="27"/>
      <c r="I767" s="27"/>
      <c r="J767" s="28"/>
      <c r="K767" s="28"/>
      <c r="L767" s="29">
        <f t="shared" si="77"/>
        <v>0</v>
      </c>
      <c r="M767" s="28"/>
      <c r="N767" s="30">
        <f t="shared" si="78"/>
        <v>0</v>
      </c>
      <c r="O767" s="27"/>
      <c r="P767" s="31" t="str">
        <f t="shared" si="79"/>
        <v/>
      </c>
      <c r="Q767" s="27"/>
      <c r="R767" s="33" t="str">
        <f t="shared" si="80"/>
        <v/>
      </c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34" t="str">
        <f t="shared" si="81"/>
        <v/>
      </c>
      <c r="AK767" s="35" t="str">
        <f t="shared" si="82"/>
        <v/>
      </c>
      <c r="AL767" s="18" t="str">
        <f t="shared" ca="1" si="83"/>
        <v/>
      </c>
      <c r="AM767" s="18"/>
    </row>
    <row r="768" spans="2:39" ht="25" customHeight="1">
      <c r="B768" s="42">
        <v>763</v>
      </c>
      <c r="C768" s="27"/>
      <c r="D768" s="27"/>
      <c r="E768" s="27"/>
      <c r="F768" s="27"/>
      <c r="G768" s="27"/>
      <c r="H768" s="27"/>
      <c r="I768" s="27"/>
      <c r="J768" s="28"/>
      <c r="K768" s="28"/>
      <c r="L768" s="29">
        <f t="shared" si="77"/>
        <v>0</v>
      </c>
      <c r="M768" s="28"/>
      <c r="N768" s="30">
        <f t="shared" si="78"/>
        <v>0</v>
      </c>
      <c r="O768" s="27"/>
      <c r="P768" s="31" t="str">
        <f t="shared" si="79"/>
        <v/>
      </c>
      <c r="Q768" s="27"/>
      <c r="R768" s="33" t="str">
        <f t="shared" si="80"/>
        <v/>
      </c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34" t="str">
        <f t="shared" si="81"/>
        <v/>
      </c>
      <c r="AK768" s="35" t="str">
        <f t="shared" si="82"/>
        <v/>
      </c>
      <c r="AL768" s="18" t="str">
        <f t="shared" ca="1" si="83"/>
        <v/>
      </c>
      <c r="AM768" s="18"/>
    </row>
    <row r="769" spans="2:39" ht="25" customHeight="1">
      <c r="B769" s="42">
        <v>764</v>
      </c>
      <c r="C769" s="27"/>
      <c r="D769" s="27"/>
      <c r="E769" s="27"/>
      <c r="F769" s="27"/>
      <c r="G769" s="27"/>
      <c r="H769" s="27"/>
      <c r="I769" s="27"/>
      <c r="J769" s="28"/>
      <c r="K769" s="28"/>
      <c r="L769" s="29">
        <f t="shared" si="77"/>
        <v>0</v>
      </c>
      <c r="M769" s="28"/>
      <c r="N769" s="30">
        <f t="shared" si="78"/>
        <v>0</v>
      </c>
      <c r="O769" s="27"/>
      <c r="P769" s="31" t="str">
        <f t="shared" si="79"/>
        <v/>
      </c>
      <c r="Q769" s="27"/>
      <c r="R769" s="33" t="str">
        <f t="shared" si="80"/>
        <v/>
      </c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34" t="str">
        <f t="shared" si="81"/>
        <v/>
      </c>
      <c r="AK769" s="35" t="str">
        <f t="shared" si="82"/>
        <v/>
      </c>
      <c r="AL769" s="18" t="str">
        <f t="shared" ca="1" si="83"/>
        <v/>
      </c>
      <c r="AM769" s="18"/>
    </row>
    <row r="770" spans="2:39" ht="25" customHeight="1">
      <c r="B770" s="42">
        <v>765</v>
      </c>
      <c r="C770" s="27"/>
      <c r="D770" s="27"/>
      <c r="E770" s="27"/>
      <c r="F770" s="27"/>
      <c r="G770" s="27"/>
      <c r="H770" s="27"/>
      <c r="I770" s="27"/>
      <c r="J770" s="28"/>
      <c r="K770" s="28"/>
      <c r="L770" s="29">
        <f t="shared" si="77"/>
        <v>0</v>
      </c>
      <c r="M770" s="28"/>
      <c r="N770" s="30">
        <f t="shared" si="78"/>
        <v>0</v>
      </c>
      <c r="O770" s="27"/>
      <c r="P770" s="31" t="str">
        <f t="shared" si="79"/>
        <v/>
      </c>
      <c r="Q770" s="27"/>
      <c r="R770" s="33" t="str">
        <f t="shared" si="80"/>
        <v/>
      </c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34" t="str">
        <f t="shared" si="81"/>
        <v/>
      </c>
      <c r="AK770" s="35" t="str">
        <f t="shared" si="82"/>
        <v/>
      </c>
      <c r="AL770" s="18" t="str">
        <f t="shared" ca="1" si="83"/>
        <v/>
      </c>
      <c r="AM770" s="18"/>
    </row>
    <row r="771" spans="2:39" ht="25" customHeight="1">
      <c r="B771" s="42">
        <v>766</v>
      </c>
      <c r="C771" s="27"/>
      <c r="D771" s="27"/>
      <c r="E771" s="27"/>
      <c r="F771" s="27"/>
      <c r="G771" s="27"/>
      <c r="H771" s="27"/>
      <c r="I771" s="27"/>
      <c r="J771" s="28"/>
      <c r="K771" s="28"/>
      <c r="L771" s="29">
        <f t="shared" si="77"/>
        <v>0</v>
      </c>
      <c r="M771" s="28"/>
      <c r="N771" s="30">
        <f t="shared" si="78"/>
        <v>0</v>
      </c>
      <c r="O771" s="27"/>
      <c r="P771" s="31" t="str">
        <f t="shared" si="79"/>
        <v/>
      </c>
      <c r="Q771" s="27"/>
      <c r="R771" s="33" t="str">
        <f t="shared" si="80"/>
        <v/>
      </c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34" t="str">
        <f t="shared" si="81"/>
        <v/>
      </c>
      <c r="AK771" s="35" t="str">
        <f t="shared" si="82"/>
        <v/>
      </c>
      <c r="AL771" s="18" t="str">
        <f t="shared" ca="1" si="83"/>
        <v/>
      </c>
      <c r="AM771" s="18"/>
    </row>
    <row r="772" spans="2:39" ht="25" customHeight="1">
      <c r="B772" s="42">
        <v>767</v>
      </c>
      <c r="C772" s="27"/>
      <c r="D772" s="27"/>
      <c r="E772" s="27"/>
      <c r="F772" s="27"/>
      <c r="G772" s="27"/>
      <c r="H772" s="27"/>
      <c r="I772" s="27"/>
      <c r="J772" s="28"/>
      <c r="K772" s="28"/>
      <c r="L772" s="29">
        <f t="shared" si="77"/>
        <v>0</v>
      </c>
      <c r="M772" s="28"/>
      <c r="N772" s="30">
        <f t="shared" si="78"/>
        <v>0</v>
      </c>
      <c r="O772" s="27"/>
      <c r="P772" s="31" t="str">
        <f t="shared" si="79"/>
        <v/>
      </c>
      <c r="Q772" s="27"/>
      <c r="R772" s="33" t="str">
        <f t="shared" si="80"/>
        <v/>
      </c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34" t="str">
        <f t="shared" si="81"/>
        <v/>
      </c>
      <c r="AK772" s="35" t="str">
        <f t="shared" si="82"/>
        <v/>
      </c>
      <c r="AL772" s="18" t="str">
        <f t="shared" ca="1" si="83"/>
        <v/>
      </c>
      <c r="AM772" s="18"/>
    </row>
    <row r="773" spans="2:39" ht="25" customHeight="1">
      <c r="B773" s="42">
        <v>768</v>
      </c>
      <c r="C773" s="27"/>
      <c r="D773" s="27"/>
      <c r="E773" s="27"/>
      <c r="F773" s="27"/>
      <c r="G773" s="27"/>
      <c r="H773" s="27"/>
      <c r="I773" s="27"/>
      <c r="J773" s="28"/>
      <c r="K773" s="28"/>
      <c r="L773" s="29">
        <f t="shared" si="77"/>
        <v>0</v>
      </c>
      <c r="M773" s="28"/>
      <c r="N773" s="30">
        <f t="shared" si="78"/>
        <v>0</v>
      </c>
      <c r="O773" s="27"/>
      <c r="P773" s="31" t="str">
        <f t="shared" si="79"/>
        <v/>
      </c>
      <c r="Q773" s="27"/>
      <c r="R773" s="33" t="str">
        <f t="shared" si="80"/>
        <v/>
      </c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34" t="str">
        <f t="shared" si="81"/>
        <v/>
      </c>
      <c r="AK773" s="35" t="str">
        <f t="shared" si="82"/>
        <v/>
      </c>
      <c r="AL773" s="18" t="str">
        <f t="shared" ca="1" si="83"/>
        <v/>
      </c>
      <c r="AM773" s="18"/>
    </row>
    <row r="774" spans="2:39" ht="25" customHeight="1">
      <c r="B774" s="42">
        <v>769</v>
      </c>
      <c r="C774" s="27"/>
      <c r="D774" s="27"/>
      <c r="E774" s="27"/>
      <c r="F774" s="27"/>
      <c r="G774" s="27"/>
      <c r="H774" s="27"/>
      <c r="I774" s="27"/>
      <c r="J774" s="28"/>
      <c r="K774" s="28"/>
      <c r="L774" s="29">
        <f t="shared" ref="L774:L837" si="84">K774+J774</f>
        <v>0</v>
      </c>
      <c r="M774" s="28"/>
      <c r="N774" s="30">
        <f t="shared" ref="N774:N837" si="85">L774-M774</f>
        <v>0</v>
      </c>
      <c r="O774" s="27"/>
      <c r="P774" s="31" t="str">
        <f t="shared" ref="P774:P837" si="86">IF(OR(N774=0,N774="",O774=""),"",ROUNDDOWN(N774/O774,0))</f>
        <v/>
      </c>
      <c r="Q774" s="27"/>
      <c r="R774" s="33" t="str">
        <f t="shared" ref="R774:R837" si="87">IF(Q774="","",(+Q774+O774*30))</f>
        <v/>
      </c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34" t="str">
        <f t="shared" ref="AJ774:AJ837" si="88">IF(SUM(S774:AI774)=0,"",SUM(S774:AI774))</f>
        <v/>
      </c>
      <c r="AK774" s="35" t="str">
        <f t="shared" ref="AK774:AK837" si="89">IF(AJ774="","",N774-AJ774)</f>
        <v/>
      </c>
      <c r="AL774" s="18" t="str">
        <f t="shared" ca="1" si="83"/>
        <v/>
      </c>
      <c r="AM774" s="18"/>
    </row>
    <row r="775" spans="2:39" ht="25" customHeight="1">
      <c r="B775" s="42">
        <v>770</v>
      </c>
      <c r="C775" s="27"/>
      <c r="D775" s="27"/>
      <c r="E775" s="27"/>
      <c r="F775" s="27"/>
      <c r="G775" s="27"/>
      <c r="H775" s="27"/>
      <c r="I775" s="27"/>
      <c r="J775" s="28"/>
      <c r="K775" s="28"/>
      <c r="L775" s="29">
        <f t="shared" si="84"/>
        <v>0</v>
      </c>
      <c r="M775" s="28"/>
      <c r="N775" s="30">
        <f t="shared" si="85"/>
        <v>0</v>
      </c>
      <c r="O775" s="27"/>
      <c r="P775" s="31" t="str">
        <f t="shared" si="86"/>
        <v/>
      </c>
      <c r="Q775" s="27"/>
      <c r="R775" s="33" t="str">
        <f t="shared" si="87"/>
        <v/>
      </c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34" t="str">
        <f t="shared" si="88"/>
        <v/>
      </c>
      <c r="AK775" s="35" t="str">
        <f t="shared" si="89"/>
        <v/>
      </c>
      <c r="AL775" s="18" t="str">
        <f t="shared" ref="AL775:AL838" ca="1" si="90">IF(AND(DAY(Q775)-DAY(TODAY())&lt;=3,DAY(Q775)&gt;DAY(TODAY()),AK775&gt;0,TODAY()-AM775&gt;27),"تنبيه","")</f>
        <v/>
      </c>
      <c r="AM775" s="18"/>
    </row>
    <row r="776" spans="2:39" ht="25" customHeight="1">
      <c r="B776" s="42">
        <v>771</v>
      </c>
      <c r="C776" s="27"/>
      <c r="D776" s="27"/>
      <c r="E776" s="27"/>
      <c r="F776" s="27"/>
      <c r="G776" s="27"/>
      <c r="H776" s="27"/>
      <c r="I776" s="27"/>
      <c r="J776" s="28"/>
      <c r="K776" s="28"/>
      <c r="L776" s="29">
        <f t="shared" si="84"/>
        <v>0</v>
      </c>
      <c r="M776" s="28"/>
      <c r="N776" s="30">
        <f t="shared" si="85"/>
        <v>0</v>
      </c>
      <c r="O776" s="27"/>
      <c r="P776" s="31" t="str">
        <f t="shared" si="86"/>
        <v/>
      </c>
      <c r="Q776" s="27"/>
      <c r="R776" s="33" t="str">
        <f t="shared" si="87"/>
        <v/>
      </c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34" t="str">
        <f t="shared" si="88"/>
        <v/>
      </c>
      <c r="AK776" s="35" t="str">
        <f t="shared" si="89"/>
        <v/>
      </c>
      <c r="AL776" s="18" t="str">
        <f t="shared" ca="1" si="90"/>
        <v/>
      </c>
      <c r="AM776" s="18"/>
    </row>
    <row r="777" spans="2:39" ht="25" customHeight="1">
      <c r="B777" s="42">
        <v>772</v>
      </c>
      <c r="C777" s="27"/>
      <c r="D777" s="27"/>
      <c r="E777" s="27"/>
      <c r="F777" s="27"/>
      <c r="G777" s="27"/>
      <c r="H777" s="27"/>
      <c r="I777" s="27"/>
      <c r="J777" s="28"/>
      <c r="K777" s="28"/>
      <c r="L777" s="29">
        <f t="shared" si="84"/>
        <v>0</v>
      </c>
      <c r="M777" s="28"/>
      <c r="N777" s="30">
        <f t="shared" si="85"/>
        <v>0</v>
      </c>
      <c r="O777" s="27"/>
      <c r="P777" s="31" t="str">
        <f t="shared" si="86"/>
        <v/>
      </c>
      <c r="Q777" s="27"/>
      <c r="R777" s="33" t="str">
        <f t="shared" si="87"/>
        <v/>
      </c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34" t="str">
        <f t="shared" si="88"/>
        <v/>
      </c>
      <c r="AK777" s="35" t="str">
        <f t="shared" si="89"/>
        <v/>
      </c>
      <c r="AL777" s="18" t="str">
        <f t="shared" ca="1" si="90"/>
        <v/>
      </c>
      <c r="AM777" s="18"/>
    </row>
    <row r="778" spans="2:39" ht="25" customHeight="1">
      <c r="B778" s="42">
        <v>773</v>
      </c>
      <c r="C778" s="27"/>
      <c r="D778" s="27"/>
      <c r="E778" s="27"/>
      <c r="F778" s="27"/>
      <c r="G778" s="27"/>
      <c r="H778" s="27"/>
      <c r="I778" s="27"/>
      <c r="J778" s="28"/>
      <c r="K778" s="28"/>
      <c r="L778" s="29">
        <f t="shared" si="84"/>
        <v>0</v>
      </c>
      <c r="M778" s="28"/>
      <c r="N778" s="30">
        <f t="shared" si="85"/>
        <v>0</v>
      </c>
      <c r="O778" s="27"/>
      <c r="P778" s="31" t="str">
        <f t="shared" si="86"/>
        <v/>
      </c>
      <c r="Q778" s="27"/>
      <c r="R778" s="33" t="str">
        <f t="shared" si="87"/>
        <v/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34" t="str">
        <f t="shared" si="88"/>
        <v/>
      </c>
      <c r="AK778" s="35" t="str">
        <f t="shared" si="89"/>
        <v/>
      </c>
      <c r="AL778" s="18" t="str">
        <f t="shared" ca="1" si="90"/>
        <v/>
      </c>
      <c r="AM778" s="18"/>
    </row>
    <row r="779" spans="2:39" ht="25" customHeight="1">
      <c r="B779" s="42">
        <v>774</v>
      </c>
      <c r="C779" s="27"/>
      <c r="D779" s="27"/>
      <c r="E779" s="27"/>
      <c r="F779" s="27"/>
      <c r="G779" s="27"/>
      <c r="H779" s="27"/>
      <c r="I779" s="27"/>
      <c r="J779" s="28"/>
      <c r="K779" s="28"/>
      <c r="L779" s="29">
        <f t="shared" si="84"/>
        <v>0</v>
      </c>
      <c r="M779" s="28"/>
      <c r="N779" s="30">
        <f t="shared" si="85"/>
        <v>0</v>
      </c>
      <c r="O779" s="27"/>
      <c r="P779" s="31" t="str">
        <f t="shared" si="86"/>
        <v/>
      </c>
      <c r="Q779" s="27"/>
      <c r="R779" s="33" t="str">
        <f t="shared" si="87"/>
        <v/>
      </c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34" t="str">
        <f t="shared" si="88"/>
        <v/>
      </c>
      <c r="AK779" s="35" t="str">
        <f t="shared" si="89"/>
        <v/>
      </c>
      <c r="AL779" s="18" t="str">
        <f t="shared" ca="1" si="90"/>
        <v/>
      </c>
      <c r="AM779" s="18"/>
    </row>
    <row r="780" spans="2:39" ht="25" customHeight="1">
      <c r="B780" s="42">
        <v>775</v>
      </c>
      <c r="C780" s="27"/>
      <c r="D780" s="27"/>
      <c r="E780" s="27"/>
      <c r="F780" s="27"/>
      <c r="G780" s="27"/>
      <c r="H780" s="27"/>
      <c r="I780" s="27"/>
      <c r="J780" s="28"/>
      <c r="K780" s="28"/>
      <c r="L780" s="29">
        <f t="shared" si="84"/>
        <v>0</v>
      </c>
      <c r="M780" s="28"/>
      <c r="N780" s="30">
        <f t="shared" si="85"/>
        <v>0</v>
      </c>
      <c r="O780" s="27"/>
      <c r="P780" s="31" t="str">
        <f t="shared" si="86"/>
        <v/>
      </c>
      <c r="Q780" s="27"/>
      <c r="R780" s="33" t="str">
        <f t="shared" si="87"/>
        <v/>
      </c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34" t="str">
        <f t="shared" si="88"/>
        <v/>
      </c>
      <c r="AK780" s="35" t="str">
        <f t="shared" si="89"/>
        <v/>
      </c>
      <c r="AL780" s="18" t="str">
        <f t="shared" ca="1" si="90"/>
        <v/>
      </c>
      <c r="AM780" s="18"/>
    </row>
    <row r="781" spans="2:39" ht="25" customHeight="1">
      <c r="B781" s="42">
        <v>776</v>
      </c>
      <c r="C781" s="27"/>
      <c r="D781" s="27"/>
      <c r="E781" s="27"/>
      <c r="F781" s="27"/>
      <c r="G781" s="27"/>
      <c r="H781" s="27"/>
      <c r="I781" s="27"/>
      <c r="J781" s="28"/>
      <c r="K781" s="28"/>
      <c r="L781" s="29">
        <f t="shared" si="84"/>
        <v>0</v>
      </c>
      <c r="M781" s="28"/>
      <c r="N781" s="30">
        <f t="shared" si="85"/>
        <v>0</v>
      </c>
      <c r="O781" s="27"/>
      <c r="P781" s="31" t="str">
        <f t="shared" si="86"/>
        <v/>
      </c>
      <c r="Q781" s="27"/>
      <c r="R781" s="33" t="str">
        <f t="shared" si="87"/>
        <v/>
      </c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34" t="str">
        <f t="shared" si="88"/>
        <v/>
      </c>
      <c r="AK781" s="35" t="str">
        <f t="shared" si="89"/>
        <v/>
      </c>
      <c r="AL781" s="18" t="str">
        <f t="shared" ca="1" si="90"/>
        <v/>
      </c>
      <c r="AM781" s="18"/>
    </row>
    <row r="782" spans="2:39" ht="25" customHeight="1">
      <c r="B782" s="42">
        <v>777</v>
      </c>
      <c r="C782" s="27"/>
      <c r="D782" s="27"/>
      <c r="E782" s="27"/>
      <c r="F782" s="27"/>
      <c r="G782" s="27"/>
      <c r="H782" s="27"/>
      <c r="I782" s="27"/>
      <c r="J782" s="28"/>
      <c r="K782" s="28"/>
      <c r="L782" s="29">
        <f t="shared" si="84"/>
        <v>0</v>
      </c>
      <c r="M782" s="28"/>
      <c r="N782" s="30">
        <f t="shared" si="85"/>
        <v>0</v>
      </c>
      <c r="O782" s="27"/>
      <c r="P782" s="31" t="str">
        <f t="shared" si="86"/>
        <v/>
      </c>
      <c r="Q782" s="27"/>
      <c r="R782" s="33" t="str">
        <f t="shared" si="87"/>
        <v/>
      </c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34" t="str">
        <f t="shared" si="88"/>
        <v/>
      </c>
      <c r="AK782" s="35" t="str">
        <f t="shared" si="89"/>
        <v/>
      </c>
      <c r="AL782" s="18" t="str">
        <f t="shared" ca="1" si="90"/>
        <v/>
      </c>
      <c r="AM782" s="18"/>
    </row>
    <row r="783" spans="2:39" ht="25" customHeight="1">
      <c r="B783" s="42">
        <v>778</v>
      </c>
      <c r="C783" s="27"/>
      <c r="D783" s="27"/>
      <c r="E783" s="27"/>
      <c r="F783" s="27"/>
      <c r="G783" s="27"/>
      <c r="H783" s="27"/>
      <c r="I783" s="27"/>
      <c r="J783" s="28"/>
      <c r="K783" s="28"/>
      <c r="L783" s="29">
        <f t="shared" si="84"/>
        <v>0</v>
      </c>
      <c r="M783" s="28"/>
      <c r="N783" s="30">
        <f t="shared" si="85"/>
        <v>0</v>
      </c>
      <c r="O783" s="27"/>
      <c r="P783" s="31" t="str">
        <f t="shared" si="86"/>
        <v/>
      </c>
      <c r="Q783" s="27"/>
      <c r="R783" s="33" t="str">
        <f t="shared" si="87"/>
        <v/>
      </c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34" t="str">
        <f t="shared" si="88"/>
        <v/>
      </c>
      <c r="AK783" s="35" t="str">
        <f t="shared" si="89"/>
        <v/>
      </c>
      <c r="AL783" s="18" t="str">
        <f t="shared" ca="1" si="90"/>
        <v/>
      </c>
      <c r="AM783" s="18"/>
    </row>
    <row r="784" spans="2:39" ht="25" customHeight="1">
      <c r="B784" s="42">
        <v>779</v>
      </c>
      <c r="C784" s="27"/>
      <c r="D784" s="27"/>
      <c r="E784" s="27"/>
      <c r="F784" s="27"/>
      <c r="G784" s="27"/>
      <c r="H784" s="27"/>
      <c r="I784" s="27"/>
      <c r="J784" s="28"/>
      <c r="K784" s="28"/>
      <c r="L784" s="29">
        <f t="shared" si="84"/>
        <v>0</v>
      </c>
      <c r="M784" s="28"/>
      <c r="N784" s="30">
        <f t="shared" si="85"/>
        <v>0</v>
      </c>
      <c r="O784" s="27"/>
      <c r="P784" s="31" t="str">
        <f t="shared" si="86"/>
        <v/>
      </c>
      <c r="Q784" s="27"/>
      <c r="R784" s="33" t="str">
        <f t="shared" si="87"/>
        <v/>
      </c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34" t="str">
        <f t="shared" si="88"/>
        <v/>
      </c>
      <c r="AK784" s="35" t="str">
        <f t="shared" si="89"/>
        <v/>
      </c>
      <c r="AL784" s="18" t="str">
        <f t="shared" ca="1" si="90"/>
        <v/>
      </c>
      <c r="AM784" s="18"/>
    </row>
    <row r="785" spans="2:39" ht="25" customHeight="1">
      <c r="B785" s="42">
        <v>780</v>
      </c>
      <c r="C785" s="27"/>
      <c r="D785" s="27"/>
      <c r="E785" s="27"/>
      <c r="F785" s="27"/>
      <c r="G785" s="27"/>
      <c r="H785" s="27"/>
      <c r="I785" s="27"/>
      <c r="J785" s="28"/>
      <c r="K785" s="28"/>
      <c r="L785" s="29">
        <f t="shared" si="84"/>
        <v>0</v>
      </c>
      <c r="M785" s="28"/>
      <c r="N785" s="30">
        <f t="shared" si="85"/>
        <v>0</v>
      </c>
      <c r="O785" s="27"/>
      <c r="P785" s="31" t="str">
        <f t="shared" si="86"/>
        <v/>
      </c>
      <c r="Q785" s="27"/>
      <c r="R785" s="33" t="str">
        <f t="shared" si="87"/>
        <v/>
      </c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34" t="str">
        <f t="shared" si="88"/>
        <v/>
      </c>
      <c r="AK785" s="35" t="str">
        <f t="shared" si="89"/>
        <v/>
      </c>
      <c r="AL785" s="18" t="str">
        <f t="shared" ca="1" si="90"/>
        <v/>
      </c>
      <c r="AM785" s="18"/>
    </row>
    <row r="786" spans="2:39" ht="25" customHeight="1">
      <c r="B786" s="42">
        <v>781</v>
      </c>
      <c r="C786" s="27"/>
      <c r="D786" s="27"/>
      <c r="E786" s="27"/>
      <c r="F786" s="27"/>
      <c r="G786" s="27"/>
      <c r="H786" s="27"/>
      <c r="I786" s="27"/>
      <c r="J786" s="28"/>
      <c r="K786" s="28"/>
      <c r="L786" s="29">
        <f t="shared" si="84"/>
        <v>0</v>
      </c>
      <c r="M786" s="28"/>
      <c r="N786" s="30">
        <f t="shared" si="85"/>
        <v>0</v>
      </c>
      <c r="O786" s="27"/>
      <c r="P786" s="31" t="str">
        <f t="shared" si="86"/>
        <v/>
      </c>
      <c r="Q786" s="27"/>
      <c r="R786" s="33" t="str">
        <f t="shared" si="87"/>
        <v/>
      </c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34" t="str">
        <f t="shared" si="88"/>
        <v/>
      </c>
      <c r="AK786" s="35" t="str">
        <f t="shared" si="89"/>
        <v/>
      </c>
      <c r="AL786" s="18" t="str">
        <f t="shared" ca="1" si="90"/>
        <v/>
      </c>
      <c r="AM786" s="18"/>
    </row>
    <row r="787" spans="2:39" ht="25" customHeight="1">
      <c r="B787" s="42">
        <v>782</v>
      </c>
      <c r="C787" s="27"/>
      <c r="D787" s="27"/>
      <c r="E787" s="27"/>
      <c r="F787" s="27"/>
      <c r="G787" s="27"/>
      <c r="H787" s="27"/>
      <c r="I787" s="27"/>
      <c r="J787" s="28"/>
      <c r="K787" s="28"/>
      <c r="L787" s="29">
        <f t="shared" si="84"/>
        <v>0</v>
      </c>
      <c r="M787" s="28"/>
      <c r="N787" s="30">
        <f t="shared" si="85"/>
        <v>0</v>
      </c>
      <c r="O787" s="27"/>
      <c r="P787" s="31" t="str">
        <f t="shared" si="86"/>
        <v/>
      </c>
      <c r="Q787" s="27"/>
      <c r="R787" s="33" t="str">
        <f t="shared" si="87"/>
        <v/>
      </c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34" t="str">
        <f t="shared" si="88"/>
        <v/>
      </c>
      <c r="AK787" s="35" t="str">
        <f t="shared" si="89"/>
        <v/>
      </c>
      <c r="AL787" s="18" t="str">
        <f t="shared" ca="1" si="90"/>
        <v/>
      </c>
      <c r="AM787" s="18"/>
    </row>
    <row r="788" spans="2:39" ht="25" customHeight="1">
      <c r="B788" s="42">
        <v>783</v>
      </c>
      <c r="C788" s="27"/>
      <c r="D788" s="27"/>
      <c r="E788" s="27"/>
      <c r="F788" s="27"/>
      <c r="G788" s="27"/>
      <c r="H788" s="27"/>
      <c r="I788" s="27"/>
      <c r="J788" s="28"/>
      <c r="K788" s="28"/>
      <c r="L788" s="29">
        <f t="shared" si="84"/>
        <v>0</v>
      </c>
      <c r="M788" s="28"/>
      <c r="N788" s="30">
        <f t="shared" si="85"/>
        <v>0</v>
      </c>
      <c r="O788" s="27"/>
      <c r="P788" s="31" t="str">
        <f t="shared" si="86"/>
        <v/>
      </c>
      <c r="Q788" s="27"/>
      <c r="R788" s="33" t="str">
        <f t="shared" si="87"/>
        <v/>
      </c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34" t="str">
        <f t="shared" si="88"/>
        <v/>
      </c>
      <c r="AK788" s="35" t="str">
        <f t="shared" si="89"/>
        <v/>
      </c>
      <c r="AL788" s="18" t="str">
        <f t="shared" ca="1" si="90"/>
        <v/>
      </c>
      <c r="AM788" s="18"/>
    </row>
    <row r="789" spans="2:39" ht="25" customHeight="1">
      <c r="B789" s="42">
        <v>784</v>
      </c>
      <c r="C789" s="27"/>
      <c r="D789" s="27"/>
      <c r="E789" s="27"/>
      <c r="F789" s="27"/>
      <c r="G789" s="27"/>
      <c r="H789" s="27"/>
      <c r="I789" s="27"/>
      <c r="J789" s="28"/>
      <c r="K789" s="28"/>
      <c r="L789" s="29">
        <f t="shared" si="84"/>
        <v>0</v>
      </c>
      <c r="M789" s="28"/>
      <c r="N789" s="30">
        <f t="shared" si="85"/>
        <v>0</v>
      </c>
      <c r="O789" s="27"/>
      <c r="P789" s="31" t="str">
        <f t="shared" si="86"/>
        <v/>
      </c>
      <c r="Q789" s="27"/>
      <c r="R789" s="33" t="str">
        <f t="shared" si="87"/>
        <v/>
      </c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34" t="str">
        <f t="shared" si="88"/>
        <v/>
      </c>
      <c r="AK789" s="35" t="str">
        <f t="shared" si="89"/>
        <v/>
      </c>
      <c r="AL789" s="18" t="str">
        <f t="shared" ca="1" si="90"/>
        <v/>
      </c>
      <c r="AM789" s="18"/>
    </row>
    <row r="790" spans="2:39" ht="25" customHeight="1">
      <c r="B790" s="42">
        <v>785</v>
      </c>
      <c r="C790" s="27"/>
      <c r="D790" s="27"/>
      <c r="E790" s="27"/>
      <c r="F790" s="27"/>
      <c r="G790" s="27"/>
      <c r="H790" s="27"/>
      <c r="I790" s="27"/>
      <c r="J790" s="28"/>
      <c r="K790" s="28"/>
      <c r="L790" s="29">
        <f t="shared" si="84"/>
        <v>0</v>
      </c>
      <c r="M790" s="28"/>
      <c r="N790" s="30">
        <f t="shared" si="85"/>
        <v>0</v>
      </c>
      <c r="O790" s="27"/>
      <c r="P790" s="31" t="str">
        <f t="shared" si="86"/>
        <v/>
      </c>
      <c r="Q790" s="27"/>
      <c r="R790" s="33" t="str">
        <f t="shared" si="87"/>
        <v/>
      </c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34" t="str">
        <f t="shared" si="88"/>
        <v/>
      </c>
      <c r="AK790" s="35" t="str">
        <f t="shared" si="89"/>
        <v/>
      </c>
      <c r="AL790" s="18" t="str">
        <f t="shared" ca="1" si="90"/>
        <v/>
      </c>
      <c r="AM790" s="18"/>
    </row>
    <row r="791" spans="2:39" ht="25" customHeight="1">
      <c r="B791" s="42">
        <v>786</v>
      </c>
      <c r="C791" s="27"/>
      <c r="D791" s="27"/>
      <c r="E791" s="27"/>
      <c r="F791" s="27"/>
      <c r="G791" s="27"/>
      <c r="H791" s="27"/>
      <c r="I791" s="27"/>
      <c r="J791" s="28"/>
      <c r="K791" s="28"/>
      <c r="L791" s="29">
        <f t="shared" si="84"/>
        <v>0</v>
      </c>
      <c r="M791" s="28"/>
      <c r="N791" s="30">
        <f t="shared" si="85"/>
        <v>0</v>
      </c>
      <c r="O791" s="27"/>
      <c r="P791" s="31" t="str">
        <f t="shared" si="86"/>
        <v/>
      </c>
      <c r="Q791" s="27"/>
      <c r="R791" s="33" t="str">
        <f t="shared" si="87"/>
        <v/>
      </c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34" t="str">
        <f t="shared" si="88"/>
        <v/>
      </c>
      <c r="AK791" s="35" t="str">
        <f t="shared" si="89"/>
        <v/>
      </c>
      <c r="AL791" s="18" t="str">
        <f t="shared" ca="1" si="90"/>
        <v/>
      </c>
      <c r="AM791" s="18"/>
    </row>
    <row r="792" spans="2:39" ht="25" customHeight="1">
      <c r="B792" s="42">
        <v>787</v>
      </c>
      <c r="C792" s="27"/>
      <c r="D792" s="27"/>
      <c r="E792" s="27"/>
      <c r="F792" s="27"/>
      <c r="G792" s="27"/>
      <c r="H792" s="27"/>
      <c r="I792" s="27"/>
      <c r="J792" s="28"/>
      <c r="K792" s="28"/>
      <c r="L792" s="29">
        <f t="shared" si="84"/>
        <v>0</v>
      </c>
      <c r="M792" s="28"/>
      <c r="N792" s="30">
        <f t="shared" si="85"/>
        <v>0</v>
      </c>
      <c r="O792" s="27"/>
      <c r="P792" s="31" t="str">
        <f t="shared" si="86"/>
        <v/>
      </c>
      <c r="Q792" s="27"/>
      <c r="R792" s="33" t="str">
        <f t="shared" si="87"/>
        <v/>
      </c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34" t="str">
        <f t="shared" si="88"/>
        <v/>
      </c>
      <c r="AK792" s="35" t="str">
        <f t="shared" si="89"/>
        <v/>
      </c>
      <c r="AL792" s="18" t="str">
        <f t="shared" ca="1" si="90"/>
        <v/>
      </c>
      <c r="AM792" s="18"/>
    </row>
    <row r="793" spans="2:39" ht="25" customHeight="1">
      <c r="B793" s="42">
        <v>788</v>
      </c>
      <c r="C793" s="27"/>
      <c r="D793" s="27"/>
      <c r="E793" s="27"/>
      <c r="F793" s="27"/>
      <c r="G793" s="27"/>
      <c r="H793" s="27"/>
      <c r="I793" s="27"/>
      <c r="J793" s="28"/>
      <c r="K793" s="28"/>
      <c r="L793" s="29">
        <f t="shared" si="84"/>
        <v>0</v>
      </c>
      <c r="M793" s="28"/>
      <c r="N793" s="30">
        <f t="shared" si="85"/>
        <v>0</v>
      </c>
      <c r="O793" s="27"/>
      <c r="P793" s="31" t="str">
        <f t="shared" si="86"/>
        <v/>
      </c>
      <c r="Q793" s="27"/>
      <c r="R793" s="33" t="str">
        <f t="shared" si="87"/>
        <v/>
      </c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34" t="str">
        <f t="shared" si="88"/>
        <v/>
      </c>
      <c r="AK793" s="35" t="str">
        <f t="shared" si="89"/>
        <v/>
      </c>
      <c r="AL793" s="18" t="str">
        <f t="shared" ca="1" si="90"/>
        <v/>
      </c>
      <c r="AM793" s="18"/>
    </row>
    <row r="794" spans="2:39" ht="25" customHeight="1">
      <c r="B794" s="42">
        <v>789</v>
      </c>
      <c r="C794" s="27"/>
      <c r="D794" s="27"/>
      <c r="E794" s="27"/>
      <c r="F794" s="27"/>
      <c r="G794" s="27"/>
      <c r="H794" s="27"/>
      <c r="I794" s="27"/>
      <c r="J794" s="28"/>
      <c r="K794" s="28"/>
      <c r="L794" s="29">
        <f t="shared" si="84"/>
        <v>0</v>
      </c>
      <c r="M794" s="28"/>
      <c r="N794" s="30">
        <f t="shared" si="85"/>
        <v>0</v>
      </c>
      <c r="O794" s="27"/>
      <c r="P794" s="31" t="str">
        <f t="shared" si="86"/>
        <v/>
      </c>
      <c r="Q794" s="27"/>
      <c r="R794" s="33" t="str">
        <f t="shared" si="87"/>
        <v/>
      </c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34" t="str">
        <f t="shared" si="88"/>
        <v/>
      </c>
      <c r="AK794" s="35" t="str">
        <f t="shared" si="89"/>
        <v/>
      </c>
      <c r="AL794" s="18" t="str">
        <f t="shared" ca="1" si="90"/>
        <v/>
      </c>
      <c r="AM794" s="18"/>
    </row>
    <row r="795" spans="2:39" ht="25" customHeight="1">
      <c r="B795" s="42">
        <v>790</v>
      </c>
      <c r="C795" s="27"/>
      <c r="D795" s="27"/>
      <c r="E795" s="27"/>
      <c r="F795" s="27"/>
      <c r="G795" s="27"/>
      <c r="H795" s="27"/>
      <c r="I795" s="27"/>
      <c r="J795" s="28"/>
      <c r="K795" s="28"/>
      <c r="L795" s="29">
        <f t="shared" si="84"/>
        <v>0</v>
      </c>
      <c r="M795" s="28"/>
      <c r="N795" s="30">
        <f t="shared" si="85"/>
        <v>0</v>
      </c>
      <c r="O795" s="27"/>
      <c r="P795" s="31" t="str">
        <f t="shared" si="86"/>
        <v/>
      </c>
      <c r="Q795" s="27"/>
      <c r="R795" s="33" t="str">
        <f t="shared" si="87"/>
        <v/>
      </c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34" t="str">
        <f t="shared" si="88"/>
        <v/>
      </c>
      <c r="AK795" s="35" t="str">
        <f t="shared" si="89"/>
        <v/>
      </c>
      <c r="AL795" s="18" t="str">
        <f t="shared" ca="1" si="90"/>
        <v/>
      </c>
      <c r="AM795" s="18"/>
    </row>
    <row r="796" spans="2:39" ht="25" customHeight="1">
      <c r="B796" s="42">
        <v>791</v>
      </c>
      <c r="C796" s="27"/>
      <c r="D796" s="27"/>
      <c r="E796" s="27"/>
      <c r="F796" s="27"/>
      <c r="G796" s="27"/>
      <c r="H796" s="27"/>
      <c r="I796" s="27"/>
      <c r="J796" s="28"/>
      <c r="K796" s="28"/>
      <c r="L796" s="29">
        <f t="shared" si="84"/>
        <v>0</v>
      </c>
      <c r="M796" s="28"/>
      <c r="N796" s="30">
        <f t="shared" si="85"/>
        <v>0</v>
      </c>
      <c r="O796" s="27"/>
      <c r="P796" s="31" t="str">
        <f t="shared" si="86"/>
        <v/>
      </c>
      <c r="Q796" s="27"/>
      <c r="R796" s="33" t="str">
        <f t="shared" si="87"/>
        <v/>
      </c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34" t="str">
        <f t="shared" si="88"/>
        <v/>
      </c>
      <c r="AK796" s="35" t="str">
        <f t="shared" si="89"/>
        <v/>
      </c>
      <c r="AL796" s="18" t="str">
        <f t="shared" ca="1" si="90"/>
        <v/>
      </c>
      <c r="AM796" s="18"/>
    </row>
    <row r="797" spans="2:39" ht="25" customHeight="1">
      <c r="B797" s="42">
        <v>792</v>
      </c>
      <c r="C797" s="27"/>
      <c r="D797" s="27"/>
      <c r="E797" s="27"/>
      <c r="F797" s="27"/>
      <c r="G797" s="27"/>
      <c r="H797" s="27"/>
      <c r="I797" s="27"/>
      <c r="J797" s="28"/>
      <c r="K797" s="28"/>
      <c r="L797" s="29">
        <f t="shared" si="84"/>
        <v>0</v>
      </c>
      <c r="M797" s="28"/>
      <c r="N797" s="30">
        <f t="shared" si="85"/>
        <v>0</v>
      </c>
      <c r="O797" s="27"/>
      <c r="P797" s="31" t="str">
        <f t="shared" si="86"/>
        <v/>
      </c>
      <c r="Q797" s="27"/>
      <c r="R797" s="33" t="str">
        <f t="shared" si="87"/>
        <v/>
      </c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34" t="str">
        <f t="shared" si="88"/>
        <v/>
      </c>
      <c r="AK797" s="35" t="str">
        <f t="shared" si="89"/>
        <v/>
      </c>
      <c r="AL797" s="18" t="str">
        <f t="shared" ca="1" si="90"/>
        <v/>
      </c>
      <c r="AM797" s="18"/>
    </row>
    <row r="798" spans="2:39" ht="25" customHeight="1">
      <c r="B798" s="42">
        <v>793</v>
      </c>
      <c r="C798" s="27"/>
      <c r="D798" s="27"/>
      <c r="E798" s="27"/>
      <c r="F798" s="27"/>
      <c r="G798" s="27"/>
      <c r="H798" s="27"/>
      <c r="I798" s="27"/>
      <c r="J798" s="28"/>
      <c r="K798" s="28"/>
      <c r="L798" s="29">
        <f t="shared" si="84"/>
        <v>0</v>
      </c>
      <c r="M798" s="28"/>
      <c r="N798" s="30">
        <f t="shared" si="85"/>
        <v>0</v>
      </c>
      <c r="O798" s="27"/>
      <c r="P798" s="31" t="str">
        <f t="shared" si="86"/>
        <v/>
      </c>
      <c r="Q798" s="27"/>
      <c r="R798" s="33" t="str">
        <f t="shared" si="87"/>
        <v/>
      </c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34" t="str">
        <f t="shared" si="88"/>
        <v/>
      </c>
      <c r="AK798" s="35" t="str">
        <f t="shared" si="89"/>
        <v/>
      </c>
      <c r="AL798" s="18" t="str">
        <f t="shared" ca="1" si="90"/>
        <v/>
      </c>
      <c r="AM798" s="18"/>
    </row>
    <row r="799" spans="2:39" ht="25" customHeight="1">
      <c r="B799" s="42">
        <v>794</v>
      </c>
      <c r="C799" s="27"/>
      <c r="D799" s="27"/>
      <c r="E799" s="27"/>
      <c r="F799" s="27"/>
      <c r="G799" s="27"/>
      <c r="H799" s="27"/>
      <c r="I799" s="27"/>
      <c r="J799" s="28"/>
      <c r="K799" s="28"/>
      <c r="L799" s="29">
        <f t="shared" si="84"/>
        <v>0</v>
      </c>
      <c r="M799" s="28"/>
      <c r="N799" s="30">
        <f t="shared" si="85"/>
        <v>0</v>
      </c>
      <c r="O799" s="27"/>
      <c r="P799" s="31" t="str">
        <f t="shared" si="86"/>
        <v/>
      </c>
      <c r="Q799" s="27"/>
      <c r="R799" s="33" t="str">
        <f t="shared" si="87"/>
        <v/>
      </c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34" t="str">
        <f t="shared" si="88"/>
        <v/>
      </c>
      <c r="AK799" s="35" t="str">
        <f t="shared" si="89"/>
        <v/>
      </c>
      <c r="AL799" s="18" t="str">
        <f t="shared" ca="1" si="90"/>
        <v/>
      </c>
      <c r="AM799" s="18"/>
    </row>
    <row r="800" spans="2:39" ht="25" customHeight="1">
      <c r="B800" s="42">
        <v>795</v>
      </c>
      <c r="C800" s="27"/>
      <c r="D800" s="27"/>
      <c r="E800" s="27"/>
      <c r="F800" s="27"/>
      <c r="G800" s="27"/>
      <c r="H800" s="27"/>
      <c r="I800" s="27"/>
      <c r="J800" s="28"/>
      <c r="K800" s="28"/>
      <c r="L800" s="29">
        <f t="shared" si="84"/>
        <v>0</v>
      </c>
      <c r="M800" s="28"/>
      <c r="N800" s="30">
        <f t="shared" si="85"/>
        <v>0</v>
      </c>
      <c r="O800" s="27"/>
      <c r="P800" s="31" t="str">
        <f t="shared" si="86"/>
        <v/>
      </c>
      <c r="Q800" s="27"/>
      <c r="R800" s="33" t="str">
        <f t="shared" si="87"/>
        <v/>
      </c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34" t="str">
        <f t="shared" si="88"/>
        <v/>
      </c>
      <c r="AK800" s="35" t="str">
        <f t="shared" si="89"/>
        <v/>
      </c>
      <c r="AL800" s="18" t="str">
        <f t="shared" ca="1" si="90"/>
        <v/>
      </c>
      <c r="AM800" s="18"/>
    </row>
    <row r="801" spans="2:39" ht="25" customHeight="1">
      <c r="B801" s="42">
        <v>796</v>
      </c>
      <c r="C801" s="27"/>
      <c r="D801" s="27"/>
      <c r="E801" s="27"/>
      <c r="F801" s="27"/>
      <c r="G801" s="27"/>
      <c r="H801" s="27"/>
      <c r="I801" s="27"/>
      <c r="J801" s="28"/>
      <c r="K801" s="28"/>
      <c r="L801" s="29">
        <f t="shared" si="84"/>
        <v>0</v>
      </c>
      <c r="M801" s="28"/>
      <c r="N801" s="30">
        <f t="shared" si="85"/>
        <v>0</v>
      </c>
      <c r="O801" s="27"/>
      <c r="P801" s="31" t="str">
        <f t="shared" si="86"/>
        <v/>
      </c>
      <c r="Q801" s="27"/>
      <c r="R801" s="33" t="str">
        <f t="shared" si="87"/>
        <v/>
      </c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34" t="str">
        <f t="shared" si="88"/>
        <v/>
      </c>
      <c r="AK801" s="35" t="str">
        <f t="shared" si="89"/>
        <v/>
      </c>
      <c r="AL801" s="18" t="str">
        <f t="shared" ca="1" si="90"/>
        <v/>
      </c>
      <c r="AM801" s="18"/>
    </row>
    <row r="802" spans="2:39" ht="25" customHeight="1">
      <c r="B802" s="42">
        <v>797</v>
      </c>
      <c r="C802" s="27"/>
      <c r="D802" s="27"/>
      <c r="E802" s="27"/>
      <c r="F802" s="27"/>
      <c r="G802" s="27"/>
      <c r="H802" s="27"/>
      <c r="I802" s="27"/>
      <c r="J802" s="28"/>
      <c r="K802" s="28"/>
      <c r="L802" s="29">
        <f t="shared" si="84"/>
        <v>0</v>
      </c>
      <c r="M802" s="28"/>
      <c r="N802" s="30">
        <f t="shared" si="85"/>
        <v>0</v>
      </c>
      <c r="O802" s="27"/>
      <c r="P802" s="31" t="str">
        <f t="shared" si="86"/>
        <v/>
      </c>
      <c r="Q802" s="27"/>
      <c r="R802" s="33" t="str">
        <f t="shared" si="87"/>
        <v/>
      </c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34" t="str">
        <f t="shared" si="88"/>
        <v/>
      </c>
      <c r="AK802" s="35" t="str">
        <f t="shared" si="89"/>
        <v/>
      </c>
      <c r="AL802" s="18" t="str">
        <f t="shared" ca="1" si="90"/>
        <v/>
      </c>
      <c r="AM802" s="18"/>
    </row>
    <row r="803" spans="2:39" ht="25" customHeight="1">
      <c r="B803" s="42">
        <v>798</v>
      </c>
      <c r="C803" s="27"/>
      <c r="D803" s="27"/>
      <c r="E803" s="27"/>
      <c r="F803" s="27"/>
      <c r="G803" s="27"/>
      <c r="H803" s="27"/>
      <c r="I803" s="27"/>
      <c r="J803" s="28"/>
      <c r="K803" s="28"/>
      <c r="L803" s="29">
        <f t="shared" si="84"/>
        <v>0</v>
      </c>
      <c r="M803" s="28"/>
      <c r="N803" s="30">
        <f t="shared" si="85"/>
        <v>0</v>
      </c>
      <c r="O803" s="27"/>
      <c r="P803" s="31" t="str">
        <f t="shared" si="86"/>
        <v/>
      </c>
      <c r="Q803" s="27"/>
      <c r="R803" s="33" t="str">
        <f t="shared" si="87"/>
        <v/>
      </c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34" t="str">
        <f t="shared" si="88"/>
        <v/>
      </c>
      <c r="AK803" s="35" t="str">
        <f t="shared" si="89"/>
        <v/>
      </c>
      <c r="AL803" s="18" t="str">
        <f t="shared" ca="1" si="90"/>
        <v/>
      </c>
      <c r="AM803" s="18"/>
    </row>
    <row r="804" spans="2:39" ht="25" customHeight="1">
      <c r="B804" s="42">
        <v>799</v>
      </c>
      <c r="C804" s="27"/>
      <c r="D804" s="27"/>
      <c r="E804" s="27"/>
      <c r="F804" s="27"/>
      <c r="G804" s="27"/>
      <c r="H804" s="27"/>
      <c r="I804" s="27"/>
      <c r="J804" s="28"/>
      <c r="K804" s="28"/>
      <c r="L804" s="29">
        <f t="shared" si="84"/>
        <v>0</v>
      </c>
      <c r="M804" s="28"/>
      <c r="N804" s="30">
        <f t="shared" si="85"/>
        <v>0</v>
      </c>
      <c r="O804" s="27"/>
      <c r="P804" s="31" t="str">
        <f t="shared" si="86"/>
        <v/>
      </c>
      <c r="Q804" s="27"/>
      <c r="R804" s="33" t="str">
        <f t="shared" si="87"/>
        <v/>
      </c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34" t="str">
        <f t="shared" si="88"/>
        <v/>
      </c>
      <c r="AK804" s="35" t="str">
        <f t="shared" si="89"/>
        <v/>
      </c>
      <c r="AL804" s="18" t="str">
        <f t="shared" ca="1" si="90"/>
        <v/>
      </c>
      <c r="AM804" s="18"/>
    </row>
    <row r="805" spans="2:39" ht="25" customHeight="1">
      <c r="B805" s="42">
        <v>800</v>
      </c>
      <c r="C805" s="27"/>
      <c r="D805" s="27"/>
      <c r="E805" s="27"/>
      <c r="F805" s="27"/>
      <c r="G805" s="27"/>
      <c r="H805" s="27"/>
      <c r="I805" s="27"/>
      <c r="J805" s="28"/>
      <c r="K805" s="28"/>
      <c r="L805" s="29">
        <f t="shared" si="84"/>
        <v>0</v>
      </c>
      <c r="M805" s="28"/>
      <c r="N805" s="30">
        <f t="shared" si="85"/>
        <v>0</v>
      </c>
      <c r="O805" s="27"/>
      <c r="P805" s="31" t="str">
        <f t="shared" si="86"/>
        <v/>
      </c>
      <c r="Q805" s="27"/>
      <c r="R805" s="33" t="str">
        <f t="shared" si="87"/>
        <v/>
      </c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34" t="str">
        <f t="shared" si="88"/>
        <v/>
      </c>
      <c r="AK805" s="35" t="str">
        <f t="shared" si="89"/>
        <v/>
      </c>
      <c r="AL805" s="18" t="str">
        <f t="shared" ca="1" si="90"/>
        <v/>
      </c>
      <c r="AM805" s="18"/>
    </row>
    <row r="806" spans="2:39" ht="25" customHeight="1">
      <c r="B806" s="42">
        <v>801</v>
      </c>
      <c r="C806" s="27"/>
      <c r="D806" s="27"/>
      <c r="E806" s="27"/>
      <c r="F806" s="27"/>
      <c r="G806" s="27"/>
      <c r="H806" s="27"/>
      <c r="I806" s="27"/>
      <c r="J806" s="28"/>
      <c r="K806" s="28"/>
      <c r="L806" s="29">
        <f t="shared" si="84"/>
        <v>0</v>
      </c>
      <c r="M806" s="28"/>
      <c r="N806" s="30">
        <f t="shared" si="85"/>
        <v>0</v>
      </c>
      <c r="O806" s="27"/>
      <c r="P806" s="31" t="str">
        <f t="shared" si="86"/>
        <v/>
      </c>
      <c r="Q806" s="27"/>
      <c r="R806" s="33" t="str">
        <f t="shared" si="87"/>
        <v/>
      </c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34" t="str">
        <f t="shared" si="88"/>
        <v/>
      </c>
      <c r="AK806" s="35" t="str">
        <f t="shared" si="89"/>
        <v/>
      </c>
      <c r="AL806" s="18" t="str">
        <f t="shared" ca="1" si="90"/>
        <v/>
      </c>
      <c r="AM806" s="18"/>
    </row>
    <row r="807" spans="2:39" ht="25" customHeight="1">
      <c r="B807" s="42">
        <v>802</v>
      </c>
      <c r="C807" s="27"/>
      <c r="D807" s="27"/>
      <c r="E807" s="27"/>
      <c r="F807" s="27"/>
      <c r="G807" s="27"/>
      <c r="H807" s="27"/>
      <c r="I807" s="27"/>
      <c r="J807" s="28"/>
      <c r="K807" s="28"/>
      <c r="L807" s="29">
        <f t="shared" si="84"/>
        <v>0</v>
      </c>
      <c r="M807" s="28"/>
      <c r="N807" s="30">
        <f t="shared" si="85"/>
        <v>0</v>
      </c>
      <c r="O807" s="27"/>
      <c r="P807" s="31" t="str">
        <f t="shared" si="86"/>
        <v/>
      </c>
      <c r="Q807" s="27"/>
      <c r="R807" s="33" t="str">
        <f t="shared" si="87"/>
        <v/>
      </c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34" t="str">
        <f t="shared" si="88"/>
        <v/>
      </c>
      <c r="AK807" s="35" t="str">
        <f t="shared" si="89"/>
        <v/>
      </c>
      <c r="AL807" s="18" t="str">
        <f t="shared" ca="1" si="90"/>
        <v/>
      </c>
      <c r="AM807" s="18"/>
    </row>
    <row r="808" spans="2:39" ht="25" customHeight="1">
      <c r="B808" s="42">
        <v>803</v>
      </c>
      <c r="C808" s="27"/>
      <c r="D808" s="27"/>
      <c r="E808" s="27"/>
      <c r="F808" s="27"/>
      <c r="G808" s="27"/>
      <c r="H808" s="27"/>
      <c r="I808" s="27"/>
      <c r="J808" s="28"/>
      <c r="K808" s="28"/>
      <c r="L808" s="29">
        <f t="shared" si="84"/>
        <v>0</v>
      </c>
      <c r="M808" s="28"/>
      <c r="N808" s="30">
        <f t="shared" si="85"/>
        <v>0</v>
      </c>
      <c r="O808" s="27"/>
      <c r="P808" s="31" t="str">
        <f t="shared" si="86"/>
        <v/>
      </c>
      <c r="Q808" s="27"/>
      <c r="R808" s="33" t="str">
        <f t="shared" si="87"/>
        <v/>
      </c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34" t="str">
        <f t="shared" si="88"/>
        <v/>
      </c>
      <c r="AK808" s="35" t="str">
        <f t="shared" si="89"/>
        <v/>
      </c>
      <c r="AL808" s="18" t="str">
        <f t="shared" ca="1" si="90"/>
        <v/>
      </c>
      <c r="AM808" s="18"/>
    </row>
    <row r="809" spans="2:39" ht="25" customHeight="1">
      <c r="B809" s="42">
        <v>804</v>
      </c>
      <c r="C809" s="27"/>
      <c r="D809" s="27"/>
      <c r="E809" s="27"/>
      <c r="F809" s="27"/>
      <c r="G809" s="27"/>
      <c r="H809" s="27"/>
      <c r="I809" s="27"/>
      <c r="J809" s="28"/>
      <c r="K809" s="28"/>
      <c r="L809" s="29">
        <f t="shared" si="84"/>
        <v>0</v>
      </c>
      <c r="M809" s="28"/>
      <c r="N809" s="30">
        <f t="shared" si="85"/>
        <v>0</v>
      </c>
      <c r="O809" s="27"/>
      <c r="P809" s="31" t="str">
        <f t="shared" si="86"/>
        <v/>
      </c>
      <c r="Q809" s="27"/>
      <c r="R809" s="33" t="str">
        <f t="shared" si="87"/>
        <v/>
      </c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34" t="str">
        <f t="shared" si="88"/>
        <v/>
      </c>
      <c r="AK809" s="35" t="str">
        <f t="shared" si="89"/>
        <v/>
      </c>
      <c r="AL809" s="18" t="str">
        <f t="shared" ca="1" si="90"/>
        <v/>
      </c>
      <c r="AM809" s="18"/>
    </row>
    <row r="810" spans="2:39" ht="25" customHeight="1">
      <c r="B810" s="42">
        <v>805</v>
      </c>
      <c r="C810" s="27"/>
      <c r="D810" s="27"/>
      <c r="E810" s="27"/>
      <c r="F810" s="27"/>
      <c r="G810" s="27"/>
      <c r="H810" s="27"/>
      <c r="I810" s="27"/>
      <c r="J810" s="28"/>
      <c r="K810" s="28"/>
      <c r="L810" s="29">
        <f t="shared" si="84"/>
        <v>0</v>
      </c>
      <c r="M810" s="28"/>
      <c r="N810" s="30">
        <f t="shared" si="85"/>
        <v>0</v>
      </c>
      <c r="O810" s="27"/>
      <c r="P810" s="31" t="str">
        <f t="shared" si="86"/>
        <v/>
      </c>
      <c r="Q810" s="27"/>
      <c r="R810" s="33" t="str">
        <f t="shared" si="87"/>
        <v/>
      </c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34" t="str">
        <f t="shared" si="88"/>
        <v/>
      </c>
      <c r="AK810" s="35" t="str">
        <f t="shared" si="89"/>
        <v/>
      </c>
      <c r="AL810" s="18" t="str">
        <f t="shared" ca="1" si="90"/>
        <v/>
      </c>
      <c r="AM810" s="18"/>
    </row>
    <row r="811" spans="2:39" ht="25" customHeight="1">
      <c r="B811" s="42">
        <v>806</v>
      </c>
      <c r="C811" s="27"/>
      <c r="D811" s="27"/>
      <c r="E811" s="27"/>
      <c r="F811" s="27"/>
      <c r="G811" s="27"/>
      <c r="H811" s="27"/>
      <c r="I811" s="27"/>
      <c r="J811" s="28"/>
      <c r="K811" s="28"/>
      <c r="L811" s="29">
        <f t="shared" si="84"/>
        <v>0</v>
      </c>
      <c r="M811" s="28"/>
      <c r="N811" s="30">
        <f t="shared" si="85"/>
        <v>0</v>
      </c>
      <c r="O811" s="27"/>
      <c r="P811" s="31" t="str">
        <f t="shared" si="86"/>
        <v/>
      </c>
      <c r="Q811" s="27"/>
      <c r="R811" s="33" t="str">
        <f t="shared" si="87"/>
        <v/>
      </c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34" t="str">
        <f t="shared" si="88"/>
        <v/>
      </c>
      <c r="AK811" s="35" t="str">
        <f t="shared" si="89"/>
        <v/>
      </c>
      <c r="AL811" s="18" t="str">
        <f t="shared" ca="1" si="90"/>
        <v/>
      </c>
      <c r="AM811" s="18"/>
    </row>
    <row r="812" spans="2:39" ht="25" customHeight="1">
      <c r="B812" s="42">
        <v>807</v>
      </c>
      <c r="C812" s="27"/>
      <c r="D812" s="27"/>
      <c r="E812" s="27"/>
      <c r="F812" s="27"/>
      <c r="G812" s="27"/>
      <c r="H812" s="27"/>
      <c r="I812" s="27"/>
      <c r="J812" s="28"/>
      <c r="K812" s="28"/>
      <c r="L812" s="29">
        <f t="shared" si="84"/>
        <v>0</v>
      </c>
      <c r="M812" s="28"/>
      <c r="N812" s="30">
        <f t="shared" si="85"/>
        <v>0</v>
      </c>
      <c r="O812" s="27"/>
      <c r="P812" s="31" t="str">
        <f t="shared" si="86"/>
        <v/>
      </c>
      <c r="Q812" s="27"/>
      <c r="R812" s="33" t="str">
        <f t="shared" si="87"/>
        <v/>
      </c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34" t="str">
        <f t="shared" si="88"/>
        <v/>
      </c>
      <c r="AK812" s="35" t="str">
        <f t="shared" si="89"/>
        <v/>
      </c>
      <c r="AL812" s="18" t="str">
        <f t="shared" ca="1" si="90"/>
        <v/>
      </c>
      <c r="AM812" s="18"/>
    </row>
    <row r="813" spans="2:39" ht="25" customHeight="1">
      <c r="B813" s="42">
        <v>808</v>
      </c>
      <c r="C813" s="27"/>
      <c r="D813" s="27"/>
      <c r="E813" s="27"/>
      <c r="F813" s="27"/>
      <c r="G813" s="27"/>
      <c r="H813" s="27"/>
      <c r="I813" s="27"/>
      <c r="J813" s="28"/>
      <c r="K813" s="28"/>
      <c r="L813" s="29">
        <f t="shared" si="84"/>
        <v>0</v>
      </c>
      <c r="M813" s="28"/>
      <c r="N813" s="30">
        <f t="shared" si="85"/>
        <v>0</v>
      </c>
      <c r="O813" s="27"/>
      <c r="P813" s="31" t="str">
        <f t="shared" si="86"/>
        <v/>
      </c>
      <c r="Q813" s="27"/>
      <c r="R813" s="33" t="str">
        <f t="shared" si="87"/>
        <v/>
      </c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34" t="str">
        <f t="shared" si="88"/>
        <v/>
      </c>
      <c r="AK813" s="35" t="str">
        <f t="shared" si="89"/>
        <v/>
      </c>
      <c r="AL813" s="18" t="str">
        <f t="shared" ca="1" si="90"/>
        <v/>
      </c>
      <c r="AM813" s="18"/>
    </row>
    <row r="814" spans="2:39" ht="25" customHeight="1">
      <c r="B814" s="42">
        <v>809</v>
      </c>
      <c r="C814" s="27"/>
      <c r="D814" s="27"/>
      <c r="E814" s="27"/>
      <c r="F814" s="27"/>
      <c r="G814" s="27"/>
      <c r="H814" s="27"/>
      <c r="I814" s="27"/>
      <c r="J814" s="28"/>
      <c r="K814" s="28"/>
      <c r="L814" s="29">
        <f t="shared" si="84"/>
        <v>0</v>
      </c>
      <c r="M814" s="28"/>
      <c r="N814" s="30">
        <f t="shared" si="85"/>
        <v>0</v>
      </c>
      <c r="O814" s="27"/>
      <c r="P814" s="31" t="str">
        <f t="shared" si="86"/>
        <v/>
      </c>
      <c r="Q814" s="27"/>
      <c r="R814" s="33" t="str">
        <f t="shared" si="87"/>
        <v/>
      </c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34" t="str">
        <f t="shared" si="88"/>
        <v/>
      </c>
      <c r="AK814" s="35" t="str">
        <f t="shared" si="89"/>
        <v/>
      </c>
      <c r="AL814" s="18" t="str">
        <f t="shared" ca="1" si="90"/>
        <v/>
      </c>
      <c r="AM814" s="18"/>
    </row>
    <row r="815" spans="2:39" ht="25" customHeight="1">
      <c r="B815" s="42">
        <v>810</v>
      </c>
      <c r="C815" s="27"/>
      <c r="D815" s="27"/>
      <c r="E815" s="27"/>
      <c r="F815" s="27"/>
      <c r="G815" s="27"/>
      <c r="H815" s="27"/>
      <c r="I815" s="27"/>
      <c r="J815" s="28"/>
      <c r="K815" s="28"/>
      <c r="L815" s="29">
        <f t="shared" si="84"/>
        <v>0</v>
      </c>
      <c r="M815" s="28"/>
      <c r="N815" s="30">
        <f t="shared" si="85"/>
        <v>0</v>
      </c>
      <c r="O815" s="27"/>
      <c r="P815" s="31" t="str">
        <f t="shared" si="86"/>
        <v/>
      </c>
      <c r="Q815" s="27"/>
      <c r="R815" s="33" t="str">
        <f t="shared" si="87"/>
        <v/>
      </c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34" t="str">
        <f t="shared" si="88"/>
        <v/>
      </c>
      <c r="AK815" s="35" t="str">
        <f t="shared" si="89"/>
        <v/>
      </c>
      <c r="AL815" s="18" t="str">
        <f t="shared" ca="1" si="90"/>
        <v/>
      </c>
      <c r="AM815" s="18"/>
    </row>
    <row r="816" spans="2:39" ht="25" customHeight="1">
      <c r="B816" s="42">
        <v>811</v>
      </c>
      <c r="C816" s="27"/>
      <c r="D816" s="27"/>
      <c r="E816" s="27"/>
      <c r="F816" s="27"/>
      <c r="G816" s="27"/>
      <c r="H816" s="27"/>
      <c r="I816" s="27"/>
      <c r="J816" s="28"/>
      <c r="K816" s="28"/>
      <c r="L816" s="29">
        <f t="shared" si="84"/>
        <v>0</v>
      </c>
      <c r="M816" s="28"/>
      <c r="N816" s="30">
        <f t="shared" si="85"/>
        <v>0</v>
      </c>
      <c r="O816" s="27"/>
      <c r="P816" s="31" t="str">
        <f t="shared" si="86"/>
        <v/>
      </c>
      <c r="Q816" s="27"/>
      <c r="R816" s="33" t="str">
        <f t="shared" si="87"/>
        <v/>
      </c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34" t="str">
        <f t="shared" si="88"/>
        <v/>
      </c>
      <c r="AK816" s="35" t="str">
        <f t="shared" si="89"/>
        <v/>
      </c>
      <c r="AL816" s="18" t="str">
        <f t="shared" ca="1" si="90"/>
        <v/>
      </c>
      <c r="AM816" s="18"/>
    </row>
    <row r="817" spans="2:39" ht="25" customHeight="1">
      <c r="B817" s="42">
        <v>812</v>
      </c>
      <c r="C817" s="27"/>
      <c r="D817" s="27"/>
      <c r="E817" s="27"/>
      <c r="F817" s="27"/>
      <c r="G817" s="27"/>
      <c r="H817" s="27"/>
      <c r="I817" s="27"/>
      <c r="J817" s="28"/>
      <c r="K817" s="28"/>
      <c r="L817" s="29">
        <f t="shared" si="84"/>
        <v>0</v>
      </c>
      <c r="M817" s="28"/>
      <c r="N817" s="30">
        <f t="shared" si="85"/>
        <v>0</v>
      </c>
      <c r="O817" s="27"/>
      <c r="P817" s="31" t="str">
        <f t="shared" si="86"/>
        <v/>
      </c>
      <c r="Q817" s="27"/>
      <c r="R817" s="33" t="str">
        <f t="shared" si="87"/>
        <v/>
      </c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34" t="str">
        <f t="shared" si="88"/>
        <v/>
      </c>
      <c r="AK817" s="35" t="str">
        <f t="shared" si="89"/>
        <v/>
      </c>
      <c r="AL817" s="18" t="str">
        <f t="shared" ca="1" si="90"/>
        <v/>
      </c>
      <c r="AM817" s="18"/>
    </row>
    <row r="818" spans="2:39" ht="25" customHeight="1">
      <c r="B818" s="42">
        <v>813</v>
      </c>
      <c r="C818" s="27"/>
      <c r="D818" s="27"/>
      <c r="E818" s="27"/>
      <c r="F818" s="27"/>
      <c r="G818" s="27"/>
      <c r="H818" s="27"/>
      <c r="I818" s="27"/>
      <c r="J818" s="28"/>
      <c r="K818" s="28"/>
      <c r="L818" s="29">
        <f t="shared" si="84"/>
        <v>0</v>
      </c>
      <c r="M818" s="28"/>
      <c r="N818" s="30">
        <f t="shared" si="85"/>
        <v>0</v>
      </c>
      <c r="O818" s="27"/>
      <c r="P818" s="31" t="str">
        <f t="shared" si="86"/>
        <v/>
      </c>
      <c r="Q818" s="27"/>
      <c r="R818" s="33" t="str">
        <f t="shared" si="87"/>
        <v/>
      </c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34" t="str">
        <f t="shared" si="88"/>
        <v/>
      </c>
      <c r="AK818" s="35" t="str">
        <f t="shared" si="89"/>
        <v/>
      </c>
      <c r="AL818" s="18" t="str">
        <f t="shared" ca="1" si="90"/>
        <v/>
      </c>
      <c r="AM818" s="18"/>
    </row>
    <row r="819" spans="2:39" ht="25" customHeight="1">
      <c r="B819" s="42">
        <v>814</v>
      </c>
      <c r="C819" s="27"/>
      <c r="D819" s="27"/>
      <c r="E819" s="27"/>
      <c r="F819" s="27"/>
      <c r="G819" s="27"/>
      <c r="H819" s="27"/>
      <c r="I819" s="27"/>
      <c r="J819" s="28"/>
      <c r="K819" s="28"/>
      <c r="L819" s="29">
        <f t="shared" si="84"/>
        <v>0</v>
      </c>
      <c r="M819" s="28"/>
      <c r="N819" s="30">
        <f t="shared" si="85"/>
        <v>0</v>
      </c>
      <c r="O819" s="27"/>
      <c r="P819" s="31" t="str">
        <f t="shared" si="86"/>
        <v/>
      </c>
      <c r="Q819" s="27"/>
      <c r="R819" s="33" t="str">
        <f t="shared" si="87"/>
        <v/>
      </c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34" t="str">
        <f t="shared" si="88"/>
        <v/>
      </c>
      <c r="AK819" s="35" t="str">
        <f t="shared" si="89"/>
        <v/>
      </c>
      <c r="AL819" s="18" t="str">
        <f t="shared" ca="1" si="90"/>
        <v/>
      </c>
      <c r="AM819" s="18"/>
    </row>
    <row r="820" spans="2:39" ht="25" customHeight="1">
      <c r="B820" s="42">
        <v>815</v>
      </c>
      <c r="C820" s="27"/>
      <c r="D820" s="27"/>
      <c r="E820" s="27"/>
      <c r="F820" s="27"/>
      <c r="G820" s="27"/>
      <c r="H820" s="27"/>
      <c r="I820" s="27"/>
      <c r="J820" s="28"/>
      <c r="K820" s="28"/>
      <c r="L820" s="29">
        <f t="shared" si="84"/>
        <v>0</v>
      </c>
      <c r="M820" s="28"/>
      <c r="N820" s="30">
        <f t="shared" si="85"/>
        <v>0</v>
      </c>
      <c r="O820" s="27"/>
      <c r="P820" s="31" t="str">
        <f t="shared" si="86"/>
        <v/>
      </c>
      <c r="Q820" s="27"/>
      <c r="R820" s="33" t="str">
        <f t="shared" si="87"/>
        <v/>
      </c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34" t="str">
        <f t="shared" si="88"/>
        <v/>
      </c>
      <c r="AK820" s="35" t="str">
        <f t="shared" si="89"/>
        <v/>
      </c>
      <c r="AL820" s="18" t="str">
        <f t="shared" ca="1" si="90"/>
        <v/>
      </c>
      <c r="AM820" s="18"/>
    </row>
    <row r="821" spans="2:39" ht="25" customHeight="1">
      <c r="B821" s="42">
        <v>816</v>
      </c>
      <c r="C821" s="27"/>
      <c r="D821" s="27"/>
      <c r="E821" s="27"/>
      <c r="F821" s="27"/>
      <c r="G821" s="27"/>
      <c r="H821" s="27"/>
      <c r="I821" s="27"/>
      <c r="J821" s="28"/>
      <c r="K821" s="28"/>
      <c r="L821" s="29">
        <f t="shared" si="84"/>
        <v>0</v>
      </c>
      <c r="M821" s="28"/>
      <c r="N821" s="30">
        <f t="shared" si="85"/>
        <v>0</v>
      </c>
      <c r="O821" s="27"/>
      <c r="P821" s="31" t="str">
        <f t="shared" si="86"/>
        <v/>
      </c>
      <c r="Q821" s="27"/>
      <c r="R821" s="33" t="str">
        <f t="shared" si="87"/>
        <v/>
      </c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34" t="str">
        <f t="shared" si="88"/>
        <v/>
      </c>
      <c r="AK821" s="35" t="str">
        <f t="shared" si="89"/>
        <v/>
      </c>
      <c r="AL821" s="18" t="str">
        <f t="shared" ca="1" si="90"/>
        <v/>
      </c>
      <c r="AM821" s="18"/>
    </row>
    <row r="822" spans="2:39" ht="25" customHeight="1">
      <c r="B822" s="42">
        <v>817</v>
      </c>
      <c r="C822" s="27"/>
      <c r="D822" s="27"/>
      <c r="E822" s="27"/>
      <c r="F822" s="27"/>
      <c r="G822" s="27"/>
      <c r="H822" s="27"/>
      <c r="I822" s="27"/>
      <c r="J822" s="28"/>
      <c r="K822" s="28"/>
      <c r="L822" s="29">
        <f t="shared" si="84"/>
        <v>0</v>
      </c>
      <c r="M822" s="28"/>
      <c r="N822" s="30">
        <f t="shared" si="85"/>
        <v>0</v>
      </c>
      <c r="O822" s="27"/>
      <c r="P822" s="31" t="str">
        <f t="shared" si="86"/>
        <v/>
      </c>
      <c r="Q822" s="27"/>
      <c r="R822" s="33" t="str">
        <f t="shared" si="87"/>
        <v/>
      </c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34" t="str">
        <f t="shared" si="88"/>
        <v/>
      </c>
      <c r="AK822" s="35" t="str">
        <f t="shared" si="89"/>
        <v/>
      </c>
      <c r="AL822" s="18" t="str">
        <f t="shared" ca="1" si="90"/>
        <v/>
      </c>
      <c r="AM822" s="18"/>
    </row>
    <row r="823" spans="2:39" ht="25" customHeight="1">
      <c r="B823" s="42">
        <v>818</v>
      </c>
      <c r="C823" s="27"/>
      <c r="D823" s="27"/>
      <c r="E823" s="27"/>
      <c r="F823" s="27"/>
      <c r="G823" s="27"/>
      <c r="H823" s="27"/>
      <c r="I823" s="27"/>
      <c r="J823" s="28"/>
      <c r="K823" s="28"/>
      <c r="L823" s="29">
        <f t="shared" si="84"/>
        <v>0</v>
      </c>
      <c r="M823" s="28"/>
      <c r="N823" s="30">
        <f t="shared" si="85"/>
        <v>0</v>
      </c>
      <c r="O823" s="27"/>
      <c r="P823" s="31" t="str">
        <f t="shared" si="86"/>
        <v/>
      </c>
      <c r="Q823" s="27"/>
      <c r="R823" s="33" t="str">
        <f t="shared" si="87"/>
        <v/>
      </c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34" t="str">
        <f t="shared" si="88"/>
        <v/>
      </c>
      <c r="AK823" s="35" t="str">
        <f t="shared" si="89"/>
        <v/>
      </c>
      <c r="AL823" s="18" t="str">
        <f t="shared" ca="1" si="90"/>
        <v/>
      </c>
      <c r="AM823" s="18"/>
    </row>
    <row r="824" spans="2:39" ht="25" customHeight="1">
      <c r="B824" s="42">
        <v>819</v>
      </c>
      <c r="C824" s="27"/>
      <c r="D824" s="27"/>
      <c r="E824" s="27"/>
      <c r="F824" s="27"/>
      <c r="G824" s="27"/>
      <c r="H824" s="27"/>
      <c r="I824" s="27"/>
      <c r="J824" s="28"/>
      <c r="K824" s="28"/>
      <c r="L824" s="29">
        <f t="shared" si="84"/>
        <v>0</v>
      </c>
      <c r="M824" s="28"/>
      <c r="N824" s="30">
        <f t="shared" si="85"/>
        <v>0</v>
      </c>
      <c r="O824" s="27"/>
      <c r="P824" s="31" t="str">
        <f t="shared" si="86"/>
        <v/>
      </c>
      <c r="Q824" s="27"/>
      <c r="R824" s="33" t="str">
        <f t="shared" si="87"/>
        <v/>
      </c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34" t="str">
        <f t="shared" si="88"/>
        <v/>
      </c>
      <c r="AK824" s="35" t="str">
        <f t="shared" si="89"/>
        <v/>
      </c>
      <c r="AL824" s="18" t="str">
        <f t="shared" ca="1" si="90"/>
        <v/>
      </c>
      <c r="AM824" s="18"/>
    </row>
    <row r="825" spans="2:39" ht="25" customHeight="1">
      <c r="B825" s="42">
        <v>820</v>
      </c>
      <c r="C825" s="27"/>
      <c r="D825" s="27"/>
      <c r="E825" s="27"/>
      <c r="F825" s="27"/>
      <c r="G825" s="27"/>
      <c r="H825" s="27"/>
      <c r="I825" s="27"/>
      <c r="J825" s="28"/>
      <c r="K825" s="28"/>
      <c r="L825" s="29">
        <f t="shared" si="84"/>
        <v>0</v>
      </c>
      <c r="M825" s="28"/>
      <c r="N825" s="30">
        <f t="shared" si="85"/>
        <v>0</v>
      </c>
      <c r="O825" s="27"/>
      <c r="P825" s="31" t="str">
        <f t="shared" si="86"/>
        <v/>
      </c>
      <c r="Q825" s="27"/>
      <c r="R825" s="33" t="str">
        <f t="shared" si="87"/>
        <v/>
      </c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34" t="str">
        <f t="shared" si="88"/>
        <v/>
      </c>
      <c r="AK825" s="35" t="str">
        <f t="shared" si="89"/>
        <v/>
      </c>
      <c r="AL825" s="18" t="str">
        <f t="shared" ca="1" si="90"/>
        <v/>
      </c>
      <c r="AM825" s="18"/>
    </row>
    <row r="826" spans="2:39" ht="25" customHeight="1">
      <c r="B826" s="42">
        <v>821</v>
      </c>
      <c r="C826" s="27"/>
      <c r="D826" s="27"/>
      <c r="E826" s="27"/>
      <c r="F826" s="27"/>
      <c r="G826" s="27"/>
      <c r="H826" s="27"/>
      <c r="I826" s="27"/>
      <c r="J826" s="28"/>
      <c r="K826" s="28"/>
      <c r="L826" s="29">
        <f t="shared" si="84"/>
        <v>0</v>
      </c>
      <c r="M826" s="28"/>
      <c r="N826" s="30">
        <f t="shared" si="85"/>
        <v>0</v>
      </c>
      <c r="O826" s="27"/>
      <c r="P826" s="31" t="str">
        <f t="shared" si="86"/>
        <v/>
      </c>
      <c r="Q826" s="27"/>
      <c r="R826" s="33" t="str">
        <f t="shared" si="87"/>
        <v/>
      </c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34" t="str">
        <f t="shared" si="88"/>
        <v/>
      </c>
      <c r="AK826" s="35" t="str">
        <f t="shared" si="89"/>
        <v/>
      </c>
      <c r="AL826" s="18" t="str">
        <f t="shared" ca="1" si="90"/>
        <v/>
      </c>
      <c r="AM826" s="18"/>
    </row>
    <row r="827" spans="2:39" ht="25" customHeight="1">
      <c r="B827" s="42">
        <v>822</v>
      </c>
      <c r="C827" s="27"/>
      <c r="D827" s="27"/>
      <c r="E827" s="27"/>
      <c r="F827" s="27"/>
      <c r="G827" s="27"/>
      <c r="H827" s="27"/>
      <c r="I827" s="27"/>
      <c r="J827" s="28"/>
      <c r="K827" s="28"/>
      <c r="L827" s="29">
        <f t="shared" si="84"/>
        <v>0</v>
      </c>
      <c r="M827" s="28"/>
      <c r="N827" s="30">
        <f t="shared" si="85"/>
        <v>0</v>
      </c>
      <c r="O827" s="27"/>
      <c r="P827" s="31" t="str">
        <f t="shared" si="86"/>
        <v/>
      </c>
      <c r="Q827" s="27"/>
      <c r="R827" s="33" t="str">
        <f t="shared" si="87"/>
        <v/>
      </c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34" t="str">
        <f t="shared" si="88"/>
        <v/>
      </c>
      <c r="AK827" s="35" t="str">
        <f t="shared" si="89"/>
        <v/>
      </c>
      <c r="AL827" s="18" t="str">
        <f t="shared" ca="1" si="90"/>
        <v/>
      </c>
      <c r="AM827" s="18"/>
    </row>
    <row r="828" spans="2:39" ht="25" customHeight="1">
      <c r="B828" s="42">
        <v>823</v>
      </c>
      <c r="C828" s="27"/>
      <c r="D828" s="27"/>
      <c r="E828" s="27"/>
      <c r="F828" s="27"/>
      <c r="G828" s="27"/>
      <c r="H828" s="27"/>
      <c r="I828" s="27"/>
      <c r="J828" s="28"/>
      <c r="K828" s="28"/>
      <c r="L828" s="29">
        <f t="shared" si="84"/>
        <v>0</v>
      </c>
      <c r="M828" s="28"/>
      <c r="N828" s="30">
        <f t="shared" si="85"/>
        <v>0</v>
      </c>
      <c r="O828" s="27"/>
      <c r="P828" s="31" t="str">
        <f t="shared" si="86"/>
        <v/>
      </c>
      <c r="Q828" s="27"/>
      <c r="R828" s="33" t="str">
        <f t="shared" si="87"/>
        <v/>
      </c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34" t="str">
        <f t="shared" si="88"/>
        <v/>
      </c>
      <c r="AK828" s="35" t="str">
        <f t="shared" si="89"/>
        <v/>
      </c>
      <c r="AL828" s="18" t="str">
        <f t="shared" ca="1" si="90"/>
        <v/>
      </c>
      <c r="AM828" s="18"/>
    </row>
    <row r="829" spans="2:39" ht="25" customHeight="1">
      <c r="B829" s="42">
        <v>824</v>
      </c>
      <c r="C829" s="27"/>
      <c r="D829" s="27"/>
      <c r="E829" s="27"/>
      <c r="F829" s="27"/>
      <c r="G829" s="27"/>
      <c r="H829" s="27"/>
      <c r="I829" s="27"/>
      <c r="J829" s="28"/>
      <c r="K829" s="28"/>
      <c r="L829" s="29">
        <f t="shared" si="84"/>
        <v>0</v>
      </c>
      <c r="M829" s="28"/>
      <c r="N829" s="30">
        <f t="shared" si="85"/>
        <v>0</v>
      </c>
      <c r="O829" s="27"/>
      <c r="P829" s="31" t="str">
        <f t="shared" si="86"/>
        <v/>
      </c>
      <c r="Q829" s="27"/>
      <c r="R829" s="33" t="str">
        <f t="shared" si="87"/>
        <v/>
      </c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34" t="str">
        <f t="shared" si="88"/>
        <v/>
      </c>
      <c r="AK829" s="35" t="str">
        <f t="shared" si="89"/>
        <v/>
      </c>
      <c r="AL829" s="18" t="str">
        <f t="shared" ca="1" si="90"/>
        <v/>
      </c>
      <c r="AM829" s="18"/>
    </row>
    <row r="830" spans="2:39" ht="25" customHeight="1">
      <c r="B830" s="42">
        <v>825</v>
      </c>
      <c r="C830" s="27"/>
      <c r="D830" s="27"/>
      <c r="E830" s="27"/>
      <c r="F830" s="27"/>
      <c r="G830" s="27"/>
      <c r="H830" s="27"/>
      <c r="I830" s="27"/>
      <c r="J830" s="28"/>
      <c r="K830" s="28"/>
      <c r="L830" s="29">
        <f t="shared" si="84"/>
        <v>0</v>
      </c>
      <c r="M830" s="28"/>
      <c r="N830" s="30">
        <f t="shared" si="85"/>
        <v>0</v>
      </c>
      <c r="O830" s="27"/>
      <c r="P830" s="31" t="str">
        <f t="shared" si="86"/>
        <v/>
      </c>
      <c r="Q830" s="27"/>
      <c r="R830" s="33" t="str">
        <f t="shared" si="87"/>
        <v/>
      </c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34" t="str">
        <f t="shared" si="88"/>
        <v/>
      </c>
      <c r="AK830" s="35" t="str">
        <f t="shared" si="89"/>
        <v/>
      </c>
      <c r="AL830" s="18" t="str">
        <f t="shared" ca="1" si="90"/>
        <v/>
      </c>
      <c r="AM830" s="18"/>
    </row>
    <row r="831" spans="2:39" ht="25" customHeight="1">
      <c r="B831" s="42">
        <v>826</v>
      </c>
      <c r="C831" s="27"/>
      <c r="D831" s="27"/>
      <c r="E831" s="27"/>
      <c r="F831" s="27"/>
      <c r="G831" s="27"/>
      <c r="H831" s="27"/>
      <c r="I831" s="27"/>
      <c r="J831" s="28"/>
      <c r="K831" s="28"/>
      <c r="L831" s="29">
        <f t="shared" si="84"/>
        <v>0</v>
      </c>
      <c r="M831" s="28"/>
      <c r="N831" s="30">
        <f t="shared" si="85"/>
        <v>0</v>
      </c>
      <c r="O831" s="27"/>
      <c r="P831" s="31" t="str">
        <f t="shared" si="86"/>
        <v/>
      </c>
      <c r="Q831" s="27"/>
      <c r="R831" s="33" t="str">
        <f t="shared" si="87"/>
        <v/>
      </c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34" t="str">
        <f t="shared" si="88"/>
        <v/>
      </c>
      <c r="AK831" s="35" t="str">
        <f t="shared" si="89"/>
        <v/>
      </c>
      <c r="AL831" s="18" t="str">
        <f t="shared" ca="1" si="90"/>
        <v/>
      </c>
      <c r="AM831" s="18"/>
    </row>
    <row r="832" spans="2:39" ht="25" customHeight="1">
      <c r="B832" s="42">
        <v>827</v>
      </c>
      <c r="C832" s="27"/>
      <c r="D832" s="27"/>
      <c r="E832" s="27"/>
      <c r="F832" s="27"/>
      <c r="G832" s="27"/>
      <c r="H832" s="27"/>
      <c r="I832" s="27"/>
      <c r="J832" s="28"/>
      <c r="K832" s="28"/>
      <c r="L832" s="29">
        <f t="shared" si="84"/>
        <v>0</v>
      </c>
      <c r="M832" s="28"/>
      <c r="N832" s="30">
        <f t="shared" si="85"/>
        <v>0</v>
      </c>
      <c r="O832" s="27"/>
      <c r="P832" s="31" t="str">
        <f t="shared" si="86"/>
        <v/>
      </c>
      <c r="Q832" s="27"/>
      <c r="R832" s="33" t="str">
        <f t="shared" si="87"/>
        <v/>
      </c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34" t="str">
        <f t="shared" si="88"/>
        <v/>
      </c>
      <c r="AK832" s="35" t="str">
        <f t="shared" si="89"/>
        <v/>
      </c>
      <c r="AL832" s="18" t="str">
        <f t="shared" ca="1" si="90"/>
        <v/>
      </c>
      <c r="AM832" s="18"/>
    </row>
    <row r="833" spans="2:39" ht="25" customHeight="1">
      <c r="B833" s="42">
        <v>828</v>
      </c>
      <c r="C833" s="27"/>
      <c r="D833" s="27"/>
      <c r="E833" s="27"/>
      <c r="F833" s="27"/>
      <c r="G833" s="27"/>
      <c r="H833" s="27"/>
      <c r="I833" s="27"/>
      <c r="J833" s="28"/>
      <c r="K833" s="28"/>
      <c r="L833" s="29">
        <f t="shared" si="84"/>
        <v>0</v>
      </c>
      <c r="M833" s="28"/>
      <c r="N833" s="30">
        <f t="shared" si="85"/>
        <v>0</v>
      </c>
      <c r="O833" s="27"/>
      <c r="P833" s="31" t="str">
        <f t="shared" si="86"/>
        <v/>
      </c>
      <c r="Q833" s="27"/>
      <c r="R833" s="33" t="str">
        <f t="shared" si="87"/>
        <v/>
      </c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34" t="str">
        <f t="shared" si="88"/>
        <v/>
      </c>
      <c r="AK833" s="35" t="str">
        <f t="shared" si="89"/>
        <v/>
      </c>
      <c r="AL833" s="18" t="str">
        <f t="shared" ca="1" si="90"/>
        <v/>
      </c>
      <c r="AM833" s="18"/>
    </row>
    <row r="834" spans="2:39" ht="25" customHeight="1">
      <c r="B834" s="42">
        <v>829</v>
      </c>
      <c r="C834" s="27"/>
      <c r="D834" s="27"/>
      <c r="E834" s="27"/>
      <c r="F834" s="27"/>
      <c r="G834" s="27"/>
      <c r="H834" s="27"/>
      <c r="I834" s="27"/>
      <c r="J834" s="28"/>
      <c r="K834" s="28"/>
      <c r="L834" s="29">
        <f t="shared" si="84"/>
        <v>0</v>
      </c>
      <c r="M834" s="28"/>
      <c r="N834" s="30">
        <f t="shared" si="85"/>
        <v>0</v>
      </c>
      <c r="O834" s="27"/>
      <c r="P834" s="31" t="str">
        <f t="shared" si="86"/>
        <v/>
      </c>
      <c r="Q834" s="27"/>
      <c r="R834" s="33" t="str">
        <f t="shared" si="87"/>
        <v/>
      </c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34" t="str">
        <f t="shared" si="88"/>
        <v/>
      </c>
      <c r="AK834" s="35" t="str">
        <f t="shared" si="89"/>
        <v/>
      </c>
      <c r="AL834" s="18" t="str">
        <f t="shared" ca="1" si="90"/>
        <v/>
      </c>
      <c r="AM834" s="18"/>
    </row>
    <row r="835" spans="2:39" ht="25" customHeight="1">
      <c r="B835" s="42">
        <v>830</v>
      </c>
      <c r="C835" s="27"/>
      <c r="D835" s="27"/>
      <c r="E835" s="27"/>
      <c r="F835" s="27"/>
      <c r="G835" s="27"/>
      <c r="H835" s="27"/>
      <c r="I835" s="27"/>
      <c r="J835" s="28"/>
      <c r="K835" s="28"/>
      <c r="L835" s="29">
        <f t="shared" si="84"/>
        <v>0</v>
      </c>
      <c r="M835" s="28"/>
      <c r="N835" s="30">
        <f t="shared" si="85"/>
        <v>0</v>
      </c>
      <c r="O835" s="27"/>
      <c r="P835" s="31" t="str">
        <f t="shared" si="86"/>
        <v/>
      </c>
      <c r="Q835" s="27"/>
      <c r="R835" s="33" t="str">
        <f t="shared" si="87"/>
        <v/>
      </c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34" t="str">
        <f t="shared" si="88"/>
        <v/>
      </c>
      <c r="AK835" s="35" t="str">
        <f t="shared" si="89"/>
        <v/>
      </c>
      <c r="AL835" s="18" t="str">
        <f t="shared" ca="1" si="90"/>
        <v/>
      </c>
      <c r="AM835" s="18"/>
    </row>
    <row r="836" spans="2:39" ht="25" customHeight="1">
      <c r="B836" s="42">
        <v>831</v>
      </c>
      <c r="C836" s="27"/>
      <c r="D836" s="27"/>
      <c r="E836" s="27"/>
      <c r="F836" s="27"/>
      <c r="G836" s="27"/>
      <c r="H836" s="27"/>
      <c r="I836" s="27"/>
      <c r="J836" s="28"/>
      <c r="K836" s="28"/>
      <c r="L836" s="29">
        <f t="shared" si="84"/>
        <v>0</v>
      </c>
      <c r="M836" s="28"/>
      <c r="N836" s="30">
        <f t="shared" si="85"/>
        <v>0</v>
      </c>
      <c r="O836" s="27"/>
      <c r="P836" s="31" t="str">
        <f t="shared" si="86"/>
        <v/>
      </c>
      <c r="Q836" s="27"/>
      <c r="R836" s="33" t="str">
        <f t="shared" si="87"/>
        <v/>
      </c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34" t="str">
        <f t="shared" si="88"/>
        <v/>
      </c>
      <c r="AK836" s="35" t="str">
        <f t="shared" si="89"/>
        <v/>
      </c>
      <c r="AL836" s="18" t="str">
        <f t="shared" ca="1" si="90"/>
        <v/>
      </c>
      <c r="AM836" s="18"/>
    </row>
    <row r="837" spans="2:39" ht="25" customHeight="1">
      <c r="B837" s="42">
        <v>832</v>
      </c>
      <c r="C837" s="27"/>
      <c r="D837" s="27"/>
      <c r="E837" s="27"/>
      <c r="F837" s="27"/>
      <c r="G837" s="27"/>
      <c r="H837" s="27"/>
      <c r="I837" s="27"/>
      <c r="J837" s="28"/>
      <c r="K837" s="28"/>
      <c r="L837" s="29">
        <f t="shared" si="84"/>
        <v>0</v>
      </c>
      <c r="M837" s="28"/>
      <c r="N837" s="30">
        <f t="shared" si="85"/>
        <v>0</v>
      </c>
      <c r="O837" s="27"/>
      <c r="P837" s="31" t="str">
        <f t="shared" si="86"/>
        <v/>
      </c>
      <c r="Q837" s="27"/>
      <c r="R837" s="33" t="str">
        <f t="shared" si="87"/>
        <v/>
      </c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34" t="str">
        <f t="shared" si="88"/>
        <v/>
      </c>
      <c r="AK837" s="35" t="str">
        <f t="shared" si="89"/>
        <v/>
      </c>
      <c r="AL837" s="18" t="str">
        <f t="shared" ca="1" si="90"/>
        <v/>
      </c>
      <c r="AM837" s="18"/>
    </row>
    <row r="838" spans="2:39" ht="25" customHeight="1">
      <c r="B838" s="42">
        <v>833</v>
      </c>
      <c r="C838" s="27"/>
      <c r="D838" s="27"/>
      <c r="E838" s="27"/>
      <c r="F838" s="27"/>
      <c r="G838" s="27"/>
      <c r="H838" s="27"/>
      <c r="I838" s="27"/>
      <c r="J838" s="28"/>
      <c r="K838" s="28"/>
      <c r="L838" s="29">
        <f t="shared" ref="L838:L901" si="91">K838+J838</f>
        <v>0</v>
      </c>
      <c r="M838" s="28"/>
      <c r="N838" s="30">
        <f t="shared" ref="N838:N901" si="92">L838-M838</f>
        <v>0</v>
      </c>
      <c r="O838" s="27"/>
      <c r="P838" s="31" t="str">
        <f t="shared" ref="P838:P901" si="93">IF(OR(N838=0,N838="",O838=""),"",ROUNDDOWN(N838/O838,0))</f>
        <v/>
      </c>
      <c r="Q838" s="27"/>
      <c r="R838" s="33" t="str">
        <f t="shared" ref="R838:R901" si="94">IF(Q838="","",(+Q838+O838*30))</f>
        <v/>
      </c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34" t="str">
        <f t="shared" ref="AJ838:AJ901" si="95">IF(SUM(S838:AI838)=0,"",SUM(S838:AI838))</f>
        <v/>
      </c>
      <c r="AK838" s="35" t="str">
        <f t="shared" ref="AK838:AK901" si="96">IF(AJ838="","",N838-AJ838)</f>
        <v/>
      </c>
      <c r="AL838" s="18" t="str">
        <f t="shared" ca="1" si="90"/>
        <v/>
      </c>
      <c r="AM838" s="18"/>
    </row>
    <row r="839" spans="2:39" ht="25" customHeight="1">
      <c r="B839" s="42">
        <v>834</v>
      </c>
      <c r="C839" s="27"/>
      <c r="D839" s="27"/>
      <c r="E839" s="27"/>
      <c r="F839" s="27"/>
      <c r="G839" s="27"/>
      <c r="H839" s="27"/>
      <c r="I839" s="27"/>
      <c r="J839" s="28"/>
      <c r="K839" s="28"/>
      <c r="L839" s="29">
        <f t="shared" si="91"/>
        <v>0</v>
      </c>
      <c r="M839" s="28"/>
      <c r="N839" s="30">
        <f t="shared" si="92"/>
        <v>0</v>
      </c>
      <c r="O839" s="27"/>
      <c r="P839" s="31" t="str">
        <f t="shared" si="93"/>
        <v/>
      </c>
      <c r="Q839" s="27"/>
      <c r="R839" s="33" t="str">
        <f t="shared" si="94"/>
        <v/>
      </c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34" t="str">
        <f t="shared" si="95"/>
        <v/>
      </c>
      <c r="AK839" s="35" t="str">
        <f t="shared" si="96"/>
        <v/>
      </c>
      <c r="AL839" s="18" t="str">
        <f t="shared" ref="AL839:AL902" ca="1" si="97">IF(AND(DAY(Q839)-DAY(TODAY())&lt;=3,DAY(Q839)&gt;DAY(TODAY()),AK839&gt;0,TODAY()-AM839&gt;27),"تنبيه","")</f>
        <v/>
      </c>
      <c r="AM839" s="18"/>
    </row>
    <row r="840" spans="2:39" ht="25" customHeight="1">
      <c r="B840" s="42">
        <v>835</v>
      </c>
      <c r="C840" s="27"/>
      <c r="D840" s="27"/>
      <c r="E840" s="27"/>
      <c r="F840" s="27"/>
      <c r="G840" s="27"/>
      <c r="H840" s="27"/>
      <c r="I840" s="27"/>
      <c r="J840" s="28"/>
      <c r="K840" s="28"/>
      <c r="L840" s="29">
        <f t="shared" si="91"/>
        <v>0</v>
      </c>
      <c r="M840" s="28"/>
      <c r="N840" s="30">
        <f t="shared" si="92"/>
        <v>0</v>
      </c>
      <c r="O840" s="27"/>
      <c r="P840" s="31" t="str">
        <f t="shared" si="93"/>
        <v/>
      </c>
      <c r="Q840" s="27"/>
      <c r="R840" s="33" t="str">
        <f t="shared" si="94"/>
        <v/>
      </c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34" t="str">
        <f t="shared" si="95"/>
        <v/>
      </c>
      <c r="AK840" s="35" t="str">
        <f t="shared" si="96"/>
        <v/>
      </c>
      <c r="AL840" s="18" t="str">
        <f t="shared" ca="1" si="97"/>
        <v/>
      </c>
      <c r="AM840" s="18"/>
    </row>
    <row r="841" spans="2:39" ht="25" customHeight="1">
      <c r="B841" s="42">
        <v>836</v>
      </c>
      <c r="C841" s="27"/>
      <c r="D841" s="27"/>
      <c r="E841" s="27"/>
      <c r="F841" s="27"/>
      <c r="G841" s="27"/>
      <c r="H841" s="27"/>
      <c r="I841" s="27"/>
      <c r="J841" s="28"/>
      <c r="K841" s="28"/>
      <c r="L841" s="29">
        <f t="shared" si="91"/>
        <v>0</v>
      </c>
      <c r="M841" s="28"/>
      <c r="N841" s="30">
        <f t="shared" si="92"/>
        <v>0</v>
      </c>
      <c r="O841" s="27"/>
      <c r="P841" s="31" t="str">
        <f t="shared" si="93"/>
        <v/>
      </c>
      <c r="Q841" s="27"/>
      <c r="R841" s="33" t="str">
        <f t="shared" si="94"/>
        <v/>
      </c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34" t="str">
        <f t="shared" si="95"/>
        <v/>
      </c>
      <c r="AK841" s="35" t="str">
        <f t="shared" si="96"/>
        <v/>
      </c>
      <c r="AL841" s="18" t="str">
        <f t="shared" ca="1" si="97"/>
        <v/>
      </c>
      <c r="AM841" s="18"/>
    </row>
    <row r="842" spans="2:39" ht="25" customHeight="1">
      <c r="B842" s="42">
        <v>837</v>
      </c>
      <c r="C842" s="27"/>
      <c r="D842" s="27"/>
      <c r="E842" s="27"/>
      <c r="F842" s="27"/>
      <c r="G842" s="27"/>
      <c r="H842" s="27"/>
      <c r="I842" s="27"/>
      <c r="J842" s="28"/>
      <c r="K842" s="28"/>
      <c r="L842" s="29">
        <f t="shared" si="91"/>
        <v>0</v>
      </c>
      <c r="M842" s="28"/>
      <c r="N842" s="30">
        <f t="shared" si="92"/>
        <v>0</v>
      </c>
      <c r="O842" s="27"/>
      <c r="P842" s="31" t="str">
        <f t="shared" si="93"/>
        <v/>
      </c>
      <c r="Q842" s="27"/>
      <c r="R842" s="33" t="str">
        <f t="shared" si="94"/>
        <v/>
      </c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34" t="str">
        <f t="shared" si="95"/>
        <v/>
      </c>
      <c r="AK842" s="35" t="str">
        <f t="shared" si="96"/>
        <v/>
      </c>
      <c r="AL842" s="18" t="str">
        <f t="shared" ca="1" si="97"/>
        <v/>
      </c>
      <c r="AM842" s="18"/>
    </row>
    <row r="843" spans="2:39" ht="25" customHeight="1">
      <c r="B843" s="42">
        <v>838</v>
      </c>
      <c r="C843" s="27"/>
      <c r="D843" s="27"/>
      <c r="E843" s="27"/>
      <c r="F843" s="27"/>
      <c r="G843" s="27"/>
      <c r="H843" s="27"/>
      <c r="I843" s="27"/>
      <c r="J843" s="28"/>
      <c r="K843" s="28"/>
      <c r="L843" s="29">
        <f t="shared" si="91"/>
        <v>0</v>
      </c>
      <c r="M843" s="28"/>
      <c r="N843" s="30">
        <f t="shared" si="92"/>
        <v>0</v>
      </c>
      <c r="O843" s="27"/>
      <c r="P843" s="31" t="str">
        <f t="shared" si="93"/>
        <v/>
      </c>
      <c r="Q843" s="27"/>
      <c r="R843" s="33" t="str">
        <f t="shared" si="94"/>
        <v/>
      </c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34" t="str">
        <f t="shared" si="95"/>
        <v/>
      </c>
      <c r="AK843" s="35" t="str">
        <f t="shared" si="96"/>
        <v/>
      </c>
      <c r="AL843" s="18" t="str">
        <f t="shared" ca="1" si="97"/>
        <v/>
      </c>
      <c r="AM843" s="18"/>
    </row>
    <row r="844" spans="2:39" ht="25" customHeight="1">
      <c r="B844" s="42">
        <v>839</v>
      </c>
      <c r="C844" s="27"/>
      <c r="D844" s="27"/>
      <c r="E844" s="27"/>
      <c r="F844" s="27"/>
      <c r="G844" s="27"/>
      <c r="H844" s="27"/>
      <c r="I844" s="27"/>
      <c r="J844" s="28"/>
      <c r="K844" s="28"/>
      <c r="L844" s="29">
        <f t="shared" si="91"/>
        <v>0</v>
      </c>
      <c r="M844" s="28"/>
      <c r="N844" s="30">
        <f t="shared" si="92"/>
        <v>0</v>
      </c>
      <c r="O844" s="27"/>
      <c r="P844" s="31" t="str">
        <f t="shared" si="93"/>
        <v/>
      </c>
      <c r="Q844" s="27"/>
      <c r="R844" s="33" t="str">
        <f t="shared" si="94"/>
        <v/>
      </c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34" t="str">
        <f t="shared" si="95"/>
        <v/>
      </c>
      <c r="AK844" s="35" t="str">
        <f t="shared" si="96"/>
        <v/>
      </c>
      <c r="AL844" s="18" t="str">
        <f t="shared" ca="1" si="97"/>
        <v/>
      </c>
      <c r="AM844" s="18"/>
    </row>
    <row r="845" spans="2:39" ht="25" customHeight="1">
      <c r="B845" s="42">
        <v>840</v>
      </c>
      <c r="C845" s="27"/>
      <c r="D845" s="27"/>
      <c r="E845" s="27"/>
      <c r="F845" s="27"/>
      <c r="G845" s="27"/>
      <c r="H845" s="27"/>
      <c r="I845" s="27"/>
      <c r="J845" s="28"/>
      <c r="K845" s="28"/>
      <c r="L845" s="29">
        <f t="shared" si="91"/>
        <v>0</v>
      </c>
      <c r="M845" s="28"/>
      <c r="N845" s="30">
        <f t="shared" si="92"/>
        <v>0</v>
      </c>
      <c r="O845" s="27"/>
      <c r="P845" s="31" t="str">
        <f t="shared" si="93"/>
        <v/>
      </c>
      <c r="Q845" s="27"/>
      <c r="R845" s="33" t="str">
        <f t="shared" si="94"/>
        <v/>
      </c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34" t="str">
        <f t="shared" si="95"/>
        <v/>
      </c>
      <c r="AK845" s="35" t="str">
        <f t="shared" si="96"/>
        <v/>
      </c>
      <c r="AL845" s="18" t="str">
        <f t="shared" ca="1" si="97"/>
        <v/>
      </c>
      <c r="AM845" s="18"/>
    </row>
    <row r="846" spans="2:39" ht="25" customHeight="1">
      <c r="B846" s="42">
        <v>841</v>
      </c>
      <c r="C846" s="27"/>
      <c r="D846" s="27"/>
      <c r="E846" s="27"/>
      <c r="F846" s="27"/>
      <c r="G846" s="27"/>
      <c r="H846" s="27"/>
      <c r="I846" s="27"/>
      <c r="J846" s="28"/>
      <c r="K846" s="28"/>
      <c r="L846" s="29">
        <f t="shared" si="91"/>
        <v>0</v>
      </c>
      <c r="M846" s="28"/>
      <c r="N846" s="30">
        <f t="shared" si="92"/>
        <v>0</v>
      </c>
      <c r="O846" s="27"/>
      <c r="P846" s="31" t="str">
        <f t="shared" si="93"/>
        <v/>
      </c>
      <c r="Q846" s="27"/>
      <c r="R846" s="33" t="str">
        <f t="shared" si="94"/>
        <v/>
      </c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34" t="str">
        <f t="shared" si="95"/>
        <v/>
      </c>
      <c r="AK846" s="35" t="str">
        <f t="shared" si="96"/>
        <v/>
      </c>
      <c r="AL846" s="18" t="str">
        <f t="shared" ca="1" si="97"/>
        <v/>
      </c>
      <c r="AM846" s="18"/>
    </row>
    <row r="847" spans="2:39" ht="25" customHeight="1">
      <c r="B847" s="42">
        <v>842</v>
      </c>
      <c r="C847" s="27"/>
      <c r="D847" s="27"/>
      <c r="E847" s="27"/>
      <c r="F847" s="27"/>
      <c r="G847" s="27"/>
      <c r="H847" s="27"/>
      <c r="I847" s="27"/>
      <c r="J847" s="28"/>
      <c r="K847" s="28"/>
      <c r="L847" s="29">
        <f t="shared" si="91"/>
        <v>0</v>
      </c>
      <c r="M847" s="28"/>
      <c r="N847" s="30">
        <f t="shared" si="92"/>
        <v>0</v>
      </c>
      <c r="O847" s="27"/>
      <c r="P847" s="31" t="str">
        <f t="shared" si="93"/>
        <v/>
      </c>
      <c r="Q847" s="27"/>
      <c r="R847" s="33" t="str">
        <f t="shared" si="94"/>
        <v/>
      </c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34" t="str">
        <f t="shared" si="95"/>
        <v/>
      </c>
      <c r="AK847" s="35" t="str">
        <f t="shared" si="96"/>
        <v/>
      </c>
      <c r="AL847" s="18" t="str">
        <f t="shared" ca="1" si="97"/>
        <v/>
      </c>
      <c r="AM847" s="18"/>
    </row>
    <row r="848" spans="2:39" ht="25" customHeight="1">
      <c r="B848" s="42">
        <v>843</v>
      </c>
      <c r="C848" s="27"/>
      <c r="D848" s="27"/>
      <c r="E848" s="27"/>
      <c r="F848" s="27"/>
      <c r="G848" s="27"/>
      <c r="H848" s="27"/>
      <c r="I848" s="27"/>
      <c r="J848" s="28"/>
      <c r="K848" s="28"/>
      <c r="L848" s="29">
        <f t="shared" si="91"/>
        <v>0</v>
      </c>
      <c r="M848" s="28"/>
      <c r="N848" s="30">
        <f t="shared" si="92"/>
        <v>0</v>
      </c>
      <c r="O848" s="27"/>
      <c r="P848" s="31" t="str">
        <f t="shared" si="93"/>
        <v/>
      </c>
      <c r="Q848" s="27"/>
      <c r="R848" s="33" t="str">
        <f t="shared" si="94"/>
        <v/>
      </c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34" t="str">
        <f t="shared" si="95"/>
        <v/>
      </c>
      <c r="AK848" s="35" t="str">
        <f t="shared" si="96"/>
        <v/>
      </c>
      <c r="AL848" s="18" t="str">
        <f t="shared" ca="1" si="97"/>
        <v/>
      </c>
      <c r="AM848" s="18"/>
    </row>
    <row r="849" spans="2:39" ht="25" customHeight="1">
      <c r="B849" s="42">
        <v>844</v>
      </c>
      <c r="C849" s="27"/>
      <c r="D849" s="27"/>
      <c r="E849" s="27"/>
      <c r="F849" s="27"/>
      <c r="G849" s="27"/>
      <c r="H849" s="27"/>
      <c r="I849" s="27"/>
      <c r="J849" s="28"/>
      <c r="K849" s="28"/>
      <c r="L849" s="29">
        <f t="shared" si="91"/>
        <v>0</v>
      </c>
      <c r="M849" s="28"/>
      <c r="N849" s="30">
        <f t="shared" si="92"/>
        <v>0</v>
      </c>
      <c r="O849" s="27"/>
      <c r="P849" s="31" t="str">
        <f t="shared" si="93"/>
        <v/>
      </c>
      <c r="Q849" s="27"/>
      <c r="R849" s="33" t="str">
        <f t="shared" si="94"/>
        <v/>
      </c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34" t="str">
        <f t="shared" si="95"/>
        <v/>
      </c>
      <c r="AK849" s="35" t="str">
        <f t="shared" si="96"/>
        <v/>
      </c>
      <c r="AL849" s="18" t="str">
        <f t="shared" ca="1" si="97"/>
        <v/>
      </c>
      <c r="AM849" s="18"/>
    </row>
    <row r="850" spans="2:39" ht="25" customHeight="1">
      <c r="B850" s="42">
        <v>845</v>
      </c>
      <c r="C850" s="27"/>
      <c r="D850" s="27"/>
      <c r="E850" s="27"/>
      <c r="F850" s="27"/>
      <c r="G850" s="27"/>
      <c r="H850" s="27"/>
      <c r="I850" s="27"/>
      <c r="J850" s="28"/>
      <c r="K850" s="28"/>
      <c r="L850" s="29">
        <f t="shared" si="91"/>
        <v>0</v>
      </c>
      <c r="M850" s="28"/>
      <c r="N850" s="30">
        <f t="shared" si="92"/>
        <v>0</v>
      </c>
      <c r="O850" s="27"/>
      <c r="P850" s="31" t="str">
        <f t="shared" si="93"/>
        <v/>
      </c>
      <c r="Q850" s="27"/>
      <c r="R850" s="33" t="str">
        <f t="shared" si="94"/>
        <v/>
      </c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34" t="str">
        <f t="shared" si="95"/>
        <v/>
      </c>
      <c r="AK850" s="35" t="str">
        <f t="shared" si="96"/>
        <v/>
      </c>
      <c r="AL850" s="18" t="str">
        <f t="shared" ca="1" si="97"/>
        <v/>
      </c>
      <c r="AM850" s="18"/>
    </row>
    <row r="851" spans="2:39" ht="25" customHeight="1">
      <c r="B851" s="42">
        <v>846</v>
      </c>
      <c r="C851" s="27"/>
      <c r="D851" s="27"/>
      <c r="E851" s="27"/>
      <c r="F851" s="27"/>
      <c r="G851" s="27"/>
      <c r="H851" s="27"/>
      <c r="I851" s="27"/>
      <c r="J851" s="28"/>
      <c r="K851" s="28"/>
      <c r="L851" s="29">
        <f t="shared" si="91"/>
        <v>0</v>
      </c>
      <c r="M851" s="28"/>
      <c r="N851" s="30">
        <f t="shared" si="92"/>
        <v>0</v>
      </c>
      <c r="O851" s="27"/>
      <c r="P851" s="31" t="str">
        <f t="shared" si="93"/>
        <v/>
      </c>
      <c r="Q851" s="27"/>
      <c r="R851" s="33" t="str">
        <f t="shared" si="94"/>
        <v/>
      </c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34" t="str">
        <f t="shared" si="95"/>
        <v/>
      </c>
      <c r="AK851" s="35" t="str">
        <f t="shared" si="96"/>
        <v/>
      </c>
      <c r="AL851" s="18" t="str">
        <f t="shared" ca="1" si="97"/>
        <v/>
      </c>
      <c r="AM851" s="18"/>
    </row>
    <row r="852" spans="2:39" ht="25" customHeight="1">
      <c r="B852" s="42">
        <v>847</v>
      </c>
      <c r="C852" s="27"/>
      <c r="D852" s="27"/>
      <c r="E852" s="27"/>
      <c r="F852" s="27"/>
      <c r="G852" s="27"/>
      <c r="H852" s="27"/>
      <c r="I852" s="27"/>
      <c r="J852" s="28"/>
      <c r="K852" s="28"/>
      <c r="L852" s="29">
        <f t="shared" si="91"/>
        <v>0</v>
      </c>
      <c r="M852" s="28"/>
      <c r="N852" s="30">
        <f t="shared" si="92"/>
        <v>0</v>
      </c>
      <c r="O852" s="27"/>
      <c r="P852" s="31" t="str">
        <f t="shared" si="93"/>
        <v/>
      </c>
      <c r="Q852" s="27"/>
      <c r="R852" s="33" t="str">
        <f t="shared" si="94"/>
        <v/>
      </c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34" t="str">
        <f t="shared" si="95"/>
        <v/>
      </c>
      <c r="AK852" s="35" t="str">
        <f t="shared" si="96"/>
        <v/>
      </c>
      <c r="AL852" s="18" t="str">
        <f t="shared" ca="1" si="97"/>
        <v/>
      </c>
      <c r="AM852" s="18"/>
    </row>
    <row r="853" spans="2:39" ht="25" customHeight="1">
      <c r="B853" s="42">
        <v>848</v>
      </c>
      <c r="C853" s="27"/>
      <c r="D853" s="27"/>
      <c r="E853" s="27"/>
      <c r="F853" s="27"/>
      <c r="G853" s="27"/>
      <c r="H853" s="27"/>
      <c r="I853" s="27"/>
      <c r="J853" s="28"/>
      <c r="K853" s="28"/>
      <c r="L853" s="29">
        <f t="shared" si="91"/>
        <v>0</v>
      </c>
      <c r="M853" s="28"/>
      <c r="N853" s="30">
        <f t="shared" si="92"/>
        <v>0</v>
      </c>
      <c r="O853" s="27"/>
      <c r="P853" s="31" t="str">
        <f t="shared" si="93"/>
        <v/>
      </c>
      <c r="Q853" s="27"/>
      <c r="R853" s="33" t="str">
        <f t="shared" si="94"/>
        <v/>
      </c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34" t="str">
        <f t="shared" si="95"/>
        <v/>
      </c>
      <c r="AK853" s="35" t="str">
        <f t="shared" si="96"/>
        <v/>
      </c>
      <c r="AL853" s="18" t="str">
        <f t="shared" ca="1" si="97"/>
        <v/>
      </c>
      <c r="AM853" s="18"/>
    </row>
    <row r="854" spans="2:39" ht="25" customHeight="1">
      <c r="B854" s="42">
        <v>849</v>
      </c>
      <c r="C854" s="27"/>
      <c r="D854" s="27"/>
      <c r="E854" s="27"/>
      <c r="F854" s="27"/>
      <c r="G854" s="27"/>
      <c r="H854" s="27"/>
      <c r="I854" s="27"/>
      <c r="J854" s="28"/>
      <c r="K854" s="28"/>
      <c r="L854" s="29">
        <f t="shared" si="91"/>
        <v>0</v>
      </c>
      <c r="M854" s="28"/>
      <c r="N854" s="30">
        <f t="shared" si="92"/>
        <v>0</v>
      </c>
      <c r="O854" s="27"/>
      <c r="P854" s="31" t="str">
        <f t="shared" si="93"/>
        <v/>
      </c>
      <c r="Q854" s="27"/>
      <c r="R854" s="33" t="str">
        <f t="shared" si="94"/>
        <v/>
      </c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34" t="str">
        <f t="shared" si="95"/>
        <v/>
      </c>
      <c r="AK854" s="35" t="str">
        <f t="shared" si="96"/>
        <v/>
      </c>
      <c r="AL854" s="18" t="str">
        <f t="shared" ca="1" si="97"/>
        <v/>
      </c>
      <c r="AM854" s="18"/>
    </row>
    <row r="855" spans="2:39" ht="25" customHeight="1">
      <c r="B855" s="42">
        <v>850</v>
      </c>
      <c r="C855" s="27"/>
      <c r="D855" s="27"/>
      <c r="E855" s="27"/>
      <c r="F855" s="27"/>
      <c r="G855" s="27"/>
      <c r="H855" s="27"/>
      <c r="I855" s="27"/>
      <c r="J855" s="28"/>
      <c r="K855" s="28"/>
      <c r="L855" s="29">
        <f t="shared" si="91"/>
        <v>0</v>
      </c>
      <c r="M855" s="28"/>
      <c r="N855" s="30">
        <f t="shared" si="92"/>
        <v>0</v>
      </c>
      <c r="O855" s="27"/>
      <c r="P855" s="31" t="str">
        <f t="shared" si="93"/>
        <v/>
      </c>
      <c r="Q855" s="27"/>
      <c r="R855" s="33" t="str">
        <f t="shared" si="94"/>
        <v/>
      </c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34" t="str">
        <f t="shared" si="95"/>
        <v/>
      </c>
      <c r="AK855" s="35" t="str">
        <f t="shared" si="96"/>
        <v/>
      </c>
      <c r="AL855" s="18" t="str">
        <f t="shared" ca="1" si="97"/>
        <v/>
      </c>
      <c r="AM855" s="18"/>
    </row>
    <row r="856" spans="2:39" ht="25" customHeight="1">
      <c r="B856" s="42">
        <v>851</v>
      </c>
      <c r="C856" s="27"/>
      <c r="D856" s="27"/>
      <c r="E856" s="27"/>
      <c r="F856" s="27"/>
      <c r="G856" s="27"/>
      <c r="H856" s="27"/>
      <c r="I856" s="27"/>
      <c r="J856" s="28"/>
      <c r="K856" s="28"/>
      <c r="L856" s="29">
        <f t="shared" si="91"/>
        <v>0</v>
      </c>
      <c r="M856" s="28"/>
      <c r="N856" s="30">
        <f t="shared" si="92"/>
        <v>0</v>
      </c>
      <c r="O856" s="27"/>
      <c r="P856" s="31" t="str">
        <f t="shared" si="93"/>
        <v/>
      </c>
      <c r="Q856" s="27"/>
      <c r="R856" s="33" t="str">
        <f t="shared" si="94"/>
        <v/>
      </c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34" t="str">
        <f t="shared" si="95"/>
        <v/>
      </c>
      <c r="AK856" s="35" t="str">
        <f t="shared" si="96"/>
        <v/>
      </c>
      <c r="AL856" s="18" t="str">
        <f t="shared" ca="1" si="97"/>
        <v/>
      </c>
      <c r="AM856" s="18"/>
    </row>
    <row r="857" spans="2:39" ht="25" customHeight="1">
      <c r="B857" s="42">
        <v>852</v>
      </c>
      <c r="C857" s="27"/>
      <c r="D857" s="27"/>
      <c r="E857" s="27"/>
      <c r="F857" s="27"/>
      <c r="G857" s="27"/>
      <c r="H857" s="27"/>
      <c r="I857" s="27"/>
      <c r="J857" s="28"/>
      <c r="K857" s="28"/>
      <c r="L857" s="29">
        <f t="shared" si="91"/>
        <v>0</v>
      </c>
      <c r="M857" s="28"/>
      <c r="N857" s="30">
        <f t="shared" si="92"/>
        <v>0</v>
      </c>
      <c r="O857" s="27"/>
      <c r="P857" s="31" t="str">
        <f t="shared" si="93"/>
        <v/>
      </c>
      <c r="Q857" s="27"/>
      <c r="R857" s="33" t="str">
        <f t="shared" si="94"/>
        <v/>
      </c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34" t="str">
        <f t="shared" si="95"/>
        <v/>
      </c>
      <c r="AK857" s="35" t="str">
        <f t="shared" si="96"/>
        <v/>
      </c>
      <c r="AL857" s="18" t="str">
        <f t="shared" ca="1" si="97"/>
        <v/>
      </c>
      <c r="AM857" s="18"/>
    </row>
    <row r="858" spans="2:39" ht="25" customHeight="1">
      <c r="B858" s="42">
        <v>853</v>
      </c>
      <c r="C858" s="27"/>
      <c r="D858" s="27"/>
      <c r="E858" s="27"/>
      <c r="F858" s="27"/>
      <c r="G858" s="27"/>
      <c r="H858" s="27"/>
      <c r="I858" s="27"/>
      <c r="J858" s="28"/>
      <c r="K858" s="28"/>
      <c r="L858" s="29">
        <f t="shared" si="91"/>
        <v>0</v>
      </c>
      <c r="M858" s="28"/>
      <c r="N858" s="30">
        <f t="shared" si="92"/>
        <v>0</v>
      </c>
      <c r="O858" s="27"/>
      <c r="P858" s="31" t="str">
        <f t="shared" si="93"/>
        <v/>
      </c>
      <c r="Q858" s="27"/>
      <c r="R858" s="33" t="str">
        <f t="shared" si="94"/>
        <v/>
      </c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34" t="str">
        <f t="shared" si="95"/>
        <v/>
      </c>
      <c r="AK858" s="35" t="str">
        <f t="shared" si="96"/>
        <v/>
      </c>
      <c r="AL858" s="18" t="str">
        <f t="shared" ca="1" si="97"/>
        <v/>
      </c>
      <c r="AM858" s="18"/>
    </row>
    <row r="859" spans="2:39" ht="25" customHeight="1">
      <c r="B859" s="42">
        <v>854</v>
      </c>
      <c r="C859" s="27"/>
      <c r="D859" s="27"/>
      <c r="E859" s="27"/>
      <c r="F859" s="27"/>
      <c r="G859" s="27"/>
      <c r="H859" s="27"/>
      <c r="I859" s="27"/>
      <c r="J859" s="28"/>
      <c r="K859" s="28"/>
      <c r="L859" s="29">
        <f t="shared" si="91"/>
        <v>0</v>
      </c>
      <c r="M859" s="28"/>
      <c r="N859" s="30">
        <f t="shared" si="92"/>
        <v>0</v>
      </c>
      <c r="O859" s="27"/>
      <c r="P859" s="31" t="str">
        <f t="shared" si="93"/>
        <v/>
      </c>
      <c r="Q859" s="27"/>
      <c r="R859" s="33" t="str">
        <f t="shared" si="94"/>
        <v/>
      </c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34" t="str">
        <f t="shared" si="95"/>
        <v/>
      </c>
      <c r="AK859" s="35" t="str">
        <f t="shared" si="96"/>
        <v/>
      </c>
      <c r="AL859" s="18" t="str">
        <f t="shared" ca="1" si="97"/>
        <v/>
      </c>
      <c r="AM859" s="18"/>
    </row>
    <row r="860" spans="2:39" ht="25" customHeight="1">
      <c r="B860" s="42">
        <v>855</v>
      </c>
      <c r="C860" s="27"/>
      <c r="D860" s="27"/>
      <c r="E860" s="27"/>
      <c r="F860" s="27"/>
      <c r="G860" s="27"/>
      <c r="H860" s="27"/>
      <c r="I860" s="27"/>
      <c r="J860" s="28"/>
      <c r="K860" s="28"/>
      <c r="L860" s="29">
        <f t="shared" si="91"/>
        <v>0</v>
      </c>
      <c r="M860" s="28"/>
      <c r="N860" s="30">
        <f t="shared" si="92"/>
        <v>0</v>
      </c>
      <c r="O860" s="27"/>
      <c r="P860" s="31" t="str">
        <f t="shared" si="93"/>
        <v/>
      </c>
      <c r="Q860" s="27"/>
      <c r="R860" s="33" t="str">
        <f t="shared" si="94"/>
        <v/>
      </c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34" t="str">
        <f t="shared" si="95"/>
        <v/>
      </c>
      <c r="AK860" s="35" t="str">
        <f t="shared" si="96"/>
        <v/>
      </c>
      <c r="AL860" s="18" t="str">
        <f t="shared" ca="1" si="97"/>
        <v/>
      </c>
      <c r="AM860" s="18"/>
    </row>
    <row r="861" spans="2:39" ht="25" customHeight="1">
      <c r="B861" s="42">
        <v>856</v>
      </c>
      <c r="C861" s="27"/>
      <c r="D861" s="27"/>
      <c r="E861" s="27"/>
      <c r="F861" s="27"/>
      <c r="G861" s="27"/>
      <c r="H861" s="27"/>
      <c r="I861" s="27"/>
      <c r="J861" s="28"/>
      <c r="K861" s="28"/>
      <c r="L861" s="29">
        <f t="shared" si="91"/>
        <v>0</v>
      </c>
      <c r="M861" s="28"/>
      <c r="N861" s="30">
        <f t="shared" si="92"/>
        <v>0</v>
      </c>
      <c r="O861" s="27"/>
      <c r="P861" s="31" t="str">
        <f t="shared" si="93"/>
        <v/>
      </c>
      <c r="Q861" s="27"/>
      <c r="R861" s="33" t="str">
        <f t="shared" si="94"/>
        <v/>
      </c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34" t="str">
        <f t="shared" si="95"/>
        <v/>
      </c>
      <c r="AK861" s="35" t="str">
        <f t="shared" si="96"/>
        <v/>
      </c>
      <c r="AL861" s="18" t="str">
        <f t="shared" ca="1" si="97"/>
        <v/>
      </c>
      <c r="AM861" s="18"/>
    </row>
    <row r="862" spans="2:39" ht="25" customHeight="1">
      <c r="B862" s="42">
        <v>857</v>
      </c>
      <c r="C862" s="27"/>
      <c r="D862" s="27"/>
      <c r="E862" s="27"/>
      <c r="F862" s="27"/>
      <c r="G862" s="27"/>
      <c r="H862" s="27"/>
      <c r="I862" s="27"/>
      <c r="J862" s="28"/>
      <c r="K862" s="28"/>
      <c r="L862" s="29">
        <f t="shared" si="91"/>
        <v>0</v>
      </c>
      <c r="M862" s="28"/>
      <c r="N862" s="30">
        <f t="shared" si="92"/>
        <v>0</v>
      </c>
      <c r="O862" s="27"/>
      <c r="P862" s="31" t="str">
        <f t="shared" si="93"/>
        <v/>
      </c>
      <c r="Q862" s="27"/>
      <c r="R862" s="33" t="str">
        <f t="shared" si="94"/>
        <v/>
      </c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34" t="str">
        <f t="shared" si="95"/>
        <v/>
      </c>
      <c r="AK862" s="35" t="str">
        <f t="shared" si="96"/>
        <v/>
      </c>
      <c r="AL862" s="18" t="str">
        <f t="shared" ca="1" si="97"/>
        <v/>
      </c>
      <c r="AM862" s="18"/>
    </row>
    <row r="863" spans="2:39" ht="25" customHeight="1">
      <c r="B863" s="42">
        <v>858</v>
      </c>
      <c r="C863" s="27"/>
      <c r="D863" s="27"/>
      <c r="E863" s="27"/>
      <c r="F863" s="27"/>
      <c r="G863" s="27"/>
      <c r="H863" s="27"/>
      <c r="I863" s="27"/>
      <c r="J863" s="28"/>
      <c r="K863" s="28"/>
      <c r="L863" s="29">
        <f t="shared" si="91"/>
        <v>0</v>
      </c>
      <c r="M863" s="28"/>
      <c r="N863" s="30">
        <f t="shared" si="92"/>
        <v>0</v>
      </c>
      <c r="O863" s="27"/>
      <c r="P863" s="31" t="str">
        <f t="shared" si="93"/>
        <v/>
      </c>
      <c r="Q863" s="27"/>
      <c r="R863" s="33" t="str">
        <f t="shared" si="94"/>
        <v/>
      </c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34" t="str">
        <f t="shared" si="95"/>
        <v/>
      </c>
      <c r="AK863" s="35" t="str">
        <f t="shared" si="96"/>
        <v/>
      </c>
      <c r="AL863" s="18" t="str">
        <f t="shared" ca="1" si="97"/>
        <v/>
      </c>
      <c r="AM863" s="18"/>
    </row>
    <row r="864" spans="2:39" ht="25" customHeight="1">
      <c r="B864" s="42">
        <v>859</v>
      </c>
      <c r="C864" s="27"/>
      <c r="D864" s="27"/>
      <c r="E864" s="27"/>
      <c r="F864" s="27"/>
      <c r="G864" s="27"/>
      <c r="H864" s="27"/>
      <c r="I864" s="27"/>
      <c r="J864" s="28"/>
      <c r="K864" s="28"/>
      <c r="L864" s="29">
        <f t="shared" si="91"/>
        <v>0</v>
      </c>
      <c r="M864" s="28"/>
      <c r="N864" s="30">
        <f t="shared" si="92"/>
        <v>0</v>
      </c>
      <c r="O864" s="27"/>
      <c r="P864" s="31" t="str">
        <f t="shared" si="93"/>
        <v/>
      </c>
      <c r="Q864" s="27"/>
      <c r="R864" s="33" t="str">
        <f t="shared" si="94"/>
        <v/>
      </c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34" t="str">
        <f t="shared" si="95"/>
        <v/>
      </c>
      <c r="AK864" s="35" t="str">
        <f t="shared" si="96"/>
        <v/>
      </c>
      <c r="AL864" s="18" t="str">
        <f t="shared" ca="1" si="97"/>
        <v/>
      </c>
      <c r="AM864" s="18"/>
    </row>
    <row r="865" spans="2:39" ht="25" customHeight="1">
      <c r="B865" s="42">
        <v>860</v>
      </c>
      <c r="C865" s="27"/>
      <c r="D865" s="27"/>
      <c r="E865" s="27"/>
      <c r="F865" s="27"/>
      <c r="G865" s="27"/>
      <c r="H865" s="27"/>
      <c r="I865" s="27"/>
      <c r="J865" s="28"/>
      <c r="K865" s="28"/>
      <c r="L865" s="29">
        <f t="shared" si="91"/>
        <v>0</v>
      </c>
      <c r="M865" s="28"/>
      <c r="N865" s="30">
        <f t="shared" si="92"/>
        <v>0</v>
      </c>
      <c r="O865" s="27"/>
      <c r="P865" s="31" t="str">
        <f t="shared" si="93"/>
        <v/>
      </c>
      <c r="Q865" s="27"/>
      <c r="R865" s="33" t="str">
        <f t="shared" si="94"/>
        <v/>
      </c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34" t="str">
        <f t="shared" si="95"/>
        <v/>
      </c>
      <c r="AK865" s="35" t="str">
        <f t="shared" si="96"/>
        <v/>
      </c>
      <c r="AL865" s="18" t="str">
        <f t="shared" ca="1" si="97"/>
        <v/>
      </c>
      <c r="AM865" s="18"/>
    </row>
    <row r="866" spans="2:39" ht="25" customHeight="1">
      <c r="B866" s="42">
        <v>861</v>
      </c>
      <c r="C866" s="27"/>
      <c r="D866" s="27"/>
      <c r="E866" s="27"/>
      <c r="F866" s="27"/>
      <c r="G866" s="27"/>
      <c r="H866" s="27"/>
      <c r="I866" s="27"/>
      <c r="J866" s="28"/>
      <c r="K866" s="28"/>
      <c r="L866" s="29">
        <f t="shared" si="91"/>
        <v>0</v>
      </c>
      <c r="M866" s="28"/>
      <c r="N866" s="30">
        <f t="shared" si="92"/>
        <v>0</v>
      </c>
      <c r="O866" s="27"/>
      <c r="P866" s="31" t="str">
        <f t="shared" si="93"/>
        <v/>
      </c>
      <c r="Q866" s="27"/>
      <c r="R866" s="33" t="str">
        <f t="shared" si="94"/>
        <v/>
      </c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34" t="str">
        <f t="shared" si="95"/>
        <v/>
      </c>
      <c r="AK866" s="35" t="str">
        <f t="shared" si="96"/>
        <v/>
      </c>
      <c r="AL866" s="18" t="str">
        <f t="shared" ca="1" si="97"/>
        <v/>
      </c>
      <c r="AM866" s="18"/>
    </row>
    <row r="867" spans="2:39" ht="25" customHeight="1">
      <c r="B867" s="42">
        <v>862</v>
      </c>
      <c r="C867" s="27"/>
      <c r="D867" s="27"/>
      <c r="E867" s="27"/>
      <c r="F867" s="27"/>
      <c r="G867" s="27"/>
      <c r="H867" s="27"/>
      <c r="I867" s="27"/>
      <c r="J867" s="28"/>
      <c r="K867" s="28"/>
      <c r="L867" s="29">
        <f t="shared" si="91"/>
        <v>0</v>
      </c>
      <c r="M867" s="28"/>
      <c r="N867" s="30">
        <f t="shared" si="92"/>
        <v>0</v>
      </c>
      <c r="O867" s="27"/>
      <c r="P867" s="31" t="str">
        <f t="shared" si="93"/>
        <v/>
      </c>
      <c r="Q867" s="27"/>
      <c r="R867" s="33" t="str">
        <f t="shared" si="94"/>
        <v/>
      </c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34" t="str">
        <f t="shared" si="95"/>
        <v/>
      </c>
      <c r="AK867" s="35" t="str">
        <f t="shared" si="96"/>
        <v/>
      </c>
      <c r="AL867" s="18" t="str">
        <f t="shared" ca="1" si="97"/>
        <v/>
      </c>
      <c r="AM867" s="18"/>
    </row>
    <row r="868" spans="2:39" ht="25" customHeight="1">
      <c r="B868" s="42">
        <v>863</v>
      </c>
      <c r="C868" s="27"/>
      <c r="D868" s="27"/>
      <c r="E868" s="27"/>
      <c r="F868" s="27"/>
      <c r="G868" s="27"/>
      <c r="H868" s="27"/>
      <c r="I868" s="27"/>
      <c r="J868" s="28"/>
      <c r="K868" s="28"/>
      <c r="L868" s="29">
        <f t="shared" si="91"/>
        <v>0</v>
      </c>
      <c r="M868" s="28"/>
      <c r="N868" s="30">
        <f t="shared" si="92"/>
        <v>0</v>
      </c>
      <c r="O868" s="27"/>
      <c r="P868" s="31" t="str">
        <f t="shared" si="93"/>
        <v/>
      </c>
      <c r="Q868" s="27"/>
      <c r="R868" s="33" t="str">
        <f t="shared" si="94"/>
        <v/>
      </c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34" t="str">
        <f t="shared" si="95"/>
        <v/>
      </c>
      <c r="AK868" s="35" t="str">
        <f t="shared" si="96"/>
        <v/>
      </c>
      <c r="AL868" s="18" t="str">
        <f t="shared" ca="1" si="97"/>
        <v/>
      </c>
      <c r="AM868" s="18"/>
    </row>
    <row r="869" spans="2:39" ht="25" customHeight="1">
      <c r="B869" s="42">
        <v>864</v>
      </c>
      <c r="C869" s="27"/>
      <c r="D869" s="27"/>
      <c r="E869" s="27"/>
      <c r="F869" s="27"/>
      <c r="G869" s="27"/>
      <c r="H869" s="27"/>
      <c r="I869" s="27"/>
      <c r="J869" s="28"/>
      <c r="K869" s="28"/>
      <c r="L869" s="29">
        <f t="shared" si="91"/>
        <v>0</v>
      </c>
      <c r="M869" s="28"/>
      <c r="N869" s="30">
        <f t="shared" si="92"/>
        <v>0</v>
      </c>
      <c r="O869" s="27"/>
      <c r="P869" s="31" t="str">
        <f t="shared" si="93"/>
        <v/>
      </c>
      <c r="Q869" s="27"/>
      <c r="R869" s="33" t="str">
        <f t="shared" si="94"/>
        <v/>
      </c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34" t="str">
        <f t="shared" si="95"/>
        <v/>
      </c>
      <c r="AK869" s="35" t="str">
        <f t="shared" si="96"/>
        <v/>
      </c>
      <c r="AL869" s="18" t="str">
        <f t="shared" ca="1" si="97"/>
        <v/>
      </c>
      <c r="AM869" s="18"/>
    </row>
    <row r="870" spans="2:39" ht="25" customHeight="1">
      <c r="B870" s="42">
        <v>865</v>
      </c>
      <c r="C870" s="27"/>
      <c r="D870" s="27"/>
      <c r="E870" s="27"/>
      <c r="F870" s="27"/>
      <c r="G870" s="27"/>
      <c r="H870" s="27"/>
      <c r="I870" s="27"/>
      <c r="J870" s="28"/>
      <c r="K870" s="28"/>
      <c r="L870" s="29">
        <f t="shared" si="91"/>
        <v>0</v>
      </c>
      <c r="M870" s="28"/>
      <c r="N870" s="30">
        <f t="shared" si="92"/>
        <v>0</v>
      </c>
      <c r="O870" s="27"/>
      <c r="P870" s="31" t="str">
        <f t="shared" si="93"/>
        <v/>
      </c>
      <c r="Q870" s="27"/>
      <c r="R870" s="33" t="str">
        <f t="shared" si="94"/>
        <v/>
      </c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34" t="str">
        <f t="shared" si="95"/>
        <v/>
      </c>
      <c r="AK870" s="35" t="str">
        <f t="shared" si="96"/>
        <v/>
      </c>
      <c r="AL870" s="18" t="str">
        <f t="shared" ca="1" si="97"/>
        <v/>
      </c>
      <c r="AM870" s="18"/>
    </row>
    <row r="871" spans="2:39" ht="25" customHeight="1">
      <c r="B871" s="42">
        <v>866</v>
      </c>
      <c r="C871" s="27"/>
      <c r="D871" s="27"/>
      <c r="E871" s="27"/>
      <c r="F871" s="27"/>
      <c r="G871" s="27"/>
      <c r="H871" s="27"/>
      <c r="I871" s="27"/>
      <c r="J871" s="28"/>
      <c r="K871" s="28"/>
      <c r="L871" s="29">
        <f t="shared" si="91"/>
        <v>0</v>
      </c>
      <c r="M871" s="28"/>
      <c r="N871" s="30">
        <f t="shared" si="92"/>
        <v>0</v>
      </c>
      <c r="O871" s="27"/>
      <c r="P871" s="31" t="str">
        <f t="shared" si="93"/>
        <v/>
      </c>
      <c r="Q871" s="27"/>
      <c r="R871" s="33" t="str">
        <f t="shared" si="94"/>
        <v/>
      </c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34" t="str">
        <f t="shared" si="95"/>
        <v/>
      </c>
      <c r="AK871" s="35" t="str">
        <f t="shared" si="96"/>
        <v/>
      </c>
      <c r="AL871" s="18" t="str">
        <f t="shared" ca="1" si="97"/>
        <v/>
      </c>
      <c r="AM871" s="18"/>
    </row>
    <row r="872" spans="2:39" ht="25" customHeight="1">
      <c r="B872" s="42">
        <v>867</v>
      </c>
      <c r="C872" s="27"/>
      <c r="D872" s="27"/>
      <c r="E872" s="27"/>
      <c r="F872" s="27"/>
      <c r="G872" s="27"/>
      <c r="H872" s="27"/>
      <c r="I872" s="27"/>
      <c r="J872" s="28"/>
      <c r="K872" s="28"/>
      <c r="L872" s="29">
        <f t="shared" si="91"/>
        <v>0</v>
      </c>
      <c r="M872" s="28"/>
      <c r="N872" s="30">
        <f t="shared" si="92"/>
        <v>0</v>
      </c>
      <c r="O872" s="27"/>
      <c r="P872" s="31" t="str">
        <f t="shared" si="93"/>
        <v/>
      </c>
      <c r="Q872" s="27"/>
      <c r="R872" s="33" t="str">
        <f t="shared" si="94"/>
        <v/>
      </c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34" t="str">
        <f t="shared" si="95"/>
        <v/>
      </c>
      <c r="AK872" s="35" t="str">
        <f t="shared" si="96"/>
        <v/>
      </c>
      <c r="AL872" s="18" t="str">
        <f t="shared" ca="1" si="97"/>
        <v/>
      </c>
      <c r="AM872" s="18"/>
    </row>
    <row r="873" spans="2:39" ht="25" customHeight="1">
      <c r="B873" s="42">
        <v>868</v>
      </c>
      <c r="C873" s="27"/>
      <c r="D873" s="27"/>
      <c r="E873" s="27"/>
      <c r="F873" s="27"/>
      <c r="G873" s="27"/>
      <c r="H873" s="27"/>
      <c r="I873" s="27"/>
      <c r="J873" s="28"/>
      <c r="K873" s="28"/>
      <c r="L873" s="29">
        <f t="shared" si="91"/>
        <v>0</v>
      </c>
      <c r="M873" s="28"/>
      <c r="N873" s="30">
        <f t="shared" si="92"/>
        <v>0</v>
      </c>
      <c r="O873" s="27"/>
      <c r="P873" s="31" t="str">
        <f t="shared" si="93"/>
        <v/>
      </c>
      <c r="Q873" s="27"/>
      <c r="R873" s="33" t="str">
        <f t="shared" si="94"/>
        <v/>
      </c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34" t="str">
        <f t="shared" si="95"/>
        <v/>
      </c>
      <c r="AK873" s="35" t="str">
        <f t="shared" si="96"/>
        <v/>
      </c>
      <c r="AL873" s="18" t="str">
        <f t="shared" ca="1" si="97"/>
        <v/>
      </c>
      <c r="AM873" s="18"/>
    </row>
    <row r="874" spans="2:39" ht="25" customHeight="1">
      <c r="B874" s="42">
        <v>869</v>
      </c>
      <c r="C874" s="27"/>
      <c r="D874" s="27"/>
      <c r="E874" s="27"/>
      <c r="F874" s="27"/>
      <c r="G874" s="27"/>
      <c r="H874" s="27"/>
      <c r="I874" s="27"/>
      <c r="J874" s="28"/>
      <c r="K874" s="28"/>
      <c r="L874" s="29">
        <f t="shared" si="91"/>
        <v>0</v>
      </c>
      <c r="M874" s="28"/>
      <c r="N874" s="30">
        <f t="shared" si="92"/>
        <v>0</v>
      </c>
      <c r="O874" s="27"/>
      <c r="P874" s="31" t="str">
        <f t="shared" si="93"/>
        <v/>
      </c>
      <c r="Q874" s="27"/>
      <c r="R874" s="33" t="str">
        <f t="shared" si="94"/>
        <v/>
      </c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34" t="str">
        <f t="shared" si="95"/>
        <v/>
      </c>
      <c r="AK874" s="35" t="str">
        <f t="shared" si="96"/>
        <v/>
      </c>
      <c r="AL874" s="18" t="str">
        <f t="shared" ca="1" si="97"/>
        <v/>
      </c>
      <c r="AM874" s="18"/>
    </row>
    <row r="875" spans="2:39" ht="25" customHeight="1">
      <c r="B875" s="42">
        <v>870</v>
      </c>
      <c r="C875" s="27"/>
      <c r="D875" s="27"/>
      <c r="E875" s="27"/>
      <c r="F875" s="27"/>
      <c r="G875" s="27"/>
      <c r="H875" s="27"/>
      <c r="I875" s="27"/>
      <c r="J875" s="28"/>
      <c r="K875" s="28"/>
      <c r="L875" s="29">
        <f t="shared" si="91"/>
        <v>0</v>
      </c>
      <c r="M875" s="28"/>
      <c r="N875" s="30">
        <f t="shared" si="92"/>
        <v>0</v>
      </c>
      <c r="O875" s="27"/>
      <c r="P875" s="31" t="str">
        <f t="shared" si="93"/>
        <v/>
      </c>
      <c r="Q875" s="27"/>
      <c r="R875" s="33" t="str">
        <f t="shared" si="94"/>
        <v/>
      </c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34" t="str">
        <f t="shared" si="95"/>
        <v/>
      </c>
      <c r="AK875" s="35" t="str">
        <f t="shared" si="96"/>
        <v/>
      </c>
      <c r="AL875" s="18" t="str">
        <f t="shared" ca="1" si="97"/>
        <v/>
      </c>
      <c r="AM875" s="18"/>
    </row>
    <row r="876" spans="2:39" ht="25" customHeight="1">
      <c r="B876" s="42">
        <v>871</v>
      </c>
      <c r="C876" s="27"/>
      <c r="D876" s="27"/>
      <c r="E876" s="27"/>
      <c r="F876" s="27"/>
      <c r="G876" s="27"/>
      <c r="H876" s="27"/>
      <c r="I876" s="27"/>
      <c r="J876" s="28"/>
      <c r="K876" s="28"/>
      <c r="L876" s="29">
        <f t="shared" si="91"/>
        <v>0</v>
      </c>
      <c r="M876" s="28"/>
      <c r="N876" s="30">
        <f t="shared" si="92"/>
        <v>0</v>
      </c>
      <c r="O876" s="27"/>
      <c r="P876" s="31" t="str">
        <f t="shared" si="93"/>
        <v/>
      </c>
      <c r="Q876" s="27"/>
      <c r="R876" s="33" t="str">
        <f t="shared" si="94"/>
        <v/>
      </c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34" t="str">
        <f t="shared" si="95"/>
        <v/>
      </c>
      <c r="AK876" s="35" t="str">
        <f t="shared" si="96"/>
        <v/>
      </c>
      <c r="AL876" s="18" t="str">
        <f t="shared" ca="1" si="97"/>
        <v/>
      </c>
      <c r="AM876" s="18"/>
    </row>
    <row r="877" spans="2:39" ht="25" customHeight="1">
      <c r="B877" s="42">
        <v>872</v>
      </c>
      <c r="C877" s="27"/>
      <c r="D877" s="27"/>
      <c r="E877" s="27"/>
      <c r="F877" s="27"/>
      <c r="G877" s="27"/>
      <c r="H877" s="27"/>
      <c r="I877" s="27"/>
      <c r="J877" s="28"/>
      <c r="K877" s="28"/>
      <c r="L877" s="29">
        <f t="shared" si="91"/>
        <v>0</v>
      </c>
      <c r="M877" s="28"/>
      <c r="N877" s="30">
        <f t="shared" si="92"/>
        <v>0</v>
      </c>
      <c r="O877" s="27"/>
      <c r="P877" s="31" t="str">
        <f t="shared" si="93"/>
        <v/>
      </c>
      <c r="Q877" s="27"/>
      <c r="R877" s="33" t="str">
        <f t="shared" si="94"/>
        <v/>
      </c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34" t="str">
        <f t="shared" si="95"/>
        <v/>
      </c>
      <c r="AK877" s="35" t="str">
        <f t="shared" si="96"/>
        <v/>
      </c>
      <c r="AL877" s="18" t="str">
        <f t="shared" ca="1" si="97"/>
        <v/>
      </c>
      <c r="AM877" s="18"/>
    </row>
    <row r="878" spans="2:39" ht="25" customHeight="1">
      <c r="B878" s="42">
        <v>873</v>
      </c>
      <c r="C878" s="27"/>
      <c r="D878" s="27"/>
      <c r="E878" s="27"/>
      <c r="F878" s="27"/>
      <c r="G878" s="27"/>
      <c r="H878" s="27"/>
      <c r="I878" s="27"/>
      <c r="J878" s="28"/>
      <c r="K878" s="28"/>
      <c r="L878" s="29">
        <f t="shared" si="91"/>
        <v>0</v>
      </c>
      <c r="M878" s="28"/>
      <c r="N878" s="30">
        <f t="shared" si="92"/>
        <v>0</v>
      </c>
      <c r="O878" s="27"/>
      <c r="P878" s="31" t="str">
        <f t="shared" si="93"/>
        <v/>
      </c>
      <c r="Q878" s="27"/>
      <c r="R878" s="33" t="str">
        <f t="shared" si="94"/>
        <v/>
      </c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34" t="str">
        <f t="shared" si="95"/>
        <v/>
      </c>
      <c r="AK878" s="35" t="str">
        <f t="shared" si="96"/>
        <v/>
      </c>
      <c r="AL878" s="18" t="str">
        <f t="shared" ca="1" si="97"/>
        <v/>
      </c>
      <c r="AM878" s="18"/>
    </row>
    <row r="879" spans="2:39" ht="25" customHeight="1">
      <c r="B879" s="42">
        <v>874</v>
      </c>
      <c r="C879" s="27"/>
      <c r="D879" s="27"/>
      <c r="E879" s="27"/>
      <c r="F879" s="27"/>
      <c r="G879" s="27"/>
      <c r="H879" s="27"/>
      <c r="I879" s="27"/>
      <c r="J879" s="28"/>
      <c r="K879" s="28"/>
      <c r="L879" s="29">
        <f t="shared" si="91"/>
        <v>0</v>
      </c>
      <c r="M879" s="28"/>
      <c r="N879" s="30">
        <f t="shared" si="92"/>
        <v>0</v>
      </c>
      <c r="O879" s="27"/>
      <c r="P879" s="31" t="str">
        <f t="shared" si="93"/>
        <v/>
      </c>
      <c r="Q879" s="27"/>
      <c r="R879" s="33" t="str">
        <f t="shared" si="94"/>
        <v/>
      </c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34" t="str">
        <f t="shared" si="95"/>
        <v/>
      </c>
      <c r="AK879" s="35" t="str">
        <f t="shared" si="96"/>
        <v/>
      </c>
      <c r="AL879" s="18" t="str">
        <f t="shared" ca="1" si="97"/>
        <v/>
      </c>
      <c r="AM879" s="18"/>
    </row>
    <row r="880" spans="2:39" ht="25" customHeight="1">
      <c r="B880" s="42">
        <v>875</v>
      </c>
      <c r="C880" s="27"/>
      <c r="D880" s="27"/>
      <c r="E880" s="27"/>
      <c r="F880" s="27"/>
      <c r="G880" s="27"/>
      <c r="H880" s="27"/>
      <c r="I880" s="27"/>
      <c r="J880" s="28"/>
      <c r="K880" s="28"/>
      <c r="L880" s="29">
        <f t="shared" si="91"/>
        <v>0</v>
      </c>
      <c r="M880" s="28"/>
      <c r="N880" s="30">
        <f t="shared" si="92"/>
        <v>0</v>
      </c>
      <c r="O880" s="27"/>
      <c r="P880" s="31" t="str">
        <f t="shared" si="93"/>
        <v/>
      </c>
      <c r="Q880" s="27"/>
      <c r="R880" s="33" t="str">
        <f t="shared" si="94"/>
        <v/>
      </c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34" t="str">
        <f t="shared" si="95"/>
        <v/>
      </c>
      <c r="AK880" s="35" t="str">
        <f t="shared" si="96"/>
        <v/>
      </c>
      <c r="AL880" s="18" t="str">
        <f t="shared" ca="1" si="97"/>
        <v/>
      </c>
      <c r="AM880" s="18"/>
    </row>
    <row r="881" spans="2:39" ht="25" customHeight="1">
      <c r="B881" s="42">
        <v>876</v>
      </c>
      <c r="C881" s="27"/>
      <c r="D881" s="27"/>
      <c r="E881" s="27"/>
      <c r="F881" s="27"/>
      <c r="G881" s="27"/>
      <c r="H881" s="27"/>
      <c r="I881" s="27"/>
      <c r="J881" s="28"/>
      <c r="K881" s="28"/>
      <c r="L881" s="29">
        <f t="shared" si="91"/>
        <v>0</v>
      </c>
      <c r="M881" s="28"/>
      <c r="N881" s="30">
        <f t="shared" si="92"/>
        <v>0</v>
      </c>
      <c r="O881" s="27"/>
      <c r="P881" s="31" t="str">
        <f t="shared" si="93"/>
        <v/>
      </c>
      <c r="Q881" s="27"/>
      <c r="R881" s="33" t="str">
        <f t="shared" si="94"/>
        <v/>
      </c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34" t="str">
        <f t="shared" si="95"/>
        <v/>
      </c>
      <c r="AK881" s="35" t="str">
        <f t="shared" si="96"/>
        <v/>
      </c>
      <c r="AL881" s="18" t="str">
        <f t="shared" ca="1" si="97"/>
        <v/>
      </c>
      <c r="AM881" s="18"/>
    </row>
    <row r="882" spans="2:39" ht="25" customHeight="1">
      <c r="B882" s="42">
        <v>877</v>
      </c>
      <c r="C882" s="27"/>
      <c r="D882" s="27"/>
      <c r="E882" s="27"/>
      <c r="F882" s="27"/>
      <c r="G882" s="27"/>
      <c r="H882" s="27"/>
      <c r="I882" s="27"/>
      <c r="J882" s="28"/>
      <c r="K882" s="28"/>
      <c r="L882" s="29">
        <f t="shared" si="91"/>
        <v>0</v>
      </c>
      <c r="M882" s="28"/>
      <c r="N882" s="30">
        <f t="shared" si="92"/>
        <v>0</v>
      </c>
      <c r="O882" s="27"/>
      <c r="P882" s="31" t="str">
        <f t="shared" si="93"/>
        <v/>
      </c>
      <c r="Q882" s="27"/>
      <c r="R882" s="33" t="str">
        <f t="shared" si="94"/>
        <v/>
      </c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34" t="str">
        <f t="shared" si="95"/>
        <v/>
      </c>
      <c r="AK882" s="35" t="str">
        <f t="shared" si="96"/>
        <v/>
      </c>
      <c r="AL882" s="18" t="str">
        <f t="shared" ca="1" si="97"/>
        <v/>
      </c>
      <c r="AM882" s="18"/>
    </row>
    <row r="883" spans="2:39" ht="25" customHeight="1">
      <c r="B883" s="42">
        <v>878</v>
      </c>
      <c r="C883" s="27"/>
      <c r="D883" s="27"/>
      <c r="E883" s="27"/>
      <c r="F883" s="27"/>
      <c r="G883" s="27"/>
      <c r="H883" s="27"/>
      <c r="I883" s="27"/>
      <c r="J883" s="28"/>
      <c r="K883" s="28"/>
      <c r="L883" s="29">
        <f t="shared" si="91"/>
        <v>0</v>
      </c>
      <c r="M883" s="28"/>
      <c r="N883" s="30">
        <f t="shared" si="92"/>
        <v>0</v>
      </c>
      <c r="O883" s="27"/>
      <c r="P883" s="31" t="str">
        <f t="shared" si="93"/>
        <v/>
      </c>
      <c r="Q883" s="27"/>
      <c r="R883" s="33" t="str">
        <f t="shared" si="94"/>
        <v/>
      </c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34" t="str">
        <f t="shared" si="95"/>
        <v/>
      </c>
      <c r="AK883" s="35" t="str">
        <f t="shared" si="96"/>
        <v/>
      </c>
      <c r="AL883" s="18" t="str">
        <f t="shared" ca="1" si="97"/>
        <v/>
      </c>
      <c r="AM883" s="18"/>
    </row>
    <row r="884" spans="2:39" ht="25" customHeight="1">
      <c r="B884" s="42">
        <v>879</v>
      </c>
      <c r="C884" s="27"/>
      <c r="D884" s="27"/>
      <c r="E884" s="27"/>
      <c r="F884" s="27"/>
      <c r="G884" s="27"/>
      <c r="H884" s="27"/>
      <c r="I884" s="27"/>
      <c r="J884" s="28"/>
      <c r="K884" s="28"/>
      <c r="L884" s="29">
        <f t="shared" si="91"/>
        <v>0</v>
      </c>
      <c r="M884" s="28"/>
      <c r="N884" s="30">
        <f t="shared" si="92"/>
        <v>0</v>
      </c>
      <c r="O884" s="27"/>
      <c r="P884" s="31" t="str">
        <f t="shared" si="93"/>
        <v/>
      </c>
      <c r="Q884" s="27"/>
      <c r="R884" s="33" t="str">
        <f t="shared" si="94"/>
        <v/>
      </c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34" t="str">
        <f t="shared" si="95"/>
        <v/>
      </c>
      <c r="AK884" s="35" t="str">
        <f t="shared" si="96"/>
        <v/>
      </c>
      <c r="AL884" s="18" t="str">
        <f t="shared" ca="1" si="97"/>
        <v/>
      </c>
      <c r="AM884" s="18"/>
    </row>
    <row r="885" spans="2:39" ht="25" customHeight="1">
      <c r="B885" s="42">
        <v>880</v>
      </c>
      <c r="C885" s="27"/>
      <c r="D885" s="27"/>
      <c r="E885" s="27"/>
      <c r="F885" s="27"/>
      <c r="G885" s="27"/>
      <c r="H885" s="27"/>
      <c r="I885" s="27"/>
      <c r="J885" s="28"/>
      <c r="K885" s="28"/>
      <c r="L885" s="29">
        <f t="shared" si="91"/>
        <v>0</v>
      </c>
      <c r="M885" s="28"/>
      <c r="N885" s="30">
        <f t="shared" si="92"/>
        <v>0</v>
      </c>
      <c r="O885" s="27"/>
      <c r="P885" s="31" t="str">
        <f t="shared" si="93"/>
        <v/>
      </c>
      <c r="Q885" s="27"/>
      <c r="R885" s="33" t="str">
        <f t="shared" si="94"/>
        <v/>
      </c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34" t="str">
        <f t="shared" si="95"/>
        <v/>
      </c>
      <c r="AK885" s="35" t="str">
        <f t="shared" si="96"/>
        <v/>
      </c>
      <c r="AL885" s="18" t="str">
        <f t="shared" ca="1" si="97"/>
        <v/>
      </c>
      <c r="AM885" s="18"/>
    </row>
    <row r="886" spans="2:39" ht="25" customHeight="1">
      <c r="B886" s="42">
        <v>881</v>
      </c>
      <c r="C886" s="27"/>
      <c r="D886" s="27"/>
      <c r="E886" s="27"/>
      <c r="F886" s="27"/>
      <c r="G886" s="27"/>
      <c r="H886" s="27"/>
      <c r="I886" s="27"/>
      <c r="J886" s="28"/>
      <c r="K886" s="28"/>
      <c r="L886" s="29">
        <f t="shared" si="91"/>
        <v>0</v>
      </c>
      <c r="M886" s="28"/>
      <c r="N886" s="30">
        <f t="shared" si="92"/>
        <v>0</v>
      </c>
      <c r="O886" s="27"/>
      <c r="P886" s="31" t="str">
        <f t="shared" si="93"/>
        <v/>
      </c>
      <c r="Q886" s="27"/>
      <c r="R886" s="33" t="str">
        <f t="shared" si="94"/>
        <v/>
      </c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34" t="str">
        <f t="shared" si="95"/>
        <v/>
      </c>
      <c r="AK886" s="35" t="str">
        <f t="shared" si="96"/>
        <v/>
      </c>
      <c r="AL886" s="18" t="str">
        <f t="shared" ca="1" si="97"/>
        <v/>
      </c>
      <c r="AM886" s="18"/>
    </row>
    <row r="887" spans="2:39" ht="25" customHeight="1">
      <c r="B887" s="42">
        <v>882</v>
      </c>
      <c r="C887" s="27"/>
      <c r="D887" s="27"/>
      <c r="E887" s="27"/>
      <c r="F887" s="27"/>
      <c r="G887" s="27"/>
      <c r="H887" s="27"/>
      <c r="I887" s="27"/>
      <c r="J887" s="28"/>
      <c r="K887" s="28"/>
      <c r="L887" s="29">
        <f t="shared" si="91"/>
        <v>0</v>
      </c>
      <c r="M887" s="28"/>
      <c r="N887" s="30">
        <f t="shared" si="92"/>
        <v>0</v>
      </c>
      <c r="O887" s="27"/>
      <c r="P887" s="31" t="str">
        <f t="shared" si="93"/>
        <v/>
      </c>
      <c r="Q887" s="27"/>
      <c r="R887" s="33" t="str">
        <f t="shared" si="94"/>
        <v/>
      </c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34" t="str">
        <f t="shared" si="95"/>
        <v/>
      </c>
      <c r="AK887" s="35" t="str">
        <f t="shared" si="96"/>
        <v/>
      </c>
      <c r="AL887" s="18" t="str">
        <f t="shared" ca="1" si="97"/>
        <v/>
      </c>
      <c r="AM887" s="18"/>
    </row>
    <row r="888" spans="2:39" ht="25" customHeight="1">
      <c r="B888" s="42">
        <v>883</v>
      </c>
      <c r="C888" s="27"/>
      <c r="D888" s="27"/>
      <c r="E888" s="27"/>
      <c r="F888" s="27"/>
      <c r="G888" s="27"/>
      <c r="H888" s="27"/>
      <c r="I888" s="27"/>
      <c r="J888" s="28"/>
      <c r="K888" s="28"/>
      <c r="L888" s="29">
        <f t="shared" si="91"/>
        <v>0</v>
      </c>
      <c r="M888" s="28"/>
      <c r="N888" s="30">
        <f t="shared" si="92"/>
        <v>0</v>
      </c>
      <c r="O888" s="27"/>
      <c r="P888" s="31" t="str">
        <f t="shared" si="93"/>
        <v/>
      </c>
      <c r="Q888" s="27"/>
      <c r="R888" s="33" t="str">
        <f t="shared" si="94"/>
        <v/>
      </c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34" t="str">
        <f t="shared" si="95"/>
        <v/>
      </c>
      <c r="AK888" s="35" t="str">
        <f t="shared" si="96"/>
        <v/>
      </c>
      <c r="AL888" s="18" t="str">
        <f t="shared" ca="1" si="97"/>
        <v/>
      </c>
      <c r="AM888" s="18"/>
    </row>
    <row r="889" spans="2:39" ht="25" customHeight="1">
      <c r="B889" s="42">
        <v>884</v>
      </c>
      <c r="C889" s="27"/>
      <c r="D889" s="27"/>
      <c r="E889" s="27"/>
      <c r="F889" s="27"/>
      <c r="G889" s="27"/>
      <c r="H889" s="27"/>
      <c r="I889" s="27"/>
      <c r="J889" s="28"/>
      <c r="K889" s="28"/>
      <c r="L889" s="29">
        <f t="shared" si="91"/>
        <v>0</v>
      </c>
      <c r="M889" s="28"/>
      <c r="N889" s="30">
        <f t="shared" si="92"/>
        <v>0</v>
      </c>
      <c r="O889" s="27"/>
      <c r="P889" s="31" t="str">
        <f t="shared" si="93"/>
        <v/>
      </c>
      <c r="Q889" s="27"/>
      <c r="R889" s="33" t="str">
        <f t="shared" si="94"/>
        <v/>
      </c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34" t="str">
        <f t="shared" si="95"/>
        <v/>
      </c>
      <c r="AK889" s="35" t="str">
        <f t="shared" si="96"/>
        <v/>
      </c>
      <c r="AL889" s="18" t="str">
        <f t="shared" ca="1" si="97"/>
        <v/>
      </c>
      <c r="AM889" s="18"/>
    </row>
    <row r="890" spans="2:39" ht="25" customHeight="1">
      <c r="B890" s="42">
        <v>885</v>
      </c>
      <c r="C890" s="27"/>
      <c r="D890" s="27"/>
      <c r="E890" s="27"/>
      <c r="F890" s="27"/>
      <c r="G890" s="27"/>
      <c r="H890" s="27"/>
      <c r="I890" s="27"/>
      <c r="J890" s="28"/>
      <c r="K890" s="28"/>
      <c r="L890" s="29">
        <f t="shared" si="91"/>
        <v>0</v>
      </c>
      <c r="M890" s="28"/>
      <c r="N890" s="30">
        <f t="shared" si="92"/>
        <v>0</v>
      </c>
      <c r="O890" s="27"/>
      <c r="P890" s="31" t="str">
        <f t="shared" si="93"/>
        <v/>
      </c>
      <c r="Q890" s="27"/>
      <c r="R890" s="33" t="str">
        <f t="shared" si="94"/>
        <v/>
      </c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34" t="str">
        <f t="shared" si="95"/>
        <v/>
      </c>
      <c r="AK890" s="35" t="str">
        <f t="shared" si="96"/>
        <v/>
      </c>
      <c r="AL890" s="18" t="str">
        <f t="shared" ca="1" si="97"/>
        <v/>
      </c>
      <c r="AM890" s="18"/>
    </row>
    <row r="891" spans="2:39" ht="25" customHeight="1">
      <c r="B891" s="42">
        <v>886</v>
      </c>
      <c r="C891" s="27"/>
      <c r="D891" s="27"/>
      <c r="E891" s="27"/>
      <c r="F891" s="27"/>
      <c r="G891" s="27"/>
      <c r="H891" s="27"/>
      <c r="I891" s="27"/>
      <c r="J891" s="28"/>
      <c r="K891" s="28"/>
      <c r="L891" s="29">
        <f t="shared" si="91"/>
        <v>0</v>
      </c>
      <c r="M891" s="28"/>
      <c r="N891" s="30">
        <f t="shared" si="92"/>
        <v>0</v>
      </c>
      <c r="O891" s="27"/>
      <c r="P891" s="31" t="str">
        <f t="shared" si="93"/>
        <v/>
      </c>
      <c r="Q891" s="27"/>
      <c r="R891" s="33" t="str">
        <f t="shared" si="94"/>
        <v/>
      </c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34" t="str">
        <f t="shared" si="95"/>
        <v/>
      </c>
      <c r="AK891" s="35" t="str">
        <f t="shared" si="96"/>
        <v/>
      </c>
      <c r="AL891" s="18" t="str">
        <f t="shared" ca="1" si="97"/>
        <v/>
      </c>
      <c r="AM891" s="18"/>
    </row>
    <row r="892" spans="2:39" ht="25" customHeight="1">
      <c r="B892" s="42">
        <v>887</v>
      </c>
      <c r="C892" s="27"/>
      <c r="D892" s="27"/>
      <c r="E892" s="27"/>
      <c r="F892" s="27"/>
      <c r="G892" s="27"/>
      <c r="H892" s="27"/>
      <c r="I892" s="27"/>
      <c r="J892" s="28"/>
      <c r="K892" s="28"/>
      <c r="L892" s="29">
        <f t="shared" si="91"/>
        <v>0</v>
      </c>
      <c r="M892" s="28"/>
      <c r="N892" s="30">
        <f t="shared" si="92"/>
        <v>0</v>
      </c>
      <c r="O892" s="27"/>
      <c r="P892" s="31" t="str">
        <f t="shared" si="93"/>
        <v/>
      </c>
      <c r="Q892" s="27"/>
      <c r="R892" s="33" t="str">
        <f t="shared" si="94"/>
        <v/>
      </c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34" t="str">
        <f t="shared" si="95"/>
        <v/>
      </c>
      <c r="AK892" s="35" t="str">
        <f t="shared" si="96"/>
        <v/>
      </c>
      <c r="AL892" s="18" t="str">
        <f t="shared" ca="1" si="97"/>
        <v/>
      </c>
      <c r="AM892" s="18"/>
    </row>
    <row r="893" spans="2:39" ht="25" customHeight="1">
      <c r="B893" s="42">
        <v>888</v>
      </c>
      <c r="C893" s="27"/>
      <c r="D893" s="27"/>
      <c r="E893" s="27"/>
      <c r="F893" s="27"/>
      <c r="G893" s="27"/>
      <c r="H893" s="27"/>
      <c r="I893" s="27"/>
      <c r="J893" s="28"/>
      <c r="K893" s="28"/>
      <c r="L893" s="29">
        <f t="shared" si="91"/>
        <v>0</v>
      </c>
      <c r="M893" s="28"/>
      <c r="N893" s="30">
        <f t="shared" si="92"/>
        <v>0</v>
      </c>
      <c r="O893" s="27"/>
      <c r="P893" s="31" t="str">
        <f t="shared" si="93"/>
        <v/>
      </c>
      <c r="Q893" s="27"/>
      <c r="R893" s="33" t="str">
        <f t="shared" si="94"/>
        <v/>
      </c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34" t="str">
        <f t="shared" si="95"/>
        <v/>
      </c>
      <c r="AK893" s="35" t="str">
        <f t="shared" si="96"/>
        <v/>
      </c>
      <c r="AL893" s="18" t="str">
        <f t="shared" ca="1" si="97"/>
        <v/>
      </c>
      <c r="AM893" s="18"/>
    </row>
    <row r="894" spans="2:39" ht="25" customHeight="1">
      <c r="B894" s="42">
        <v>889</v>
      </c>
      <c r="C894" s="27"/>
      <c r="D894" s="27"/>
      <c r="E894" s="27"/>
      <c r="F894" s="27"/>
      <c r="G894" s="27"/>
      <c r="H894" s="27"/>
      <c r="I894" s="27"/>
      <c r="J894" s="28"/>
      <c r="K894" s="28"/>
      <c r="L894" s="29">
        <f t="shared" si="91"/>
        <v>0</v>
      </c>
      <c r="M894" s="28"/>
      <c r="N894" s="30">
        <f t="shared" si="92"/>
        <v>0</v>
      </c>
      <c r="O894" s="27"/>
      <c r="P894" s="31" t="str">
        <f t="shared" si="93"/>
        <v/>
      </c>
      <c r="Q894" s="27"/>
      <c r="R894" s="33" t="str">
        <f t="shared" si="94"/>
        <v/>
      </c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34" t="str">
        <f t="shared" si="95"/>
        <v/>
      </c>
      <c r="AK894" s="35" t="str">
        <f t="shared" si="96"/>
        <v/>
      </c>
      <c r="AL894" s="18" t="str">
        <f t="shared" ca="1" si="97"/>
        <v/>
      </c>
      <c r="AM894" s="18"/>
    </row>
    <row r="895" spans="2:39" ht="25" customHeight="1">
      <c r="B895" s="42">
        <v>890</v>
      </c>
      <c r="C895" s="27"/>
      <c r="D895" s="27"/>
      <c r="E895" s="27"/>
      <c r="F895" s="27"/>
      <c r="G895" s="27"/>
      <c r="H895" s="27"/>
      <c r="I895" s="27"/>
      <c r="J895" s="28"/>
      <c r="K895" s="28"/>
      <c r="L895" s="29">
        <f t="shared" si="91"/>
        <v>0</v>
      </c>
      <c r="M895" s="28"/>
      <c r="N895" s="30">
        <f t="shared" si="92"/>
        <v>0</v>
      </c>
      <c r="O895" s="27"/>
      <c r="P895" s="31" t="str">
        <f t="shared" si="93"/>
        <v/>
      </c>
      <c r="Q895" s="27"/>
      <c r="R895" s="33" t="str">
        <f t="shared" si="94"/>
        <v/>
      </c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34" t="str">
        <f t="shared" si="95"/>
        <v/>
      </c>
      <c r="AK895" s="35" t="str">
        <f t="shared" si="96"/>
        <v/>
      </c>
      <c r="AL895" s="18" t="str">
        <f t="shared" ca="1" si="97"/>
        <v/>
      </c>
      <c r="AM895" s="18"/>
    </row>
    <row r="896" spans="2:39" ht="25" customHeight="1">
      <c r="B896" s="42">
        <v>891</v>
      </c>
      <c r="C896" s="27"/>
      <c r="D896" s="27"/>
      <c r="E896" s="27"/>
      <c r="F896" s="27"/>
      <c r="G896" s="27"/>
      <c r="H896" s="27"/>
      <c r="I896" s="27"/>
      <c r="J896" s="28"/>
      <c r="K896" s="28"/>
      <c r="L896" s="29">
        <f t="shared" si="91"/>
        <v>0</v>
      </c>
      <c r="M896" s="28"/>
      <c r="N896" s="30">
        <f t="shared" si="92"/>
        <v>0</v>
      </c>
      <c r="O896" s="27"/>
      <c r="P896" s="31" t="str">
        <f t="shared" si="93"/>
        <v/>
      </c>
      <c r="Q896" s="27"/>
      <c r="R896" s="33" t="str">
        <f t="shared" si="94"/>
        <v/>
      </c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34" t="str">
        <f t="shared" si="95"/>
        <v/>
      </c>
      <c r="AK896" s="35" t="str">
        <f t="shared" si="96"/>
        <v/>
      </c>
      <c r="AL896" s="18" t="str">
        <f t="shared" ca="1" si="97"/>
        <v/>
      </c>
      <c r="AM896" s="18"/>
    </row>
    <row r="897" spans="2:39" ht="25" customHeight="1">
      <c r="B897" s="42">
        <v>892</v>
      </c>
      <c r="C897" s="27"/>
      <c r="D897" s="27"/>
      <c r="E897" s="27"/>
      <c r="F897" s="27"/>
      <c r="G897" s="27"/>
      <c r="H897" s="27"/>
      <c r="I897" s="27"/>
      <c r="J897" s="28"/>
      <c r="K897" s="28"/>
      <c r="L897" s="29">
        <f t="shared" si="91"/>
        <v>0</v>
      </c>
      <c r="M897" s="28"/>
      <c r="N897" s="30">
        <f t="shared" si="92"/>
        <v>0</v>
      </c>
      <c r="O897" s="27"/>
      <c r="P897" s="31" t="str">
        <f t="shared" si="93"/>
        <v/>
      </c>
      <c r="Q897" s="27"/>
      <c r="R897" s="33" t="str">
        <f t="shared" si="94"/>
        <v/>
      </c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34" t="str">
        <f t="shared" si="95"/>
        <v/>
      </c>
      <c r="AK897" s="35" t="str">
        <f t="shared" si="96"/>
        <v/>
      </c>
      <c r="AL897" s="18" t="str">
        <f t="shared" ca="1" si="97"/>
        <v/>
      </c>
      <c r="AM897" s="18"/>
    </row>
    <row r="898" spans="2:39" ht="25" customHeight="1">
      <c r="B898" s="42">
        <v>893</v>
      </c>
      <c r="C898" s="27"/>
      <c r="D898" s="27"/>
      <c r="E898" s="27"/>
      <c r="F898" s="27"/>
      <c r="G898" s="27"/>
      <c r="H898" s="27"/>
      <c r="I898" s="27"/>
      <c r="J898" s="28"/>
      <c r="K898" s="28"/>
      <c r="L898" s="29">
        <f t="shared" si="91"/>
        <v>0</v>
      </c>
      <c r="M898" s="28"/>
      <c r="N898" s="30">
        <f t="shared" si="92"/>
        <v>0</v>
      </c>
      <c r="O898" s="27"/>
      <c r="P898" s="31" t="str">
        <f t="shared" si="93"/>
        <v/>
      </c>
      <c r="Q898" s="27"/>
      <c r="R898" s="33" t="str">
        <f t="shared" si="94"/>
        <v/>
      </c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34" t="str">
        <f t="shared" si="95"/>
        <v/>
      </c>
      <c r="AK898" s="35" t="str">
        <f t="shared" si="96"/>
        <v/>
      </c>
      <c r="AL898" s="18" t="str">
        <f t="shared" ca="1" si="97"/>
        <v/>
      </c>
      <c r="AM898" s="18"/>
    </row>
    <row r="899" spans="2:39" ht="25" customHeight="1">
      <c r="B899" s="42">
        <v>894</v>
      </c>
      <c r="C899" s="27"/>
      <c r="D899" s="27"/>
      <c r="E899" s="27"/>
      <c r="F899" s="27"/>
      <c r="G899" s="27"/>
      <c r="H899" s="27"/>
      <c r="I899" s="27"/>
      <c r="J899" s="28"/>
      <c r="K899" s="28"/>
      <c r="L899" s="29">
        <f t="shared" si="91"/>
        <v>0</v>
      </c>
      <c r="M899" s="28"/>
      <c r="N899" s="30">
        <f t="shared" si="92"/>
        <v>0</v>
      </c>
      <c r="O899" s="27"/>
      <c r="P899" s="31" t="str">
        <f t="shared" si="93"/>
        <v/>
      </c>
      <c r="Q899" s="27"/>
      <c r="R899" s="33" t="str">
        <f t="shared" si="94"/>
        <v/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34" t="str">
        <f t="shared" si="95"/>
        <v/>
      </c>
      <c r="AK899" s="35" t="str">
        <f t="shared" si="96"/>
        <v/>
      </c>
      <c r="AL899" s="18" t="str">
        <f t="shared" ca="1" si="97"/>
        <v/>
      </c>
      <c r="AM899" s="18"/>
    </row>
    <row r="900" spans="2:39" ht="25" customHeight="1">
      <c r="B900" s="42">
        <v>895</v>
      </c>
      <c r="C900" s="27"/>
      <c r="D900" s="27"/>
      <c r="E900" s="27"/>
      <c r="F900" s="27"/>
      <c r="G900" s="27"/>
      <c r="H900" s="27"/>
      <c r="I900" s="27"/>
      <c r="J900" s="28"/>
      <c r="K900" s="28"/>
      <c r="L900" s="29">
        <f t="shared" si="91"/>
        <v>0</v>
      </c>
      <c r="M900" s="28"/>
      <c r="N900" s="30">
        <f t="shared" si="92"/>
        <v>0</v>
      </c>
      <c r="O900" s="27"/>
      <c r="P900" s="31" t="str">
        <f t="shared" si="93"/>
        <v/>
      </c>
      <c r="Q900" s="27"/>
      <c r="R900" s="33" t="str">
        <f t="shared" si="94"/>
        <v/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34" t="str">
        <f t="shared" si="95"/>
        <v/>
      </c>
      <c r="AK900" s="35" t="str">
        <f t="shared" si="96"/>
        <v/>
      </c>
      <c r="AL900" s="18" t="str">
        <f t="shared" ca="1" si="97"/>
        <v/>
      </c>
      <c r="AM900" s="18"/>
    </row>
    <row r="901" spans="2:39" ht="25" customHeight="1">
      <c r="B901" s="42">
        <v>896</v>
      </c>
      <c r="C901" s="27"/>
      <c r="D901" s="27"/>
      <c r="E901" s="27"/>
      <c r="F901" s="27"/>
      <c r="G901" s="27"/>
      <c r="H901" s="27"/>
      <c r="I901" s="27"/>
      <c r="J901" s="28"/>
      <c r="K901" s="28"/>
      <c r="L901" s="29">
        <f t="shared" si="91"/>
        <v>0</v>
      </c>
      <c r="M901" s="28"/>
      <c r="N901" s="30">
        <f t="shared" si="92"/>
        <v>0</v>
      </c>
      <c r="O901" s="27"/>
      <c r="P901" s="31" t="str">
        <f t="shared" si="93"/>
        <v/>
      </c>
      <c r="Q901" s="27"/>
      <c r="R901" s="33" t="str">
        <f t="shared" si="94"/>
        <v/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34" t="str">
        <f t="shared" si="95"/>
        <v/>
      </c>
      <c r="AK901" s="35" t="str">
        <f t="shared" si="96"/>
        <v/>
      </c>
      <c r="AL901" s="18" t="str">
        <f t="shared" ca="1" si="97"/>
        <v/>
      </c>
      <c r="AM901" s="18"/>
    </row>
    <row r="902" spans="2:39" ht="25" customHeight="1">
      <c r="B902" s="42">
        <v>897</v>
      </c>
      <c r="C902" s="27"/>
      <c r="D902" s="27"/>
      <c r="E902" s="27"/>
      <c r="F902" s="27"/>
      <c r="G902" s="27"/>
      <c r="H902" s="27"/>
      <c r="I902" s="27"/>
      <c r="J902" s="28"/>
      <c r="K902" s="28"/>
      <c r="L902" s="29">
        <f t="shared" ref="L902:L965" si="98">K902+J902</f>
        <v>0</v>
      </c>
      <c r="M902" s="28"/>
      <c r="N902" s="30">
        <f t="shared" ref="N902:N965" si="99">L902-M902</f>
        <v>0</v>
      </c>
      <c r="O902" s="27"/>
      <c r="P902" s="31" t="str">
        <f t="shared" ref="P902:P965" si="100">IF(OR(N902=0,N902="",O902=""),"",ROUNDDOWN(N902/O902,0))</f>
        <v/>
      </c>
      <c r="Q902" s="27"/>
      <c r="R902" s="33" t="str">
        <f t="shared" ref="R902:R965" si="101">IF(Q902="","",(+Q902+O902*30))</f>
        <v/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34" t="str">
        <f t="shared" ref="AJ902:AJ965" si="102">IF(SUM(S902:AI902)=0,"",SUM(S902:AI902))</f>
        <v/>
      </c>
      <c r="AK902" s="35" t="str">
        <f t="shared" ref="AK902:AK965" si="103">IF(AJ902="","",N902-AJ902)</f>
        <v/>
      </c>
      <c r="AL902" s="18" t="str">
        <f t="shared" ca="1" si="97"/>
        <v/>
      </c>
      <c r="AM902" s="18"/>
    </row>
    <row r="903" spans="2:39" ht="25" customHeight="1">
      <c r="B903" s="42">
        <v>898</v>
      </c>
      <c r="C903" s="27"/>
      <c r="D903" s="27"/>
      <c r="E903" s="27"/>
      <c r="F903" s="27"/>
      <c r="G903" s="27"/>
      <c r="H903" s="27"/>
      <c r="I903" s="27"/>
      <c r="J903" s="28"/>
      <c r="K903" s="28"/>
      <c r="L903" s="29">
        <f t="shared" si="98"/>
        <v>0</v>
      </c>
      <c r="M903" s="28"/>
      <c r="N903" s="30">
        <f t="shared" si="99"/>
        <v>0</v>
      </c>
      <c r="O903" s="27"/>
      <c r="P903" s="31" t="str">
        <f t="shared" si="100"/>
        <v/>
      </c>
      <c r="Q903" s="27"/>
      <c r="R903" s="33" t="str">
        <f t="shared" si="101"/>
        <v/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34" t="str">
        <f t="shared" si="102"/>
        <v/>
      </c>
      <c r="AK903" s="35" t="str">
        <f t="shared" si="103"/>
        <v/>
      </c>
      <c r="AL903" s="18" t="str">
        <f t="shared" ref="AL903:AL966" ca="1" si="104">IF(AND(DAY(Q903)-DAY(TODAY())&lt;=3,DAY(Q903)&gt;DAY(TODAY()),AK903&gt;0,TODAY()-AM903&gt;27),"تنبيه","")</f>
        <v/>
      </c>
      <c r="AM903" s="18"/>
    </row>
    <row r="904" spans="2:39" ht="25" customHeight="1">
      <c r="B904" s="42">
        <v>899</v>
      </c>
      <c r="C904" s="27"/>
      <c r="D904" s="27"/>
      <c r="E904" s="27"/>
      <c r="F904" s="27"/>
      <c r="G904" s="27"/>
      <c r="H904" s="27"/>
      <c r="I904" s="27"/>
      <c r="J904" s="28"/>
      <c r="K904" s="28"/>
      <c r="L904" s="29">
        <f t="shared" si="98"/>
        <v>0</v>
      </c>
      <c r="M904" s="28"/>
      <c r="N904" s="30">
        <f t="shared" si="99"/>
        <v>0</v>
      </c>
      <c r="O904" s="27"/>
      <c r="P904" s="31" t="str">
        <f t="shared" si="100"/>
        <v/>
      </c>
      <c r="Q904" s="27"/>
      <c r="R904" s="33" t="str">
        <f t="shared" si="101"/>
        <v/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34" t="str">
        <f t="shared" si="102"/>
        <v/>
      </c>
      <c r="AK904" s="35" t="str">
        <f t="shared" si="103"/>
        <v/>
      </c>
      <c r="AL904" s="18" t="str">
        <f t="shared" ca="1" si="104"/>
        <v/>
      </c>
      <c r="AM904" s="18"/>
    </row>
    <row r="905" spans="2:39" ht="25" customHeight="1">
      <c r="B905" s="42">
        <v>900</v>
      </c>
      <c r="C905" s="27"/>
      <c r="D905" s="27"/>
      <c r="E905" s="27"/>
      <c r="F905" s="27"/>
      <c r="G905" s="27"/>
      <c r="H905" s="27"/>
      <c r="I905" s="27"/>
      <c r="J905" s="28"/>
      <c r="K905" s="28"/>
      <c r="L905" s="29">
        <f t="shared" si="98"/>
        <v>0</v>
      </c>
      <c r="M905" s="28"/>
      <c r="N905" s="30">
        <f t="shared" si="99"/>
        <v>0</v>
      </c>
      <c r="O905" s="27"/>
      <c r="P905" s="31" t="str">
        <f t="shared" si="100"/>
        <v/>
      </c>
      <c r="Q905" s="27"/>
      <c r="R905" s="33" t="str">
        <f t="shared" si="101"/>
        <v/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34" t="str">
        <f t="shared" si="102"/>
        <v/>
      </c>
      <c r="AK905" s="35" t="str">
        <f t="shared" si="103"/>
        <v/>
      </c>
      <c r="AL905" s="18" t="str">
        <f t="shared" ca="1" si="104"/>
        <v/>
      </c>
      <c r="AM905" s="18"/>
    </row>
    <row r="906" spans="2:39" ht="25" customHeight="1">
      <c r="B906" s="42">
        <v>901</v>
      </c>
      <c r="C906" s="27"/>
      <c r="D906" s="27"/>
      <c r="E906" s="27"/>
      <c r="F906" s="27"/>
      <c r="G906" s="27"/>
      <c r="H906" s="27"/>
      <c r="I906" s="27"/>
      <c r="J906" s="28"/>
      <c r="K906" s="28"/>
      <c r="L906" s="29">
        <f t="shared" si="98"/>
        <v>0</v>
      </c>
      <c r="M906" s="28"/>
      <c r="N906" s="30">
        <f t="shared" si="99"/>
        <v>0</v>
      </c>
      <c r="O906" s="27"/>
      <c r="P906" s="31" t="str">
        <f t="shared" si="100"/>
        <v/>
      </c>
      <c r="Q906" s="27"/>
      <c r="R906" s="33" t="str">
        <f t="shared" si="101"/>
        <v/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34" t="str">
        <f t="shared" si="102"/>
        <v/>
      </c>
      <c r="AK906" s="35" t="str">
        <f t="shared" si="103"/>
        <v/>
      </c>
      <c r="AL906" s="18" t="str">
        <f t="shared" ca="1" si="104"/>
        <v/>
      </c>
      <c r="AM906" s="18"/>
    </row>
    <row r="907" spans="2:39" ht="25" customHeight="1">
      <c r="B907" s="42">
        <v>902</v>
      </c>
      <c r="C907" s="27"/>
      <c r="D907" s="27"/>
      <c r="E907" s="27"/>
      <c r="F907" s="27"/>
      <c r="G907" s="27"/>
      <c r="H907" s="27"/>
      <c r="I907" s="27"/>
      <c r="J907" s="28"/>
      <c r="K907" s="28"/>
      <c r="L907" s="29">
        <f t="shared" si="98"/>
        <v>0</v>
      </c>
      <c r="M907" s="28"/>
      <c r="N907" s="30">
        <f t="shared" si="99"/>
        <v>0</v>
      </c>
      <c r="O907" s="27"/>
      <c r="P907" s="31" t="str">
        <f t="shared" si="100"/>
        <v/>
      </c>
      <c r="Q907" s="27"/>
      <c r="R907" s="33" t="str">
        <f t="shared" si="101"/>
        <v/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34" t="str">
        <f t="shared" si="102"/>
        <v/>
      </c>
      <c r="AK907" s="35" t="str">
        <f t="shared" si="103"/>
        <v/>
      </c>
      <c r="AL907" s="18" t="str">
        <f t="shared" ca="1" si="104"/>
        <v/>
      </c>
      <c r="AM907" s="18"/>
    </row>
    <row r="908" spans="2:39" ht="25" customHeight="1">
      <c r="B908" s="42">
        <v>903</v>
      </c>
      <c r="C908" s="27"/>
      <c r="D908" s="27"/>
      <c r="E908" s="27"/>
      <c r="F908" s="27"/>
      <c r="G908" s="27"/>
      <c r="H908" s="27"/>
      <c r="I908" s="27"/>
      <c r="J908" s="28"/>
      <c r="K908" s="28"/>
      <c r="L908" s="29">
        <f t="shared" si="98"/>
        <v>0</v>
      </c>
      <c r="M908" s="28"/>
      <c r="N908" s="30">
        <f t="shared" si="99"/>
        <v>0</v>
      </c>
      <c r="O908" s="27"/>
      <c r="P908" s="31" t="str">
        <f t="shared" si="100"/>
        <v/>
      </c>
      <c r="Q908" s="27"/>
      <c r="R908" s="33" t="str">
        <f t="shared" si="101"/>
        <v/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34" t="str">
        <f t="shared" si="102"/>
        <v/>
      </c>
      <c r="AK908" s="35" t="str">
        <f t="shared" si="103"/>
        <v/>
      </c>
      <c r="AL908" s="18" t="str">
        <f t="shared" ca="1" si="104"/>
        <v/>
      </c>
      <c r="AM908" s="18"/>
    </row>
    <row r="909" spans="2:39" ht="25" customHeight="1">
      <c r="B909" s="42">
        <v>904</v>
      </c>
      <c r="C909" s="27"/>
      <c r="D909" s="27"/>
      <c r="E909" s="27"/>
      <c r="F909" s="27"/>
      <c r="G909" s="27"/>
      <c r="H909" s="27"/>
      <c r="I909" s="27"/>
      <c r="J909" s="28"/>
      <c r="K909" s="28"/>
      <c r="L909" s="29">
        <f t="shared" si="98"/>
        <v>0</v>
      </c>
      <c r="M909" s="28"/>
      <c r="N909" s="30">
        <f t="shared" si="99"/>
        <v>0</v>
      </c>
      <c r="O909" s="27"/>
      <c r="P909" s="31" t="str">
        <f t="shared" si="100"/>
        <v/>
      </c>
      <c r="Q909" s="27"/>
      <c r="R909" s="33" t="str">
        <f t="shared" si="101"/>
        <v/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34" t="str">
        <f t="shared" si="102"/>
        <v/>
      </c>
      <c r="AK909" s="35" t="str">
        <f t="shared" si="103"/>
        <v/>
      </c>
      <c r="AL909" s="18" t="str">
        <f t="shared" ca="1" si="104"/>
        <v/>
      </c>
      <c r="AM909" s="18"/>
    </row>
    <row r="910" spans="2:39" ht="25" customHeight="1">
      <c r="B910" s="42">
        <v>905</v>
      </c>
      <c r="C910" s="27"/>
      <c r="D910" s="27"/>
      <c r="E910" s="27"/>
      <c r="F910" s="27"/>
      <c r="G910" s="27"/>
      <c r="H910" s="27"/>
      <c r="I910" s="27"/>
      <c r="J910" s="28"/>
      <c r="K910" s="28"/>
      <c r="L910" s="29">
        <f t="shared" si="98"/>
        <v>0</v>
      </c>
      <c r="M910" s="28"/>
      <c r="N910" s="30">
        <f t="shared" si="99"/>
        <v>0</v>
      </c>
      <c r="O910" s="27"/>
      <c r="P910" s="31" t="str">
        <f t="shared" si="100"/>
        <v/>
      </c>
      <c r="Q910" s="27"/>
      <c r="R910" s="33" t="str">
        <f t="shared" si="101"/>
        <v/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34" t="str">
        <f t="shared" si="102"/>
        <v/>
      </c>
      <c r="AK910" s="35" t="str">
        <f t="shared" si="103"/>
        <v/>
      </c>
      <c r="AL910" s="18" t="str">
        <f t="shared" ca="1" si="104"/>
        <v/>
      </c>
      <c r="AM910" s="18"/>
    </row>
    <row r="911" spans="2:39" ht="25" customHeight="1">
      <c r="B911" s="42">
        <v>906</v>
      </c>
      <c r="C911" s="27"/>
      <c r="D911" s="27"/>
      <c r="E911" s="27"/>
      <c r="F911" s="27"/>
      <c r="G911" s="27"/>
      <c r="H911" s="27"/>
      <c r="I911" s="27"/>
      <c r="J911" s="28"/>
      <c r="K911" s="28"/>
      <c r="L911" s="29">
        <f t="shared" si="98"/>
        <v>0</v>
      </c>
      <c r="M911" s="28"/>
      <c r="N911" s="30">
        <f t="shared" si="99"/>
        <v>0</v>
      </c>
      <c r="O911" s="27"/>
      <c r="P911" s="31" t="str">
        <f t="shared" si="100"/>
        <v/>
      </c>
      <c r="Q911" s="27"/>
      <c r="R911" s="33" t="str">
        <f t="shared" si="101"/>
        <v/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34" t="str">
        <f t="shared" si="102"/>
        <v/>
      </c>
      <c r="AK911" s="35" t="str">
        <f t="shared" si="103"/>
        <v/>
      </c>
      <c r="AL911" s="18" t="str">
        <f t="shared" ca="1" si="104"/>
        <v/>
      </c>
      <c r="AM911" s="18"/>
    </row>
    <row r="912" spans="2:39" ht="25" customHeight="1">
      <c r="B912" s="42">
        <v>907</v>
      </c>
      <c r="C912" s="27"/>
      <c r="D912" s="27"/>
      <c r="E912" s="27"/>
      <c r="F912" s="27"/>
      <c r="G912" s="27"/>
      <c r="H912" s="27"/>
      <c r="I912" s="27"/>
      <c r="J912" s="28"/>
      <c r="K912" s="28"/>
      <c r="L912" s="29">
        <f t="shared" si="98"/>
        <v>0</v>
      </c>
      <c r="M912" s="28"/>
      <c r="N912" s="30">
        <f t="shared" si="99"/>
        <v>0</v>
      </c>
      <c r="O912" s="27"/>
      <c r="P912" s="31" t="str">
        <f t="shared" si="100"/>
        <v/>
      </c>
      <c r="Q912" s="27"/>
      <c r="R912" s="33" t="str">
        <f t="shared" si="101"/>
        <v/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34" t="str">
        <f t="shared" si="102"/>
        <v/>
      </c>
      <c r="AK912" s="35" t="str">
        <f t="shared" si="103"/>
        <v/>
      </c>
      <c r="AL912" s="18" t="str">
        <f t="shared" ca="1" si="104"/>
        <v/>
      </c>
      <c r="AM912" s="18"/>
    </row>
    <row r="913" spans="2:39" ht="25" customHeight="1">
      <c r="B913" s="42">
        <v>908</v>
      </c>
      <c r="C913" s="27"/>
      <c r="D913" s="27"/>
      <c r="E913" s="27"/>
      <c r="F913" s="27"/>
      <c r="G913" s="27"/>
      <c r="H913" s="27"/>
      <c r="I913" s="27"/>
      <c r="J913" s="28"/>
      <c r="K913" s="28"/>
      <c r="L913" s="29">
        <f t="shared" si="98"/>
        <v>0</v>
      </c>
      <c r="M913" s="28"/>
      <c r="N913" s="30">
        <f t="shared" si="99"/>
        <v>0</v>
      </c>
      <c r="O913" s="27"/>
      <c r="P913" s="31" t="str">
        <f t="shared" si="100"/>
        <v/>
      </c>
      <c r="Q913" s="27"/>
      <c r="R913" s="33" t="str">
        <f t="shared" si="101"/>
        <v/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34" t="str">
        <f t="shared" si="102"/>
        <v/>
      </c>
      <c r="AK913" s="35" t="str">
        <f t="shared" si="103"/>
        <v/>
      </c>
      <c r="AL913" s="18" t="str">
        <f t="shared" ca="1" si="104"/>
        <v/>
      </c>
      <c r="AM913" s="18"/>
    </row>
    <row r="914" spans="2:39" ht="25" customHeight="1">
      <c r="B914" s="42">
        <v>909</v>
      </c>
      <c r="C914" s="27"/>
      <c r="D914" s="27"/>
      <c r="E914" s="27"/>
      <c r="F914" s="27"/>
      <c r="G914" s="27"/>
      <c r="H914" s="27"/>
      <c r="I914" s="27"/>
      <c r="J914" s="28"/>
      <c r="K914" s="28"/>
      <c r="L914" s="29">
        <f t="shared" si="98"/>
        <v>0</v>
      </c>
      <c r="M914" s="28"/>
      <c r="N914" s="30">
        <f t="shared" si="99"/>
        <v>0</v>
      </c>
      <c r="O914" s="27"/>
      <c r="P914" s="31" t="str">
        <f t="shared" si="100"/>
        <v/>
      </c>
      <c r="Q914" s="27"/>
      <c r="R914" s="33" t="str">
        <f t="shared" si="101"/>
        <v/>
      </c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34" t="str">
        <f t="shared" si="102"/>
        <v/>
      </c>
      <c r="AK914" s="35" t="str">
        <f t="shared" si="103"/>
        <v/>
      </c>
      <c r="AL914" s="18" t="str">
        <f t="shared" ca="1" si="104"/>
        <v/>
      </c>
      <c r="AM914" s="18"/>
    </row>
    <row r="915" spans="2:39" ht="25" customHeight="1">
      <c r="B915" s="42">
        <v>910</v>
      </c>
      <c r="C915" s="27"/>
      <c r="D915" s="27"/>
      <c r="E915" s="27"/>
      <c r="F915" s="27"/>
      <c r="G915" s="27"/>
      <c r="H915" s="27"/>
      <c r="I915" s="27"/>
      <c r="J915" s="28"/>
      <c r="K915" s="28"/>
      <c r="L915" s="29">
        <f t="shared" si="98"/>
        <v>0</v>
      </c>
      <c r="M915" s="28"/>
      <c r="N915" s="30">
        <f t="shared" si="99"/>
        <v>0</v>
      </c>
      <c r="O915" s="27"/>
      <c r="P915" s="31" t="str">
        <f t="shared" si="100"/>
        <v/>
      </c>
      <c r="Q915" s="27"/>
      <c r="R915" s="33" t="str">
        <f t="shared" si="101"/>
        <v/>
      </c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34" t="str">
        <f t="shared" si="102"/>
        <v/>
      </c>
      <c r="AK915" s="35" t="str">
        <f t="shared" si="103"/>
        <v/>
      </c>
      <c r="AL915" s="18" t="str">
        <f t="shared" ca="1" si="104"/>
        <v/>
      </c>
      <c r="AM915" s="18"/>
    </row>
    <row r="916" spans="2:39" ht="25" customHeight="1">
      <c r="B916" s="42">
        <v>911</v>
      </c>
      <c r="C916" s="27"/>
      <c r="D916" s="27"/>
      <c r="E916" s="27"/>
      <c r="F916" s="27"/>
      <c r="G916" s="27"/>
      <c r="H916" s="27"/>
      <c r="I916" s="27"/>
      <c r="J916" s="28"/>
      <c r="K916" s="28"/>
      <c r="L916" s="29">
        <f t="shared" si="98"/>
        <v>0</v>
      </c>
      <c r="M916" s="28"/>
      <c r="N916" s="30">
        <f t="shared" si="99"/>
        <v>0</v>
      </c>
      <c r="O916" s="27"/>
      <c r="P916" s="31" t="str">
        <f t="shared" si="100"/>
        <v/>
      </c>
      <c r="Q916" s="27"/>
      <c r="R916" s="33" t="str">
        <f t="shared" si="101"/>
        <v/>
      </c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34" t="str">
        <f t="shared" si="102"/>
        <v/>
      </c>
      <c r="AK916" s="35" t="str">
        <f t="shared" si="103"/>
        <v/>
      </c>
      <c r="AL916" s="18" t="str">
        <f t="shared" ca="1" si="104"/>
        <v/>
      </c>
      <c r="AM916" s="18"/>
    </row>
    <row r="917" spans="2:39" ht="25" customHeight="1">
      <c r="B917" s="42">
        <v>912</v>
      </c>
      <c r="C917" s="27"/>
      <c r="D917" s="27"/>
      <c r="E917" s="27"/>
      <c r="F917" s="27"/>
      <c r="G917" s="27"/>
      <c r="H917" s="27"/>
      <c r="I917" s="27"/>
      <c r="J917" s="28"/>
      <c r="K917" s="28"/>
      <c r="L917" s="29">
        <f t="shared" si="98"/>
        <v>0</v>
      </c>
      <c r="M917" s="28"/>
      <c r="N917" s="30">
        <f t="shared" si="99"/>
        <v>0</v>
      </c>
      <c r="O917" s="27"/>
      <c r="P917" s="31" t="str">
        <f t="shared" si="100"/>
        <v/>
      </c>
      <c r="Q917" s="27"/>
      <c r="R917" s="33" t="str">
        <f t="shared" si="101"/>
        <v/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34" t="str">
        <f t="shared" si="102"/>
        <v/>
      </c>
      <c r="AK917" s="35" t="str">
        <f t="shared" si="103"/>
        <v/>
      </c>
      <c r="AL917" s="18" t="str">
        <f t="shared" ca="1" si="104"/>
        <v/>
      </c>
      <c r="AM917" s="18"/>
    </row>
    <row r="918" spans="2:39" ht="25" customHeight="1">
      <c r="B918" s="42">
        <v>913</v>
      </c>
      <c r="C918" s="27"/>
      <c r="D918" s="27"/>
      <c r="E918" s="27"/>
      <c r="F918" s="27"/>
      <c r="G918" s="27"/>
      <c r="H918" s="27"/>
      <c r="I918" s="27"/>
      <c r="J918" s="28"/>
      <c r="K918" s="28"/>
      <c r="L918" s="29">
        <f t="shared" si="98"/>
        <v>0</v>
      </c>
      <c r="M918" s="28"/>
      <c r="N918" s="30">
        <f t="shared" si="99"/>
        <v>0</v>
      </c>
      <c r="O918" s="27"/>
      <c r="P918" s="31" t="str">
        <f t="shared" si="100"/>
        <v/>
      </c>
      <c r="Q918" s="27"/>
      <c r="R918" s="33" t="str">
        <f t="shared" si="101"/>
        <v/>
      </c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34" t="str">
        <f t="shared" si="102"/>
        <v/>
      </c>
      <c r="AK918" s="35" t="str">
        <f t="shared" si="103"/>
        <v/>
      </c>
      <c r="AL918" s="18" t="str">
        <f t="shared" ca="1" si="104"/>
        <v/>
      </c>
      <c r="AM918" s="18"/>
    </row>
    <row r="919" spans="2:39" ht="25" customHeight="1">
      <c r="B919" s="42">
        <v>914</v>
      </c>
      <c r="C919" s="27"/>
      <c r="D919" s="27"/>
      <c r="E919" s="27"/>
      <c r="F919" s="27"/>
      <c r="G919" s="27"/>
      <c r="H919" s="27"/>
      <c r="I919" s="27"/>
      <c r="J919" s="28"/>
      <c r="K919" s="28"/>
      <c r="L919" s="29">
        <f t="shared" si="98"/>
        <v>0</v>
      </c>
      <c r="M919" s="28"/>
      <c r="N919" s="30">
        <f t="shared" si="99"/>
        <v>0</v>
      </c>
      <c r="O919" s="27"/>
      <c r="P919" s="31" t="str">
        <f t="shared" si="100"/>
        <v/>
      </c>
      <c r="Q919" s="27"/>
      <c r="R919" s="33" t="str">
        <f t="shared" si="101"/>
        <v/>
      </c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34" t="str">
        <f t="shared" si="102"/>
        <v/>
      </c>
      <c r="AK919" s="35" t="str">
        <f t="shared" si="103"/>
        <v/>
      </c>
      <c r="AL919" s="18" t="str">
        <f t="shared" ca="1" si="104"/>
        <v/>
      </c>
      <c r="AM919" s="18"/>
    </row>
    <row r="920" spans="2:39" ht="25" customHeight="1">
      <c r="B920" s="42">
        <v>915</v>
      </c>
      <c r="C920" s="27"/>
      <c r="D920" s="27"/>
      <c r="E920" s="27"/>
      <c r="F920" s="27"/>
      <c r="G920" s="27"/>
      <c r="H920" s="27"/>
      <c r="I920" s="27"/>
      <c r="J920" s="28"/>
      <c r="K920" s="28"/>
      <c r="L920" s="29">
        <f t="shared" si="98"/>
        <v>0</v>
      </c>
      <c r="M920" s="28"/>
      <c r="N920" s="30">
        <f t="shared" si="99"/>
        <v>0</v>
      </c>
      <c r="O920" s="27"/>
      <c r="P920" s="31" t="str">
        <f t="shared" si="100"/>
        <v/>
      </c>
      <c r="Q920" s="27"/>
      <c r="R920" s="33" t="str">
        <f t="shared" si="101"/>
        <v/>
      </c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34" t="str">
        <f t="shared" si="102"/>
        <v/>
      </c>
      <c r="AK920" s="35" t="str">
        <f t="shared" si="103"/>
        <v/>
      </c>
      <c r="AL920" s="18" t="str">
        <f t="shared" ca="1" si="104"/>
        <v/>
      </c>
      <c r="AM920" s="18"/>
    </row>
    <row r="921" spans="2:39" ht="25" customHeight="1">
      <c r="B921" s="42">
        <v>916</v>
      </c>
      <c r="C921" s="27"/>
      <c r="D921" s="27"/>
      <c r="E921" s="27"/>
      <c r="F921" s="27"/>
      <c r="G921" s="27"/>
      <c r="H921" s="27"/>
      <c r="I921" s="27"/>
      <c r="J921" s="28"/>
      <c r="K921" s="28"/>
      <c r="L921" s="29">
        <f t="shared" si="98"/>
        <v>0</v>
      </c>
      <c r="M921" s="28"/>
      <c r="N921" s="30">
        <f t="shared" si="99"/>
        <v>0</v>
      </c>
      <c r="O921" s="27"/>
      <c r="P921" s="31" t="str">
        <f t="shared" si="100"/>
        <v/>
      </c>
      <c r="Q921" s="27"/>
      <c r="R921" s="33" t="str">
        <f t="shared" si="101"/>
        <v/>
      </c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34" t="str">
        <f t="shared" si="102"/>
        <v/>
      </c>
      <c r="AK921" s="35" t="str">
        <f t="shared" si="103"/>
        <v/>
      </c>
      <c r="AL921" s="18" t="str">
        <f t="shared" ca="1" si="104"/>
        <v/>
      </c>
      <c r="AM921" s="18"/>
    </row>
    <row r="922" spans="2:39" ht="25" customHeight="1">
      <c r="B922" s="42">
        <v>917</v>
      </c>
      <c r="C922" s="27"/>
      <c r="D922" s="27"/>
      <c r="E922" s="27"/>
      <c r="F922" s="27"/>
      <c r="G922" s="27"/>
      <c r="H922" s="27"/>
      <c r="I922" s="27"/>
      <c r="J922" s="28"/>
      <c r="K922" s="28"/>
      <c r="L922" s="29">
        <f t="shared" si="98"/>
        <v>0</v>
      </c>
      <c r="M922" s="28"/>
      <c r="N922" s="30">
        <f t="shared" si="99"/>
        <v>0</v>
      </c>
      <c r="O922" s="27"/>
      <c r="P922" s="31" t="str">
        <f t="shared" si="100"/>
        <v/>
      </c>
      <c r="Q922" s="27"/>
      <c r="R922" s="33" t="str">
        <f t="shared" si="101"/>
        <v/>
      </c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34" t="str">
        <f t="shared" si="102"/>
        <v/>
      </c>
      <c r="AK922" s="35" t="str">
        <f t="shared" si="103"/>
        <v/>
      </c>
      <c r="AL922" s="18" t="str">
        <f t="shared" ca="1" si="104"/>
        <v/>
      </c>
      <c r="AM922" s="18"/>
    </row>
    <row r="923" spans="2:39" ht="25" customHeight="1">
      <c r="B923" s="42">
        <v>918</v>
      </c>
      <c r="C923" s="27"/>
      <c r="D923" s="27"/>
      <c r="E923" s="27"/>
      <c r="F923" s="27"/>
      <c r="G923" s="27"/>
      <c r="H923" s="27"/>
      <c r="I923" s="27"/>
      <c r="J923" s="28"/>
      <c r="K923" s="28"/>
      <c r="L923" s="29">
        <f t="shared" si="98"/>
        <v>0</v>
      </c>
      <c r="M923" s="28"/>
      <c r="N923" s="30">
        <f t="shared" si="99"/>
        <v>0</v>
      </c>
      <c r="O923" s="27"/>
      <c r="P923" s="31" t="str">
        <f t="shared" si="100"/>
        <v/>
      </c>
      <c r="Q923" s="27"/>
      <c r="R923" s="33" t="str">
        <f t="shared" si="101"/>
        <v/>
      </c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34" t="str">
        <f t="shared" si="102"/>
        <v/>
      </c>
      <c r="AK923" s="35" t="str">
        <f t="shared" si="103"/>
        <v/>
      </c>
      <c r="AL923" s="18" t="str">
        <f t="shared" ca="1" si="104"/>
        <v/>
      </c>
      <c r="AM923" s="18"/>
    </row>
    <row r="924" spans="2:39" ht="25" customHeight="1">
      <c r="B924" s="42">
        <v>919</v>
      </c>
      <c r="C924" s="27"/>
      <c r="D924" s="27"/>
      <c r="E924" s="27"/>
      <c r="F924" s="27"/>
      <c r="G924" s="27"/>
      <c r="H924" s="27"/>
      <c r="I924" s="27"/>
      <c r="J924" s="28"/>
      <c r="K924" s="28"/>
      <c r="L924" s="29">
        <f t="shared" si="98"/>
        <v>0</v>
      </c>
      <c r="M924" s="28"/>
      <c r="N924" s="30">
        <f t="shared" si="99"/>
        <v>0</v>
      </c>
      <c r="O924" s="27"/>
      <c r="P924" s="31" t="str">
        <f t="shared" si="100"/>
        <v/>
      </c>
      <c r="Q924" s="27"/>
      <c r="R924" s="33" t="str">
        <f t="shared" si="101"/>
        <v/>
      </c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34" t="str">
        <f t="shared" si="102"/>
        <v/>
      </c>
      <c r="AK924" s="35" t="str">
        <f t="shared" si="103"/>
        <v/>
      </c>
      <c r="AL924" s="18" t="str">
        <f t="shared" ca="1" si="104"/>
        <v/>
      </c>
      <c r="AM924" s="18"/>
    </row>
    <row r="925" spans="2:39" ht="25" customHeight="1">
      <c r="B925" s="42">
        <v>920</v>
      </c>
      <c r="C925" s="27"/>
      <c r="D925" s="27"/>
      <c r="E925" s="27"/>
      <c r="F925" s="27"/>
      <c r="G925" s="27"/>
      <c r="H925" s="27"/>
      <c r="I925" s="27"/>
      <c r="J925" s="28"/>
      <c r="K925" s="28"/>
      <c r="L925" s="29">
        <f t="shared" si="98"/>
        <v>0</v>
      </c>
      <c r="M925" s="28"/>
      <c r="N925" s="30">
        <f t="shared" si="99"/>
        <v>0</v>
      </c>
      <c r="O925" s="27"/>
      <c r="P925" s="31" t="str">
        <f t="shared" si="100"/>
        <v/>
      </c>
      <c r="Q925" s="27"/>
      <c r="R925" s="33" t="str">
        <f t="shared" si="101"/>
        <v/>
      </c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34" t="str">
        <f t="shared" si="102"/>
        <v/>
      </c>
      <c r="AK925" s="35" t="str">
        <f t="shared" si="103"/>
        <v/>
      </c>
      <c r="AL925" s="18" t="str">
        <f t="shared" ca="1" si="104"/>
        <v/>
      </c>
      <c r="AM925" s="18"/>
    </row>
    <row r="926" spans="2:39" ht="25" customHeight="1">
      <c r="B926" s="42">
        <v>921</v>
      </c>
      <c r="C926" s="27"/>
      <c r="D926" s="27"/>
      <c r="E926" s="27"/>
      <c r="F926" s="27"/>
      <c r="G926" s="27"/>
      <c r="H926" s="27"/>
      <c r="I926" s="27"/>
      <c r="J926" s="28"/>
      <c r="K926" s="28"/>
      <c r="L926" s="29">
        <f t="shared" si="98"/>
        <v>0</v>
      </c>
      <c r="M926" s="28"/>
      <c r="N926" s="30">
        <f t="shared" si="99"/>
        <v>0</v>
      </c>
      <c r="O926" s="27"/>
      <c r="P926" s="31" t="str">
        <f t="shared" si="100"/>
        <v/>
      </c>
      <c r="Q926" s="27"/>
      <c r="R926" s="33" t="str">
        <f t="shared" si="101"/>
        <v/>
      </c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34" t="str">
        <f t="shared" si="102"/>
        <v/>
      </c>
      <c r="AK926" s="35" t="str">
        <f t="shared" si="103"/>
        <v/>
      </c>
      <c r="AL926" s="18" t="str">
        <f t="shared" ca="1" si="104"/>
        <v/>
      </c>
      <c r="AM926" s="18"/>
    </row>
    <row r="927" spans="2:39" ht="25" customHeight="1">
      <c r="B927" s="42">
        <v>922</v>
      </c>
      <c r="C927" s="27"/>
      <c r="D927" s="27"/>
      <c r="E927" s="27"/>
      <c r="F927" s="27"/>
      <c r="G927" s="27"/>
      <c r="H927" s="27"/>
      <c r="I927" s="27"/>
      <c r="J927" s="28"/>
      <c r="K927" s="28"/>
      <c r="L927" s="29">
        <f t="shared" si="98"/>
        <v>0</v>
      </c>
      <c r="M927" s="28"/>
      <c r="N927" s="30">
        <f t="shared" si="99"/>
        <v>0</v>
      </c>
      <c r="O927" s="27"/>
      <c r="P927" s="31" t="str">
        <f t="shared" si="100"/>
        <v/>
      </c>
      <c r="Q927" s="27"/>
      <c r="R927" s="33" t="str">
        <f t="shared" si="101"/>
        <v/>
      </c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34" t="str">
        <f t="shared" si="102"/>
        <v/>
      </c>
      <c r="AK927" s="35" t="str">
        <f t="shared" si="103"/>
        <v/>
      </c>
      <c r="AL927" s="18" t="str">
        <f t="shared" ca="1" si="104"/>
        <v/>
      </c>
      <c r="AM927" s="18"/>
    </row>
    <row r="928" spans="2:39" ht="25" customHeight="1">
      <c r="B928" s="42">
        <v>923</v>
      </c>
      <c r="C928" s="27"/>
      <c r="D928" s="27"/>
      <c r="E928" s="27"/>
      <c r="F928" s="27"/>
      <c r="G928" s="27"/>
      <c r="H928" s="27"/>
      <c r="I928" s="27"/>
      <c r="J928" s="28"/>
      <c r="K928" s="28"/>
      <c r="L928" s="29">
        <f t="shared" si="98"/>
        <v>0</v>
      </c>
      <c r="M928" s="28"/>
      <c r="N928" s="30">
        <f t="shared" si="99"/>
        <v>0</v>
      </c>
      <c r="O928" s="27"/>
      <c r="P928" s="31" t="str">
        <f t="shared" si="100"/>
        <v/>
      </c>
      <c r="Q928" s="27"/>
      <c r="R928" s="33" t="str">
        <f t="shared" si="101"/>
        <v/>
      </c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34" t="str">
        <f t="shared" si="102"/>
        <v/>
      </c>
      <c r="AK928" s="35" t="str">
        <f t="shared" si="103"/>
        <v/>
      </c>
      <c r="AL928" s="18" t="str">
        <f t="shared" ca="1" si="104"/>
        <v/>
      </c>
      <c r="AM928" s="18"/>
    </row>
    <row r="929" spans="2:39" ht="25" customHeight="1">
      <c r="B929" s="42">
        <v>924</v>
      </c>
      <c r="C929" s="27"/>
      <c r="D929" s="27"/>
      <c r="E929" s="27"/>
      <c r="F929" s="27"/>
      <c r="G929" s="27"/>
      <c r="H929" s="27"/>
      <c r="I929" s="27"/>
      <c r="J929" s="28"/>
      <c r="K929" s="28"/>
      <c r="L929" s="29">
        <f t="shared" si="98"/>
        <v>0</v>
      </c>
      <c r="M929" s="28"/>
      <c r="N929" s="30">
        <f t="shared" si="99"/>
        <v>0</v>
      </c>
      <c r="O929" s="27"/>
      <c r="P929" s="31" t="str">
        <f t="shared" si="100"/>
        <v/>
      </c>
      <c r="Q929" s="27"/>
      <c r="R929" s="33" t="str">
        <f t="shared" si="101"/>
        <v/>
      </c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34" t="str">
        <f t="shared" si="102"/>
        <v/>
      </c>
      <c r="AK929" s="35" t="str">
        <f t="shared" si="103"/>
        <v/>
      </c>
      <c r="AL929" s="18" t="str">
        <f t="shared" ca="1" si="104"/>
        <v/>
      </c>
      <c r="AM929" s="18"/>
    </row>
    <row r="930" spans="2:39" ht="25" customHeight="1">
      <c r="B930" s="42">
        <v>925</v>
      </c>
      <c r="C930" s="27"/>
      <c r="D930" s="27"/>
      <c r="E930" s="27"/>
      <c r="F930" s="27"/>
      <c r="G930" s="27"/>
      <c r="H930" s="27"/>
      <c r="I930" s="27"/>
      <c r="J930" s="28"/>
      <c r="K930" s="28"/>
      <c r="L930" s="29">
        <f t="shared" si="98"/>
        <v>0</v>
      </c>
      <c r="M930" s="28"/>
      <c r="N930" s="30">
        <f t="shared" si="99"/>
        <v>0</v>
      </c>
      <c r="O930" s="27"/>
      <c r="P930" s="31" t="str">
        <f t="shared" si="100"/>
        <v/>
      </c>
      <c r="Q930" s="27"/>
      <c r="R930" s="33" t="str">
        <f t="shared" si="101"/>
        <v/>
      </c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34" t="str">
        <f t="shared" si="102"/>
        <v/>
      </c>
      <c r="AK930" s="35" t="str">
        <f t="shared" si="103"/>
        <v/>
      </c>
      <c r="AL930" s="18" t="str">
        <f t="shared" ca="1" si="104"/>
        <v/>
      </c>
      <c r="AM930" s="18"/>
    </row>
    <row r="931" spans="2:39" ht="25" customHeight="1">
      <c r="B931" s="42">
        <v>926</v>
      </c>
      <c r="C931" s="27"/>
      <c r="D931" s="27"/>
      <c r="E931" s="27"/>
      <c r="F931" s="27"/>
      <c r="G931" s="27"/>
      <c r="H931" s="27"/>
      <c r="I931" s="27"/>
      <c r="J931" s="28"/>
      <c r="K931" s="28"/>
      <c r="L931" s="29">
        <f t="shared" si="98"/>
        <v>0</v>
      </c>
      <c r="M931" s="28"/>
      <c r="N931" s="30">
        <f t="shared" si="99"/>
        <v>0</v>
      </c>
      <c r="O931" s="27"/>
      <c r="P931" s="31" t="str">
        <f t="shared" si="100"/>
        <v/>
      </c>
      <c r="Q931" s="27"/>
      <c r="R931" s="33" t="str">
        <f t="shared" si="101"/>
        <v/>
      </c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34" t="str">
        <f t="shared" si="102"/>
        <v/>
      </c>
      <c r="AK931" s="35" t="str">
        <f t="shared" si="103"/>
        <v/>
      </c>
      <c r="AL931" s="18" t="str">
        <f t="shared" ca="1" si="104"/>
        <v/>
      </c>
      <c r="AM931" s="18"/>
    </row>
    <row r="932" spans="2:39" ht="25" customHeight="1">
      <c r="B932" s="42">
        <v>927</v>
      </c>
      <c r="C932" s="27"/>
      <c r="D932" s="27"/>
      <c r="E932" s="27"/>
      <c r="F932" s="27"/>
      <c r="G932" s="27"/>
      <c r="H932" s="27"/>
      <c r="I932" s="27"/>
      <c r="J932" s="28"/>
      <c r="K932" s="28"/>
      <c r="L932" s="29">
        <f t="shared" si="98"/>
        <v>0</v>
      </c>
      <c r="M932" s="28"/>
      <c r="N932" s="30">
        <f t="shared" si="99"/>
        <v>0</v>
      </c>
      <c r="O932" s="27"/>
      <c r="P932" s="31" t="str">
        <f t="shared" si="100"/>
        <v/>
      </c>
      <c r="Q932" s="27"/>
      <c r="R932" s="33" t="str">
        <f t="shared" si="101"/>
        <v/>
      </c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34" t="str">
        <f t="shared" si="102"/>
        <v/>
      </c>
      <c r="AK932" s="35" t="str">
        <f t="shared" si="103"/>
        <v/>
      </c>
      <c r="AL932" s="18" t="str">
        <f t="shared" ca="1" si="104"/>
        <v/>
      </c>
      <c r="AM932" s="18"/>
    </row>
    <row r="933" spans="2:39" ht="25" customHeight="1">
      <c r="B933" s="42">
        <v>928</v>
      </c>
      <c r="C933" s="27"/>
      <c r="D933" s="27"/>
      <c r="E933" s="27"/>
      <c r="F933" s="27"/>
      <c r="G933" s="27"/>
      <c r="H933" s="27"/>
      <c r="I933" s="27"/>
      <c r="J933" s="28"/>
      <c r="K933" s="28"/>
      <c r="L933" s="29">
        <f t="shared" si="98"/>
        <v>0</v>
      </c>
      <c r="M933" s="28"/>
      <c r="N933" s="30">
        <f t="shared" si="99"/>
        <v>0</v>
      </c>
      <c r="O933" s="27"/>
      <c r="P933" s="31" t="str">
        <f t="shared" si="100"/>
        <v/>
      </c>
      <c r="Q933" s="27"/>
      <c r="R933" s="33" t="str">
        <f t="shared" si="101"/>
        <v/>
      </c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34" t="str">
        <f t="shared" si="102"/>
        <v/>
      </c>
      <c r="AK933" s="35" t="str">
        <f t="shared" si="103"/>
        <v/>
      </c>
      <c r="AL933" s="18" t="str">
        <f t="shared" ca="1" si="104"/>
        <v/>
      </c>
      <c r="AM933" s="18"/>
    </row>
    <row r="934" spans="2:39" ht="25" customHeight="1">
      <c r="B934" s="42">
        <v>929</v>
      </c>
      <c r="C934" s="27"/>
      <c r="D934" s="27"/>
      <c r="E934" s="27"/>
      <c r="F934" s="27"/>
      <c r="G934" s="27"/>
      <c r="H934" s="27"/>
      <c r="I934" s="27"/>
      <c r="J934" s="28"/>
      <c r="K934" s="28"/>
      <c r="L934" s="29">
        <f t="shared" si="98"/>
        <v>0</v>
      </c>
      <c r="M934" s="28"/>
      <c r="N934" s="30">
        <f t="shared" si="99"/>
        <v>0</v>
      </c>
      <c r="O934" s="27"/>
      <c r="P934" s="31" t="str">
        <f t="shared" si="100"/>
        <v/>
      </c>
      <c r="Q934" s="27"/>
      <c r="R934" s="33" t="str">
        <f t="shared" si="101"/>
        <v/>
      </c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34" t="str">
        <f t="shared" si="102"/>
        <v/>
      </c>
      <c r="AK934" s="35" t="str">
        <f t="shared" si="103"/>
        <v/>
      </c>
      <c r="AL934" s="18" t="str">
        <f t="shared" ca="1" si="104"/>
        <v/>
      </c>
      <c r="AM934" s="18"/>
    </row>
    <row r="935" spans="2:39" ht="25" customHeight="1">
      <c r="B935" s="42">
        <v>930</v>
      </c>
      <c r="C935" s="27"/>
      <c r="D935" s="27"/>
      <c r="E935" s="27"/>
      <c r="F935" s="27"/>
      <c r="G935" s="27"/>
      <c r="H935" s="27"/>
      <c r="I935" s="27"/>
      <c r="J935" s="28"/>
      <c r="K935" s="28"/>
      <c r="L935" s="29">
        <f t="shared" si="98"/>
        <v>0</v>
      </c>
      <c r="M935" s="28"/>
      <c r="N935" s="30">
        <f t="shared" si="99"/>
        <v>0</v>
      </c>
      <c r="O935" s="27"/>
      <c r="P935" s="31" t="str">
        <f t="shared" si="100"/>
        <v/>
      </c>
      <c r="Q935" s="27"/>
      <c r="R935" s="33" t="str">
        <f t="shared" si="101"/>
        <v/>
      </c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34" t="str">
        <f t="shared" si="102"/>
        <v/>
      </c>
      <c r="AK935" s="35" t="str">
        <f t="shared" si="103"/>
        <v/>
      </c>
      <c r="AL935" s="18" t="str">
        <f t="shared" ca="1" si="104"/>
        <v/>
      </c>
      <c r="AM935" s="18"/>
    </row>
    <row r="936" spans="2:39" ht="25" customHeight="1">
      <c r="B936" s="42">
        <v>931</v>
      </c>
      <c r="C936" s="27"/>
      <c r="D936" s="27"/>
      <c r="E936" s="27"/>
      <c r="F936" s="27"/>
      <c r="G936" s="27"/>
      <c r="H936" s="27"/>
      <c r="I936" s="27"/>
      <c r="J936" s="28"/>
      <c r="K936" s="28"/>
      <c r="L936" s="29">
        <f t="shared" si="98"/>
        <v>0</v>
      </c>
      <c r="M936" s="28"/>
      <c r="N936" s="30">
        <f t="shared" si="99"/>
        <v>0</v>
      </c>
      <c r="O936" s="27"/>
      <c r="P936" s="31" t="str">
        <f t="shared" si="100"/>
        <v/>
      </c>
      <c r="Q936" s="27"/>
      <c r="R936" s="33" t="str">
        <f t="shared" si="101"/>
        <v/>
      </c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34" t="str">
        <f t="shared" si="102"/>
        <v/>
      </c>
      <c r="AK936" s="35" t="str">
        <f t="shared" si="103"/>
        <v/>
      </c>
      <c r="AL936" s="18" t="str">
        <f t="shared" ca="1" si="104"/>
        <v/>
      </c>
      <c r="AM936" s="18"/>
    </row>
    <row r="937" spans="2:39" ht="25" customHeight="1">
      <c r="B937" s="42">
        <v>932</v>
      </c>
      <c r="C937" s="27"/>
      <c r="D937" s="27"/>
      <c r="E937" s="27"/>
      <c r="F937" s="27"/>
      <c r="G937" s="27"/>
      <c r="H937" s="27"/>
      <c r="I937" s="27"/>
      <c r="J937" s="28"/>
      <c r="K937" s="28"/>
      <c r="L937" s="29">
        <f t="shared" si="98"/>
        <v>0</v>
      </c>
      <c r="M937" s="28"/>
      <c r="N937" s="30">
        <f t="shared" si="99"/>
        <v>0</v>
      </c>
      <c r="O937" s="27"/>
      <c r="P937" s="31" t="str">
        <f t="shared" si="100"/>
        <v/>
      </c>
      <c r="Q937" s="27"/>
      <c r="R937" s="33" t="str">
        <f t="shared" si="101"/>
        <v/>
      </c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34" t="str">
        <f t="shared" si="102"/>
        <v/>
      </c>
      <c r="AK937" s="35" t="str">
        <f t="shared" si="103"/>
        <v/>
      </c>
      <c r="AL937" s="18" t="str">
        <f t="shared" ca="1" si="104"/>
        <v/>
      </c>
      <c r="AM937" s="18"/>
    </row>
    <row r="938" spans="2:39" ht="25" customHeight="1">
      <c r="B938" s="42">
        <v>933</v>
      </c>
      <c r="C938" s="27"/>
      <c r="D938" s="27"/>
      <c r="E938" s="27"/>
      <c r="F938" s="27"/>
      <c r="G938" s="27"/>
      <c r="H938" s="27"/>
      <c r="I938" s="27"/>
      <c r="J938" s="28"/>
      <c r="K938" s="28"/>
      <c r="L938" s="29">
        <f t="shared" si="98"/>
        <v>0</v>
      </c>
      <c r="M938" s="28"/>
      <c r="N938" s="30">
        <f t="shared" si="99"/>
        <v>0</v>
      </c>
      <c r="O938" s="27"/>
      <c r="P938" s="31" t="str">
        <f t="shared" si="100"/>
        <v/>
      </c>
      <c r="Q938" s="27"/>
      <c r="R938" s="33" t="str">
        <f t="shared" si="101"/>
        <v/>
      </c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34" t="str">
        <f t="shared" si="102"/>
        <v/>
      </c>
      <c r="AK938" s="35" t="str">
        <f t="shared" si="103"/>
        <v/>
      </c>
      <c r="AL938" s="18" t="str">
        <f t="shared" ca="1" si="104"/>
        <v/>
      </c>
      <c r="AM938" s="18"/>
    </row>
    <row r="939" spans="2:39" ht="25" customHeight="1">
      <c r="B939" s="42">
        <v>934</v>
      </c>
      <c r="C939" s="27"/>
      <c r="D939" s="27"/>
      <c r="E939" s="27"/>
      <c r="F939" s="27"/>
      <c r="G939" s="27"/>
      <c r="H939" s="27"/>
      <c r="I939" s="27"/>
      <c r="J939" s="28"/>
      <c r="K939" s="28"/>
      <c r="L939" s="29">
        <f t="shared" si="98"/>
        <v>0</v>
      </c>
      <c r="M939" s="28"/>
      <c r="N939" s="30">
        <f t="shared" si="99"/>
        <v>0</v>
      </c>
      <c r="O939" s="27"/>
      <c r="P939" s="31" t="str">
        <f t="shared" si="100"/>
        <v/>
      </c>
      <c r="Q939" s="27"/>
      <c r="R939" s="33" t="str">
        <f t="shared" si="101"/>
        <v/>
      </c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34" t="str">
        <f t="shared" si="102"/>
        <v/>
      </c>
      <c r="AK939" s="35" t="str">
        <f t="shared" si="103"/>
        <v/>
      </c>
      <c r="AL939" s="18" t="str">
        <f t="shared" ca="1" si="104"/>
        <v/>
      </c>
      <c r="AM939" s="18"/>
    </row>
    <row r="940" spans="2:39" ht="25" customHeight="1">
      <c r="B940" s="42">
        <v>935</v>
      </c>
      <c r="C940" s="27"/>
      <c r="D940" s="27"/>
      <c r="E940" s="27"/>
      <c r="F940" s="27"/>
      <c r="G940" s="27"/>
      <c r="H940" s="27"/>
      <c r="I940" s="27"/>
      <c r="J940" s="28"/>
      <c r="K940" s="28"/>
      <c r="L940" s="29">
        <f t="shared" si="98"/>
        <v>0</v>
      </c>
      <c r="M940" s="28"/>
      <c r="N940" s="30">
        <f t="shared" si="99"/>
        <v>0</v>
      </c>
      <c r="O940" s="27"/>
      <c r="P940" s="31" t="str">
        <f t="shared" si="100"/>
        <v/>
      </c>
      <c r="Q940" s="27"/>
      <c r="R940" s="33" t="str">
        <f t="shared" si="101"/>
        <v/>
      </c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34" t="str">
        <f t="shared" si="102"/>
        <v/>
      </c>
      <c r="AK940" s="35" t="str">
        <f t="shared" si="103"/>
        <v/>
      </c>
      <c r="AL940" s="18" t="str">
        <f t="shared" ca="1" si="104"/>
        <v/>
      </c>
      <c r="AM940" s="18"/>
    </row>
    <row r="941" spans="2:39" ht="25" customHeight="1">
      <c r="B941" s="42">
        <v>936</v>
      </c>
      <c r="C941" s="27"/>
      <c r="D941" s="27"/>
      <c r="E941" s="27"/>
      <c r="F941" s="27"/>
      <c r="G941" s="27"/>
      <c r="H941" s="27"/>
      <c r="I941" s="27"/>
      <c r="J941" s="28"/>
      <c r="K941" s="28"/>
      <c r="L941" s="29">
        <f t="shared" si="98"/>
        <v>0</v>
      </c>
      <c r="M941" s="28"/>
      <c r="N941" s="30">
        <f t="shared" si="99"/>
        <v>0</v>
      </c>
      <c r="O941" s="27"/>
      <c r="P941" s="31" t="str">
        <f t="shared" si="100"/>
        <v/>
      </c>
      <c r="Q941" s="27"/>
      <c r="R941" s="33" t="str">
        <f t="shared" si="101"/>
        <v/>
      </c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34" t="str">
        <f t="shared" si="102"/>
        <v/>
      </c>
      <c r="AK941" s="35" t="str">
        <f t="shared" si="103"/>
        <v/>
      </c>
      <c r="AL941" s="18" t="str">
        <f t="shared" ca="1" si="104"/>
        <v/>
      </c>
      <c r="AM941" s="18"/>
    </row>
    <row r="942" spans="2:39" ht="25" customHeight="1">
      <c r="B942" s="42">
        <v>937</v>
      </c>
      <c r="C942" s="27"/>
      <c r="D942" s="27"/>
      <c r="E942" s="27"/>
      <c r="F942" s="27"/>
      <c r="G942" s="27"/>
      <c r="H942" s="27"/>
      <c r="I942" s="27"/>
      <c r="J942" s="28"/>
      <c r="K942" s="28"/>
      <c r="L942" s="29">
        <f t="shared" si="98"/>
        <v>0</v>
      </c>
      <c r="M942" s="28"/>
      <c r="N942" s="30">
        <f t="shared" si="99"/>
        <v>0</v>
      </c>
      <c r="O942" s="27"/>
      <c r="P942" s="31" t="str">
        <f t="shared" si="100"/>
        <v/>
      </c>
      <c r="Q942" s="27"/>
      <c r="R942" s="33" t="str">
        <f t="shared" si="101"/>
        <v/>
      </c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34" t="str">
        <f t="shared" si="102"/>
        <v/>
      </c>
      <c r="AK942" s="35" t="str">
        <f t="shared" si="103"/>
        <v/>
      </c>
      <c r="AL942" s="18" t="str">
        <f t="shared" ca="1" si="104"/>
        <v/>
      </c>
      <c r="AM942" s="18"/>
    </row>
    <row r="943" spans="2:39" ht="25" customHeight="1">
      <c r="B943" s="42">
        <v>938</v>
      </c>
      <c r="C943" s="27"/>
      <c r="D943" s="27"/>
      <c r="E943" s="27"/>
      <c r="F943" s="27"/>
      <c r="G943" s="27"/>
      <c r="H943" s="27"/>
      <c r="I943" s="27"/>
      <c r="J943" s="28"/>
      <c r="K943" s="28"/>
      <c r="L943" s="29">
        <f t="shared" si="98"/>
        <v>0</v>
      </c>
      <c r="M943" s="28"/>
      <c r="N943" s="30">
        <f t="shared" si="99"/>
        <v>0</v>
      </c>
      <c r="O943" s="27"/>
      <c r="P943" s="31" t="str">
        <f t="shared" si="100"/>
        <v/>
      </c>
      <c r="Q943" s="27"/>
      <c r="R943" s="33" t="str">
        <f t="shared" si="101"/>
        <v/>
      </c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34" t="str">
        <f t="shared" si="102"/>
        <v/>
      </c>
      <c r="AK943" s="35" t="str">
        <f t="shared" si="103"/>
        <v/>
      </c>
      <c r="AL943" s="18" t="str">
        <f t="shared" ca="1" si="104"/>
        <v/>
      </c>
      <c r="AM943" s="18"/>
    </row>
    <row r="944" spans="2:39" ht="25" customHeight="1">
      <c r="B944" s="42">
        <v>939</v>
      </c>
      <c r="C944" s="27"/>
      <c r="D944" s="27"/>
      <c r="E944" s="27"/>
      <c r="F944" s="27"/>
      <c r="G944" s="27"/>
      <c r="H944" s="27"/>
      <c r="I944" s="27"/>
      <c r="J944" s="28"/>
      <c r="K944" s="28"/>
      <c r="L944" s="29">
        <f t="shared" si="98"/>
        <v>0</v>
      </c>
      <c r="M944" s="28"/>
      <c r="N944" s="30">
        <f t="shared" si="99"/>
        <v>0</v>
      </c>
      <c r="O944" s="27"/>
      <c r="P944" s="31" t="str">
        <f t="shared" si="100"/>
        <v/>
      </c>
      <c r="Q944" s="27"/>
      <c r="R944" s="33" t="str">
        <f t="shared" si="101"/>
        <v/>
      </c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34" t="str">
        <f t="shared" si="102"/>
        <v/>
      </c>
      <c r="AK944" s="35" t="str">
        <f t="shared" si="103"/>
        <v/>
      </c>
      <c r="AL944" s="18" t="str">
        <f t="shared" ca="1" si="104"/>
        <v/>
      </c>
      <c r="AM944" s="18"/>
    </row>
    <row r="945" spans="2:39" ht="25" customHeight="1">
      <c r="B945" s="42">
        <v>940</v>
      </c>
      <c r="C945" s="27"/>
      <c r="D945" s="27"/>
      <c r="E945" s="27"/>
      <c r="F945" s="27"/>
      <c r="G945" s="27"/>
      <c r="H945" s="27"/>
      <c r="I945" s="27"/>
      <c r="J945" s="28"/>
      <c r="K945" s="28"/>
      <c r="L945" s="29">
        <f t="shared" si="98"/>
        <v>0</v>
      </c>
      <c r="M945" s="28"/>
      <c r="N945" s="30">
        <f t="shared" si="99"/>
        <v>0</v>
      </c>
      <c r="O945" s="27"/>
      <c r="P945" s="31" t="str">
        <f t="shared" si="100"/>
        <v/>
      </c>
      <c r="Q945" s="27"/>
      <c r="R945" s="33" t="str">
        <f t="shared" si="101"/>
        <v/>
      </c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34" t="str">
        <f t="shared" si="102"/>
        <v/>
      </c>
      <c r="AK945" s="35" t="str">
        <f t="shared" si="103"/>
        <v/>
      </c>
      <c r="AL945" s="18" t="str">
        <f t="shared" ca="1" si="104"/>
        <v/>
      </c>
      <c r="AM945" s="18"/>
    </row>
    <row r="946" spans="2:39" ht="25" customHeight="1">
      <c r="B946" s="42">
        <v>941</v>
      </c>
      <c r="C946" s="27"/>
      <c r="D946" s="27"/>
      <c r="E946" s="27"/>
      <c r="F946" s="27"/>
      <c r="G946" s="27"/>
      <c r="H946" s="27"/>
      <c r="I946" s="27"/>
      <c r="J946" s="28"/>
      <c r="K946" s="28"/>
      <c r="L946" s="29">
        <f t="shared" si="98"/>
        <v>0</v>
      </c>
      <c r="M946" s="28"/>
      <c r="N946" s="30">
        <f t="shared" si="99"/>
        <v>0</v>
      </c>
      <c r="O946" s="27"/>
      <c r="P946" s="31" t="str">
        <f t="shared" si="100"/>
        <v/>
      </c>
      <c r="Q946" s="27"/>
      <c r="R946" s="33" t="str">
        <f t="shared" si="101"/>
        <v/>
      </c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34" t="str">
        <f t="shared" si="102"/>
        <v/>
      </c>
      <c r="AK946" s="35" t="str">
        <f t="shared" si="103"/>
        <v/>
      </c>
      <c r="AL946" s="18" t="str">
        <f t="shared" ca="1" si="104"/>
        <v/>
      </c>
      <c r="AM946" s="18"/>
    </row>
    <row r="947" spans="2:39" ht="25" customHeight="1">
      <c r="B947" s="42">
        <v>942</v>
      </c>
      <c r="C947" s="27"/>
      <c r="D947" s="27"/>
      <c r="E947" s="27"/>
      <c r="F947" s="27"/>
      <c r="G947" s="27"/>
      <c r="H947" s="27"/>
      <c r="I947" s="27"/>
      <c r="J947" s="28"/>
      <c r="K947" s="28"/>
      <c r="L947" s="29">
        <f t="shared" si="98"/>
        <v>0</v>
      </c>
      <c r="M947" s="28"/>
      <c r="N947" s="30">
        <f t="shared" si="99"/>
        <v>0</v>
      </c>
      <c r="O947" s="27"/>
      <c r="P947" s="31" t="str">
        <f t="shared" si="100"/>
        <v/>
      </c>
      <c r="Q947" s="27"/>
      <c r="R947" s="33" t="str">
        <f t="shared" si="101"/>
        <v/>
      </c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34" t="str">
        <f t="shared" si="102"/>
        <v/>
      </c>
      <c r="AK947" s="35" t="str">
        <f t="shared" si="103"/>
        <v/>
      </c>
      <c r="AL947" s="18" t="str">
        <f t="shared" ca="1" si="104"/>
        <v/>
      </c>
      <c r="AM947" s="18"/>
    </row>
    <row r="948" spans="2:39" ht="25" customHeight="1">
      <c r="B948" s="42">
        <v>943</v>
      </c>
      <c r="C948" s="27"/>
      <c r="D948" s="27"/>
      <c r="E948" s="27"/>
      <c r="F948" s="27"/>
      <c r="G948" s="27"/>
      <c r="H948" s="27"/>
      <c r="I948" s="27"/>
      <c r="J948" s="28"/>
      <c r="K948" s="28"/>
      <c r="L948" s="29">
        <f t="shared" si="98"/>
        <v>0</v>
      </c>
      <c r="M948" s="28"/>
      <c r="N948" s="30">
        <f t="shared" si="99"/>
        <v>0</v>
      </c>
      <c r="O948" s="27"/>
      <c r="P948" s="31" t="str">
        <f t="shared" si="100"/>
        <v/>
      </c>
      <c r="Q948" s="27"/>
      <c r="R948" s="33" t="str">
        <f t="shared" si="101"/>
        <v/>
      </c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34" t="str">
        <f t="shared" si="102"/>
        <v/>
      </c>
      <c r="AK948" s="35" t="str">
        <f t="shared" si="103"/>
        <v/>
      </c>
      <c r="AL948" s="18" t="str">
        <f t="shared" ca="1" si="104"/>
        <v/>
      </c>
      <c r="AM948" s="18"/>
    </row>
    <row r="949" spans="2:39" ht="25" customHeight="1">
      <c r="B949" s="42">
        <v>944</v>
      </c>
      <c r="C949" s="27"/>
      <c r="D949" s="27"/>
      <c r="E949" s="27"/>
      <c r="F949" s="27"/>
      <c r="G949" s="27"/>
      <c r="H949" s="27"/>
      <c r="I949" s="27"/>
      <c r="J949" s="28"/>
      <c r="K949" s="28"/>
      <c r="L949" s="29">
        <f t="shared" si="98"/>
        <v>0</v>
      </c>
      <c r="M949" s="28"/>
      <c r="N949" s="30">
        <f t="shared" si="99"/>
        <v>0</v>
      </c>
      <c r="O949" s="27"/>
      <c r="P949" s="31" t="str">
        <f t="shared" si="100"/>
        <v/>
      </c>
      <c r="Q949" s="27"/>
      <c r="R949" s="33" t="str">
        <f t="shared" si="101"/>
        <v/>
      </c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34" t="str">
        <f t="shared" si="102"/>
        <v/>
      </c>
      <c r="AK949" s="35" t="str">
        <f t="shared" si="103"/>
        <v/>
      </c>
      <c r="AL949" s="18" t="str">
        <f t="shared" ca="1" si="104"/>
        <v/>
      </c>
      <c r="AM949" s="18"/>
    </row>
    <row r="950" spans="2:39" ht="25" customHeight="1">
      <c r="B950" s="42">
        <v>945</v>
      </c>
      <c r="C950" s="27"/>
      <c r="D950" s="27"/>
      <c r="E950" s="27"/>
      <c r="F950" s="27"/>
      <c r="G950" s="27"/>
      <c r="H950" s="27"/>
      <c r="I950" s="27"/>
      <c r="J950" s="28"/>
      <c r="K950" s="28"/>
      <c r="L950" s="29">
        <f t="shared" si="98"/>
        <v>0</v>
      </c>
      <c r="M950" s="28"/>
      <c r="N950" s="30">
        <f t="shared" si="99"/>
        <v>0</v>
      </c>
      <c r="O950" s="27"/>
      <c r="P950" s="31" t="str">
        <f t="shared" si="100"/>
        <v/>
      </c>
      <c r="Q950" s="27"/>
      <c r="R950" s="33" t="str">
        <f t="shared" si="101"/>
        <v/>
      </c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34" t="str">
        <f t="shared" si="102"/>
        <v/>
      </c>
      <c r="AK950" s="35" t="str">
        <f t="shared" si="103"/>
        <v/>
      </c>
      <c r="AL950" s="18" t="str">
        <f t="shared" ca="1" si="104"/>
        <v/>
      </c>
      <c r="AM950" s="18"/>
    </row>
    <row r="951" spans="2:39" ht="25" customHeight="1">
      <c r="B951" s="42">
        <v>946</v>
      </c>
      <c r="C951" s="27"/>
      <c r="D951" s="27"/>
      <c r="E951" s="27"/>
      <c r="F951" s="27"/>
      <c r="G951" s="27"/>
      <c r="H951" s="27"/>
      <c r="I951" s="27"/>
      <c r="J951" s="28"/>
      <c r="K951" s="28"/>
      <c r="L951" s="29">
        <f t="shared" si="98"/>
        <v>0</v>
      </c>
      <c r="M951" s="28"/>
      <c r="N951" s="30">
        <f t="shared" si="99"/>
        <v>0</v>
      </c>
      <c r="O951" s="27"/>
      <c r="P951" s="31" t="str">
        <f t="shared" si="100"/>
        <v/>
      </c>
      <c r="Q951" s="27"/>
      <c r="R951" s="33" t="str">
        <f t="shared" si="101"/>
        <v/>
      </c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34" t="str">
        <f t="shared" si="102"/>
        <v/>
      </c>
      <c r="AK951" s="35" t="str">
        <f t="shared" si="103"/>
        <v/>
      </c>
      <c r="AL951" s="18" t="str">
        <f t="shared" ca="1" si="104"/>
        <v/>
      </c>
      <c r="AM951" s="18"/>
    </row>
    <row r="952" spans="2:39" ht="25" customHeight="1">
      <c r="B952" s="42">
        <v>947</v>
      </c>
      <c r="C952" s="27"/>
      <c r="D952" s="27"/>
      <c r="E952" s="27"/>
      <c r="F952" s="27"/>
      <c r="G952" s="27"/>
      <c r="H952" s="27"/>
      <c r="I952" s="27"/>
      <c r="J952" s="28"/>
      <c r="K952" s="28"/>
      <c r="L952" s="29">
        <f t="shared" si="98"/>
        <v>0</v>
      </c>
      <c r="M952" s="28"/>
      <c r="N952" s="30">
        <f t="shared" si="99"/>
        <v>0</v>
      </c>
      <c r="O952" s="27"/>
      <c r="P952" s="31" t="str">
        <f t="shared" si="100"/>
        <v/>
      </c>
      <c r="Q952" s="27"/>
      <c r="R952" s="33" t="str">
        <f t="shared" si="101"/>
        <v/>
      </c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34" t="str">
        <f t="shared" si="102"/>
        <v/>
      </c>
      <c r="AK952" s="35" t="str">
        <f t="shared" si="103"/>
        <v/>
      </c>
      <c r="AL952" s="18" t="str">
        <f t="shared" ca="1" si="104"/>
        <v/>
      </c>
      <c r="AM952" s="18"/>
    </row>
    <row r="953" spans="2:39" ht="25" customHeight="1">
      <c r="B953" s="42">
        <v>948</v>
      </c>
      <c r="C953" s="27"/>
      <c r="D953" s="27"/>
      <c r="E953" s="27"/>
      <c r="F953" s="27"/>
      <c r="G953" s="27"/>
      <c r="H953" s="27"/>
      <c r="I953" s="27"/>
      <c r="J953" s="28"/>
      <c r="K953" s="28"/>
      <c r="L953" s="29">
        <f t="shared" si="98"/>
        <v>0</v>
      </c>
      <c r="M953" s="28"/>
      <c r="N953" s="30">
        <f t="shared" si="99"/>
        <v>0</v>
      </c>
      <c r="O953" s="27"/>
      <c r="P953" s="31" t="str">
        <f t="shared" si="100"/>
        <v/>
      </c>
      <c r="Q953" s="27"/>
      <c r="R953" s="33" t="str">
        <f t="shared" si="101"/>
        <v/>
      </c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34" t="str">
        <f t="shared" si="102"/>
        <v/>
      </c>
      <c r="AK953" s="35" t="str">
        <f t="shared" si="103"/>
        <v/>
      </c>
      <c r="AL953" s="18" t="str">
        <f t="shared" ca="1" si="104"/>
        <v/>
      </c>
      <c r="AM953" s="18"/>
    </row>
    <row r="954" spans="2:39" ht="25" customHeight="1">
      <c r="B954" s="42">
        <v>949</v>
      </c>
      <c r="C954" s="27"/>
      <c r="D954" s="27"/>
      <c r="E954" s="27"/>
      <c r="F954" s="27"/>
      <c r="G954" s="27"/>
      <c r="H954" s="27"/>
      <c r="I954" s="27"/>
      <c r="J954" s="28"/>
      <c r="K954" s="28"/>
      <c r="L954" s="29">
        <f t="shared" si="98"/>
        <v>0</v>
      </c>
      <c r="M954" s="28"/>
      <c r="N954" s="30">
        <f t="shared" si="99"/>
        <v>0</v>
      </c>
      <c r="O954" s="27"/>
      <c r="P954" s="31" t="str">
        <f t="shared" si="100"/>
        <v/>
      </c>
      <c r="Q954" s="27"/>
      <c r="R954" s="33" t="str">
        <f t="shared" si="101"/>
        <v/>
      </c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34" t="str">
        <f t="shared" si="102"/>
        <v/>
      </c>
      <c r="AK954" s="35" t="str">
        <f t="shared" si="103"/>
        <v/>
      </c>
      <c r="AL954" s="18" t="str">
        <f t="shared" ca="1" si="104"/>
        <v/>
      </c>
      <c r="AM954" s="18"/>
    </row>
    <row r="955" spans="2:39" ht="25" customHeight="1">
      <c r="B955" s="42">
        <v>950</v>
      </c>
      <c r="C955" s="27"/>
      <c r="D955" s="27"/>
      <c r="E955" s="27"/>
      <c r="F955" s="27"/>
      <c r="G955" s="27"/>
      <c r="H955" s="27"/>
      <c r="I955" s="27"/>
      <c r="J955" s="28"/>
      <c r="K955" s="28"/>
      <c r="L955" s="29">
        <f t="shared" si="98"/>
        <v>0</v>
      </c>
      <c r="M955" s="28"/>
      <c r="N955" s="30">
        <f t="shared" si="99"/>
        <v>0</v>
      </c>
      <c r="O955" s="27"/>
      <c r="P955" s="31" t="str">
        <f t="shared" si="100"/>
        <v/>
      </c>
      <c r="Q955" s="27"/>
      <c r="R955" s="33" t="str">
        <f t="shared" si="101"/>
        <v/>
      </c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34" t="str">
        <f t="shared" si="102"/>
        <v/>
      </c>
      <c r="AK955" s="35" t="str">
        <f t="shared" si="103"/>
        <v/>
      </c>
      <c r="AL955" s="18" t="str">
        <f t="shared" ca="1" si="104"/>
        <v/>
      </c>
      <c r="AM955" s="18"/>
    </row>
    <row r="956" spans="2:39" ht="25" customHeight="1">
      <c r="B956" s="42">
        <v>951</v>
      </c>
      <c r="C956" s="27"/>
      <c r="D956" s="27"/>
      <c r="E956" s="27"/>
      <c r="F956" s="27"/>
      <c r="G956" s="27"/>
      <c r="H956" s="27"/>
      <c r="I956" s="27"/>
      <c r="J956" s="28"/>
      <c r="K956" s="28"/>
      <c r="L956" s="29">
        <f t="shared" si="98"/>
        <v>0</v>
      </c>
      <c r="M956" s="28"/>
      <c r="N956" s="30">
        <f t="shared" si="99"/>
        <v>0</v>
      </c>
      <c r="O956" s="27"/>
      <c r="P956" s="31" t="str">
        <f t="shared" si="100"/>
        <v/>
      </c>
      <c r="Q956" s="27"/>
      <c r="R956" s="33" t="str">
        <f t="shared" si="101"/>
        <v/>
      </c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34" t="str">
        <f t="shared" si="102"/>
        <v/>
      </c>
      <c r="AK956" s="35" t="str">
        <f t="shared" si="103"/>
        <v/>
      </c>
      <c r="AL956" s="18" t="str">
        <f t="shared" ca="1" si="104"/>
        <v/>
      </c>
      <c r="AM956" s="18"/>
    </row>
    <row r="957" spans="2:39" ht="25" customHeight="1">
      <c r="B957" s="42">
        <v>952</v>
      </c>
      <c r="C957" s="27"/>
      <c r="D957" s="27"/>
      <c r="E957" s="27"/>
      <c r="F957" s="27"/>
      <c r="G957" s="27"/>
      <c r="H957" s="27"/>
      <c r="I957" s="27"/>
      <c r="J957" s="28"/>
      <c r="K957" s="28"/>
      <c r="L957" s="29">
        <f t="shared" si="98"/>
        <v>0</v>
      </c>
      <c r="M957" s="28"/>
      <c r="N957" s="30">
        <f t="shared" si="99"/>
        <v>0</v>
      </c>
      <c r="O957" s="27"/>
      <c r="P957" s="31" t="str">
        <f t="shared" si="100"/>
        <v/>
      </c>
      <c r="Q957" s="27"/>
      <c r="R957" s="33" t="str">
        <f t="shared" si="101"/>
        <v/>
      </c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34" t="str">
        <f t="shared" si="102"/>
        <v/>
      </c>
      <c r="AK957" s="35" t="str">
        <f t="shared" si="103"/>
        <v/>
      </c>
      <c r="AL957" s="18" t="str">
        <f t="shared" ca="1" si="104"/>
        <v/>
      </c>
      <c r="AM957" s="18"/>
    </row>
    <row r="958" spans="2:39" ht="25" customHeight="1">
      <c r="B958" s="42">
        <v>953</v>
      </c>
      <c r="C958" s="27"/>
      <c r="D958" s="27"/>
      <c r="E958" s="27"/>
      <c r="F958" s="27"/>
      <c r="G958" s="27"/>
      <c r="H958" s="27"/>
      <c r="I958" s="27"/>
      <c r="J958" s="28"/>
      <c r="K958" s="28"/>
      <c r="L958" s="29">
        <f t="shared" si="98"/>
        <v>0</v>
      </c>
      <c r="M958" s="28"/>
      <c r="N958" s="30">
        <f t="shared" si="99"/>
        <v>0</v>
      </c>
      <c r="O958" s="27"/>
      <c r="P958" s="31" t="str">
        <f t="shared" si="100"/>
        <v/>
      </c>
      <c r="Q958" s="27"/>
      <c r="R958" s="33" t="str">
        <f t="shared" si="101"/>
        <v/>
      </c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34" t="str">
        <f t="shared" si="102"/>
        <v/>
      </c>
      <c r="AK958" s="35" t="str">
        <f t="shared" si="103"/>
        <v/>
      </c>
      <c r="AL958" s="18" t="str">
        <f t="shared" ca="1" si="104"/>
        <v/>
      </c>
      <c r="AM958" s="18"/>
    </row>
    <row r="959" spans="2:39" ht="25" customHeight="1">
      <c r="B959" s="42">
        <v>954</v>
      </c>
      <c r="C959" s="27"/>
      <c r="D959" s="27"/>
      <c r="E959" s="27"/>
      <c r="F959" s="27"/>
      <c r="G959" s="27"/>
      <c r="H959" s="27"/>
      <c r="I959" s="27"/>
      <c r="J959" s="28"/>
      <c r="K959" s="28"/>
      <c r="L959" s="29">
        <f t="shared" si="98"/>
        <v>0</v>
      </c>
      <c r="M959" s="28"/>
      <c r="N959" s="30">
        <f t="shared" si="99"/>
        <v>0</v>
      </c>
      <c r="O959" s="27"/>
      <c r="P959" s="31" t="str">
        <f t="shared" si="100"/>
        <v/>
      </c>
      <c r="Q959" s="27"/>
      <c r="R959" s="33" t="str">
        <f t="shared" si="101"/>
        <v/>
      </c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34" t="str">
        <f t="shared" si="102"/>
        <v/>
      </c>
      <c r="AK959" s="35" t="str">
        <f t="shared" si="103"/>
        <v/>
      </c>
      <c r="AL959" s="18" t="str">
        <f t="shared" ca="1" si="104"/>
        <v/>
      </c>
      <c r="AM959" s="18"/>
    </row>
    <row r="960" spans="2:39" ht="25" customHeight="1">
      <c r="B960" s="42">
        <v>955</v>
      </c>
      <c r="C960" s="27"/>
      <c r="D960" s="27"/>
      <c r="E960" s="27"/>
      <c r="F960" s="27"/>
      <c r="G960" s="27"/>
      <c r="H960" s="27"/>
      <c r="I960" s="27"/>
      <c r="J960" s="28"/>
      <c r="K960" s="28"/>
      <c r="L960" s="29">
        <f t="shared" si="98"/>
        <v>0</v>
      </c>
      <c r="M960" s="28"/>
      <c r="N960" s="30">
        <f t="shared" si="99"/>
        <v>0</v>
      </c>
      <c r="O960" s="27"/>
      <c r="P960" s="31" t="str">
        <f t="shared" si="100"/>
        <v/>
      </c>
      <c r="Q960" s="27"/>
      <c r="R960" s="33" t="str">
        <f t="shared" si="101"/>
        <v/>
      </c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34" t="str">
        <f t="shared" si="102"/>
        <v/>
      </c>
      <c r="AK960" s="35" t="str">
        <f t="shared" si="103"/>
        <v/>
      </c>
      <c r="AL960" s="18" t="str">
        <f t="shared" ca="1" si="104"/>
        <v/>
      </c>
      <c r="AM960" s="18"/>
    </row>
    <row r="961" spans="2:39" ht="25" customHeight="1">
      <c r="B961" s="42">
        <v>956</v>
      </c>
      <c r="C961" s="27"/>
      <c r="D961" s="27"/>
      <c r="E961" s="27"/>
      <c r="F961" s="27"/>
      <c r="G961" s="27"/>
      <c r="H961" s="27"/>
      <c r="I961" s="27"/>
      <c r="J961" s="28"/>
      <c r="K961" s="28"/>
      <c r="L961" s="29">
        <f t="shared" si="98"/>
        <v>0</v>
      </c>
      <c r="M961" s="28"/>
      <c r="N961" s="30">
        <f t="shared" si="99"/>
        <v>0</v>
      </c>
      <c r="O961" s="27"/>
      <c r="P961" s="31" t="str">
        <f t="shared" si="100"/>
        <v/>
      </c>
      <c r="Q961" s="27"/>
      <c r="R961" s="33" t="str">
        <f t="shared" si="101"/>
        <v/>
      </c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34" t="str">
        <f t="shared" si="102"/>
        <v/>
      </c>
      <c r="AK961" s="35" t="str">
        <f t="shared" si="103"/>
        <v/>
      </c>
      <c r="AL961" s="18" t="str">
        <f t="shared" ca="1" si="104"/>
        <v/>
      </c>
      <c r="AM961" s="18"/>
    </row>
    <row r="962" spans="2:39" ht="25" customHeight="1">
      <c r="B962" s="42">
        <v>957</v>
      </c>
      <c r="C962" s="27"/>
      <c r="D962" s="27"/>
      <c r="E962" s="27"/>
      <c r="F962" s="27"/>
      <c r="G962" s="27"/>
      <c r="H962" s="27"/>
      <c r="I962" s="27"/>
      <c r="J962" s="28"/>
      <c r="K962" s="28"/>
      <c r="L962" s="29">
        <f t="shared" si="98"/>
        <v>0</v>
      </c>
      <c r="M962" s="28"/>
      <c r="N962" s="30">
        <f t="shared" si="99"/>
        <v>0</v>
      </c>
      <c r="O962" s="27"/>
      <c r="P962" s="31" t="str">
        <f t="shared" si="100"/>
        <v/>
      </c>
      <c r="Q962" s="27"/>
      <c r="R962" s="33" t="str">
        <f t="shared" si="101"/>
        <v/>
      </c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34" t="str">
        <f t="shared" si="102"/>
        <v/>
      </c>
      <c r="AK962" s="35" t="str">
        <f t="shared" si="103"/>
        <v/>
      </c>
      <c r="AL962" s="18" t="str">
        <f t="shared" ca="1" si="104"/>
        <v/>
      </c>
      <c r="AM962" s="18"/>
    </row>
    <row r="963" spans="2:39" ht="25" customHeight="1">
      <c r="B963" s="42">
        <v>958</v>
      </c>
      <c r="C963" s="27"/>
      <c r="D963" s="27"/>
      <c r="E963" s="27"/>
      <c r="F963" s="27"/>
      <c r="G963" s="27"/>
      <c r="H963" s="27"/>
      <c r="I963" s="27"/>
      <c r="J963" s="28"/>
      <c r="K963" s="28"/>
      <c r="L963" s="29">
        <f t="shared" si="98"/>
        <v>0</v>
      </c>
      <c r="M963" s="28"/>
      <c r="N963" s="30">
        <f t="shared" si="99"/>
        <v>0</v>
      </c>
      <c r="O963" s="27"/>
      <c r="P963" s="31" t="str">
        <f t="shared" si="100"/>
        <v/>
      </c>
      <c r="Q963" s="27"/>
      <c r="R963" s="33" t="str">
        <f t="shared" si="101"/>
        <v/>
      </c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34" t="str">
        <f t="shared" si="102"/>
        <v/>
      </c>
      <c r="AK963" s="35" t="str">
        <f t="shared" si="103"/>
        <v/>
      </c>
      <c r="AL963" s="18" t="str">
        <f t="shared" ca="1" si="104"/>
        <v/>
      </c>
      <c r="AM963" s="18"/>
    </row>
    <row r="964" spans="2:39" ht="25" customHeight="1">
      <c r="B964" s="42">
        <v>959</v>
      </c>
      <c r="C964" s="27"/>
      <c r="D964" s="27"/>
      <c r="E964" s="27"/>
      <c r="F964" s="27"/>
      <c r="G964" s="27"/>
      <c r="H964" s="27"/>
      <c r="I964" s="27"/>
      <c r="J964" s="28"/>
      <c r="K964" s="28"/>
      <c r="L964" s="29">
        <f t="shared" si="98"/>
        <v>0</v>
      </c>
      <c r="M964" s="28"/>
      <c r="N964" s="30">
        <f t="shared" si="99"/>
        <v>0</v>
      </c>
      <c r="O964" s="27"/>
      <c r="P964" s="31" t="str">
        <f t="shared" si="100"/>
        <v/>
      </c>
      <c r="Q964" s="27"/>
      <c r="R964" s="33" t="str">
        <f t="shared" si="101"/>
        <v/>
      </c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34" t="str">
        <f t="shared" si="102"/>
        <v/>
      </c>
      <c r="AK964" s="35" t="str">
        <f t="shared" si="103"/>
        <v/>
      </c>
      <c r="AL964" s="18" t="str">
        <f t="shared" ca="1" si="104"/>
        <v/>
      </c>
      <c r="AM964" s="18"/>
    </row>
    <row r="965" spans="2:39" ht="25" customHeight="1">
      <c r="B965" s="42">
        <v>960</v>
      </c>
      <c r="C965" s="27"/>
      <c r="D965" s="27"/>
      <c r="E965" s="27"/>
      <c r="F965" s="27"/>
      <c r="G965" s="27"/>
      <c r="H965" s="27"/>
      <c r="I965" s="27"/>
      <c r="J965" s="28"/>
      <c r="K965" s="28"/>
      <c r="L965" s="29">
        <f t="shared" si="98"/>
        <v>0</v>
      </c>
      <c r="M965" s="28"/>
      <c r="N965" s="30">
        <f t="shared" si="99"/>
        <v>0</v>
      </c>
      <c r="O965" s="27"/>
      <c r="P965" s="31" t="str">
        <f t="shared" si="100"/>
        <v/>
      </c>
      <c r="Q965" s="27"/>
      <c r="R965" s="33" t="str">
        <f t="shared" si="101"/>
        <v/>
      </c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34" t="str">
        <f t="shared" si="102"/>
        <v/>
      </c>
      <c r="AK965" s="35" t="str">
        <f t="shared" si="103"/>
        <v/>
      </c>
      <c r="AL965" s="18" t="str">
        <f t="shared" ca="1" si="104"/>
        <v/>
      </c>
      <c r="AM965" s="18"/>
    </row>
    <row r="966" spans="2:39" ht="25" customHeight="1">
      <c r="B966" s="42">
        <v>961</v>
      </c>
      <c r="C966" s="27"/>
      <c r="D966" s="27"/>
      <c r="E966" s="27"/>
      <c r="F966" s="27"/>
      <c r="G966" s="27"/>
      <c r="H966" s="27"/>
      <c r="I966" s="27"/>
      <c r="J966" s="28"/>
      <c r="K966" s="28"/>
      <c r="L966" s="29">
        <f t="shared" ref="L966:L1029" si="105">K966+J966</f>
        <v>0</v>
      </c>
      <c r="M966" s="28"/>
      <c r="N966" s="30">
        <f t="shared" ref="N966:N1029" si="106">L966-M966</f>
        <v>0</v>
      </c>
      <c r="O966" s="27"/>
      <c r="P966" s="31" t="str">
        <f t="shared" ref="P966:P1029" si="107">IF(OR(N966=0,N966="",O966=""),"",ROUNDDOWN(N966/O966,0))</f>
        <v/>
      </c>
      <c r="Q966" s="27"/>
      <c r="R966" s="33" t="str">
        <f t="shared" ref="R966:R1029" si="108">IF(Q966="","",(+Q966+O966*30))</f>
        <v/>
      </c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34" t="str">
        <f t="shared" ref="AJ966:AJ1029" si="109">IF(SUM(S966:AI966)=0,"",SUM(S966:AI966))</f>
        <v/>
      </c>
      <c r="AK966" s="35" t="str">
        <f t="shared" ref="AK966:AK1029" si="110">IF(AJ966="","",N966-AJ966)</f>
        <v/>
      </c>
      <c r="AL966" s="18" t="str">
        <f t="shared" ca="1" si="104"/>
        <v/>
      </c>
      <c r="AM966" s="18"/>
    </row>
    <row r="967" spans="2:39" ht="25" customHeight="1">
      <c r="B967" s="42">
        <v>962</v>
      </c>
      <c r="C967" s="27"/>
      <c r="D967" s="27"/>
      <c r="E967" s="27"/>
      <c r="F967" s="27"/>
      <c r="G967" s="27"/>
      <c r="H967" s="27"/>
      <c r="I967" s="27"/>
      <c r="J967" s="28"/>
      <c r="K967" s="28"/>
      <c r="L967" s="29">
        <f t="shared" si="105"/>
        <v>0</v>
      </c>
      <c r="M967" s="28"/>
      <c r="N967" s="30">
        <f t="shared" si="106"/>
        <v>0</v>
      </c>
      <c r="O967" s="27"/>
      <c r="P967" s="31" t="str">
        <f t="shared" si="107"/>
        <v/>
      </c>
      <c r="Q967" s="27"/>
      <c r="R967" s="33" t="str">
        <f t="shared" si="108"/>
        <v/>
      </c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34" t="str">
        <f t="shared" si="109"/>
        <v/>
      </c>
      <c r="AK967" s="35" t="str">
        <f t="shared" si="110"/>
        <v/>
      </c>
      <c r="AL967" s="18" t="str">
        <f t="shared" ref="AL967:AL1000" ca="1" si="111">IF(AND(DAY(Q967)-DAY(TODAY())&lt;=3,DAY(Q967)&gt;DAY(TODAY()),AK967&gt;0,TODAY()-AM967&gt;27),"تنبيه","")</f>
        <v/>
      </c>
      <c r="AM967" s="18"/>
    </row>
    <row r="968" spans="2:39" ht="25" customHeight="1">
      <c r="B968" s="42">
        <v>963</v>
      </c>
      <c r="C968" s="27"/>
      <c r="D968" s="27"/>
      <c r="E968" s="27"/>
      <c r="F968" s="27"/>
      <c r="G968" s="27"/>
      <c r="H968" s="27"/>
      <c r="I968" s="27"/>
      <c r="J968" s="28"/>
      <c r="K968" s="28"/>
      <c r="L968" s="29">
        <f t="shared" si="105"/>
        <v>0</v>
      </c>
      <c r="M968" s="28"/>
      <c r="N968" s="30">
        <f t="shared" si="106"/>
        <v>0</v>
      </c>
      <c r="O968" s="27"/>
      <c r="P968" s="31" t="str">
        <f t="shared" si="107"/>
        <v/>
      </c>
      <c r="Q968" s="27"/>
      <c r="R968" s="33" t="str">
        <f t="shared" si="108"/>
        <v/>
      </c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34" t="str">
        <f t="shared" si="109"/>
        <v/>
      </c>
      <c r="AK968" s="35" t="str">
        <f t="shared" si="110"/>
        <v/>
      </c>
      <c r="AL968" s="18" t="str">
        <f t="shared" ca="1" si="111"/>
        <v/>
      </c>
      <c r="AM968" s="18"/>
    </row>
    <row r="969" spans="2:39" ht="25" customHeight="1">
      <c r="B969" s="42">
        <v>964</v>
      </c>
      <c r="C969" s="27"/>
      <c r="D969" s="27"/>
      <c r="E969" s="27"/>
      <c r="F969" s="27"/>
      <c r="G969" s="27"/>
      <c r="H969" s="27"/>
      <c r="I969" s="27"/>
      <c r="J969" s="28"/>
      <c r="K969" s="28"/>
      <c r="L969" s="29">
        <f t="shared" si="105"/>
        <v>0</v>
      </c>
      <c r="M969" s="28"/>
      <c r="N969" s="30">
        <f t="shared" si="106"/>
        <v>0</v>
      </c>
      <c r="O969" s="27"/>
      <c r="P969" s="31" t="str">
        <f t="shared" si="107"/>
        <v/>
      </c>
      <c r="Q969" s="27"/>
      <c r="R969" s="33" t="str">
        <f t="shared" si="108"/>
        <v/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34" t="str">
        <f t="shared" si="109"/>
        <v/>
      </c>
      <c r="AK969" s="35" t="str">
        <f t="shared" si="110"/>
        <v/>
      </c>
      <c r="AL969" s="18" t="str">
        <f t="shared" ca="1" si="111"/>
        <v/>
      </c>
      <c r="AM969" s="18"/>
    </row>
    <row r="970" spans="2:39" ht="25" customHeight="1">
      <c r="B970" s="42">
        <v>965</v>
      </c>
      <c r="C970" s="27"/>
      <c r="D970" s="27"/>
      <c r="E970" s="27"/>
      <c r="F970" s="27"/>
      <c r="G970" s="27"/>
      <c r="H970" s="27"/>
      <c r="I970" s="27"/>
      <c r="J970" s="28"/>
      <c r="K970" s="28"/>
      <c r="L970" s="29">
        <f t="shared" si="105"/>
        <v>0</v>
      </c>
      <c r="M970" s="28"/>
      <c r="N970" s="30">
        <f t="shared" si="106"/>
        <v>0</v>
      </c>
      <c r="O970" s="27"/>
      <c r="P970" s="31" t="str">
        <f t="shared" si="107"/>
        <v/>
      </c>
      <c r="Q970" s="27"/>
      <c r="R970" s="33" t="str">
        <f t="shared" si="108"/>
        <v/>
      </c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34" t="str">
        <f t="shared" si="109"/>
        <v/>
      </c>
      <c r="AK970" s="35" t="str">
        <f t="shared" si="110"/>
        <v/>
      </c>
      <c r="AL970" s="18" t="str">
        <f t="shared" ca="1" si="111"/>
        <v/>
      </c>
      <c r="AM970" s="18"/>
    </row>
    <row r="971" spans="2:39" ht="25" customHeight="1">
      <c r="B971" s="42">
        <v>966</v>
      </c>
      <c r="C971" s="27"/>
      <c r="D971" s="27"/>
      <c r="E971" s="27"/>
      <c r="F971" s="27"/>
      <c r="G971" s="27"/>
      <c r="H971" s="27"/>
      <c r="I971" s="27"/>
      <c r="J971" s="28"/>
      <c r="K971" s="28"/>
      <c r="L971" s="29">
        <f t="shared" si="105"/>
        <v>0</v>
      </c>
      <c r="M971" s="28"/>
      <c r="N971" s="30">
        <f t="shared" si="106"/>
        <v>0</v>
      </c>
      <c r="O971" s="27"/>
      <c r="P971" s="31" t="str">
        <f t="shared" si="107"/>
        <v/>
      </c>
      <c r="Q971" s="27"/>
      <c r="R971" s="33" t="str">
        <f t="shared" si="108"/>
        <v/>
      </c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34" t="str">
        <f t="shared" si="109"/>
        <v/>
      </c>
      <c r="AK971" s="35" t="str">
        <f t="shared" si="110"/>
        <v/>
      </c>
      <c r="AL971" s="18" t="str">
        <f t="shared" ca="1" si="111"/>
        <v/>
      </c>
      <c r="AM971" s="18"/>
    </row>
    <row r="972" spans="2:39" ht="25" customHeight="1">
      <c r="B972" s="42">
        <v>967</v>
      </c>
      <c r="C972" s="27"/>
      <c r="D972" s="27"/>
      <c r="E972" s="27"/>
      <c r="F972" s="27"/>
      <c r="G972" s="27"/>
      <c r="H972" s="27"/>
      <c r="I972" s="27"/>
      <c r="J972" s="28"/>
      <c r="K972" s="28"/>
      <c r="L972" s="29">
        <f t="shared" si="105"/>
        <v>0</v>
      </c>
      <c r="M972" s="28"/>
      <c r="N972" s="30">
        <f t="shared" si="106"/>
        <v>0</v>
      </c>
      <c r="O972" s="27"/>
      <c r="P972" s="31" t="str">
        <f t="shared" si="107"/>
        <v/>
      </c>
      <c r="Q972" s="27"/>
      <c r="R972" s="33" t="str">
        <f t="shared" si="108"/>
        <v/>
      </c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34" t="str">
        <f t="shared" si="109"/>
        <v/>
      </c>
      <c r="AK972" s="35" t="str">
        <f t="shared" si="110"/>
        <v/>
      </c>
      <c r="AL972" s="18" t="str">
        <f t="shared" ca="1" si="111"/>
        <v/>
      </c>
      <c r="AM972" s="18"/>
    </row>
    <row r="973" spans="2:39" ht="25" customHeight="1">
      <c r="B973" s="42">
        <v>968</v>
      </c>
      <c r="C973" s="27"/>
      <c r="D973" s="27"/>
      <c r="E973" s="27"/>
      <c r="F973" s="27"/>
      <c r="G973" s="27"/>
      <c r="H973" s="27"/>
      <c r="I973" s="27"/>
      <c r="J973" s="28"/>
      <c r="K973" s="28"/>
      <c r="L973" s="29">
        <f t="shared" si="105"/>
        <v>0</v>
      </c>
      <c r="M973" s="28"/>
      <c r="N973" s="30">
        <f t="shared" si="106"/>
        <v>0</v>
      </c>
      <c r="O973" s="27"/>
      <c r="P973" s="31" t="str">
        <f t="shared" si="107"/>
        <v/>
      </c>
      <c r="Q973" s="27"/>
      <c r="R973" s="33" t="str">
        <f t="shared" si="108"/>
        <v/>
      </c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34" t="str">
        <f t="shared" si="109"/>
        <v/>
      </c>
      <c r="AK973" s="35" t="str">
        <f t="shared" si="110"/>
        <v/>
      </c>
      <c r="AL973" s="18" t="str">
        <f t="shared" ca="1" si="111"/>
        <v/>
      </c>
      <c r="AM973" s="18"/>
    </row>
    <row r="974" spans="2:39" ht="25" customHeight="1">
      <c r="B974" s="42">
        <v>969</v>
      </c>
      <c r="C974" s="27"/>
      <c r="D974" s="27"/>
      <c r="E974" s="27"/>
      <c r="F974" s="27"/>
      <c r="G974" s="27"/>
      <c r="H974" s="27"/>
      <c r="I974" s="27"/>
      <c r="J974" s="28"/>
      <c r="K974" s="28"/>
      <c r="L974" s="29">
        <f t="shared" si="105"/>
        <v>0</v>
      </c>
      <c r="M974" s="28"/>
      <c r="N974" s="30">
        <f t="shared" si="106"/>
        <v>0</v>
      </c>
      <c r="O974" s="27"/>
      <c r="P974" s="31" t="str">
        <f t="shared" si="107"/>
        <v/>
      </c>
      <c r="Q974" s="27"/>
      <c r="R974" s="33" t="str">
        <f t="shared" si="108"/>
        <v/>
      </c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34" t="str">
        <f t="shared" si="109"/>
        <v/>
      </c>
      <c r="AK974" s="35" t="str">
        <f t="shared" si="110"/>
        <v/>
      </c>
      <c r="AL974" s="18" t="str">
        <f t="shared" ca="1" si="111"/>
        <v/>
      </c>
      <c r="AM974" s="18"/>
    </row>
    <row r="975" spans="2:39" ht="25" customHeight="1">
      <c r="B975" s="42">
        <v>970</v>
      </c>
      <c r="C975" s="27"/>
      <c r="D975" s="27"/>
      <c r="E975" s="27"/>
      <c r="F975" s="27"/>
      <c r="G975" s="27"/>
      <c r="H975" s="27"/>
      <c r="I975" s="27"/>
      <c r="J975" s="28"/>
      <c r="K975" s="28"/>
      <c r="L975" s="29">
        <f t="shared" si="105"/>
        <v>0</v>
      </c>
      <c r="M975" s="28"/>
      <c r="N975" s="30">
        <f t="shared" si="106"/>
        <v>0</v>
      </c>
      <c r="O975" s="27"/>
      <c r="P975" s="31" t="str">
        <f t="shared" si="107"/>
        <v/>
      </c>
      <c r="Q975" s="27"/>
      <c r="R975" s="33" t="str">
        <f t="shared" si="108"/>
        <v/>
      </c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34" t="str">
        <f t="shared" si="109"/>
        <v/>
      </c>
      <c r="AK975" s="35" t="str">
        <f t="shared" si="110"/>
        <v/>
      </c>
      <c r="AL975" s="18" t="str">
        <f t="shared" ca="1" si="111"/>
        <v/>
      </c>
      <c r="AM975" s="18"/>
    </row>
    <row r="976" spans="2:39" ht="25" customHeight="1">
      <c r="B976" s="42">
        <v>971</v>
      </c>
      <c r="C976" s="27"/>
      <c r="D976" s="27"/>
      <c r="E976" s="27"/>
      <c r="F976" s="27"/>
      <c r="G976" s="27"/>
      <c r="H976" s="27"/>
      <c r="I976" s="27"/>
      <c r="J976" s="28"/>
      <c r="K976" s="28"/>
      <c r="L976" s="29">
        <f t="shared" si="105"/>
        <v>0</v>
      </c>
      <c r="M976" s="28"/>
      <c r="N976" s="30">
        <f t="shared" si="106"/>
        <v>0</v>
      </c>
      <c r="O976" s="27"/>
      <c r="P976" s="31" t="str">
        <f t="shared" si="107"/>
        <v/>
      </c>
      <c r="Q976" s="27"/>
      <c r="R976" s="33" t="str">
        <f t="shared" si="108"/>
        <v/>
      </c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34" t="str">
        <f t="shared" si="109"/>
        <v/>
      </c>
      <c r="AK976" s="35" t="str">
        <f t="shared" si="110"/>
        <v/>
      </c>
      <c r="AL976" s="18" t="str">
        <f t="shared" ca="1" si="111"/>
        <v/>
      </c>
      <c r="AM976" s="18"/>
    </row>
    <row r="977" spans="2:39" ht="25" customHeight="1">
      <c r="B977" s="42">
        <v>972</v>
      </c>
      <c r="C977" s="27"/>
      <c r="D977" s="27"/>
      <c r="E977" s="27"/>
      <c r="F977" s="27"/>
      <c r="G977" s="27"/>
      <c r="H977" s="27"/>
      <c r="I977" s="27"/>
      <c r="J977" s="28"/>
      <c r="K977" s="28"/>
      <c r="L977" s="29">
        <f t="shared" si="105"/>
        <v>0</v>
      </c>
      <c r="M977" s="28"/>
      <c r="N977" s="30">
        <f t="shared" si="106"/>
        <v>0</v>
      </c>
      <c r="O977" s="27"/>
      <c r="P977" s="31" t="str">
        <f t="shared" si="107"/>
        <v/>
      </c>
      <c r="Q977" s="27"/>
      <c r="R977" s="33" t="str">
        <f t="shared" si="108"/>
        <v/>
      </c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34" t="str">
        <f t="shared" si="109"/>
        <v/>
      </c>
      <c r="AK977" s="35" t="str">
        <f t="shared" si="110"/>
        <v/>
      </c>
      <c r="AL977" s="18" t="str">
        <f t="shared" ca="1" si="111"/>
        <v/>
      </c>
      <c r="AM977" s="18"/>
    </row>
    <row r="978" spans="2:39" ht="25" customHeight="1">
      <c r="B978" s="42">
        <v>973</v>
      </c>
      <c r="C978" s="27"/>
      <c r="D978" s="27"/>
      <c r="E978" s="27"/>
      <c r="F978" s="27"/>
      <c r="G978" s="27"/>
      <c r="H978" s="27"/>
      <c r="I978" s="27"/>
      <c r="J978" s="28"/>
      <c r="K978" s="28"/>
      <c r="L978" s="29">
        <f t="shared" si="105"/>
        <v>0</v>
      </c>
      <c r="M978" s="28"/>
      <c r="N978" s="30">
        <f t="shared" si="106"/>
        <v>0</v>
      </c>
      <c r="O978" s="27"/>
      <c r="P978" s="31" t="str">
        <f t="shared" si="107"/>
        <v/>
      </c>
      <c r="Q978" s="27"/>
      <c r="R978" s="33" t="str">
        <f t="shared" si="108"/>
        <v/>
      </c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34" t="str">
        <f t="shared" si="109"/>
        <v/>
      </c>
      <c r="AK978" s="35" t="str">
        <f t="shared" si="110"/>
        <v/>
      </c>
      <c r="AL978" s="18" t="str">
        <f t="shared" ca="1" si="111"/>
        <v/>
      </c>
      <c r="AM978" s="18"/>
    </row>
    <row r="979" spans="2:39" ht="25" customHeight="1">
      <c r="B979" s="42">
        <v>974</v>
      </c>
      <c r="C979" s="27"/>
      <c r="D979" s="27"/>
      <c r="E979" s="27"/>
      <c r="F979" s="27"/>
      <c r="G979" s="27"/>
      <c r="H979" s="27"/>
      <c r="I979" s="27"/>
      <c r="J979" s="28"/>
      <c r="K979" s="28"/>
      <c r="L979" s="29">
        <f t="shared" si="105"/>
        <v>0</v>
      </c>
      <c r="M979" s="28"/>
      <c r="N979" s="30">
        <f t="shared" si="106"/>
        <v>0</v>
      </c>
      <c r="O979" s="27"/>
      <c r="P979" s="31" t="str">
        <f t="shared" si="107"/>
        <v/>
      </c>
      <c r="Q979" s="27"/>
      <c r="R979" s="33" t="str">
        <f t="shared" si="108"/>
        <v/>
      </c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34" t="str">
        <f t="shared" si="109"/>
        <v/>
      </c>
      <c r="AK979" s="35" t="str">
        <f t="shared" si="110"/>
        <v/>
      </c>
      <c r="AL979" s="18" t="str">
        <f t="shared" ca="1" si="111"/>
        <v/>
      </c>
      <c r="AM979" s="18"/>
    </row>
    <row r="980" spans="2:39" ht="25" customHeight="1">
      <c r="B980" s="42">
        <v>975</v>
      </c>
      <c r="C980" s="27"/>
      <c r="D980" s="27"/>
      <c r="E980" s="27"/>
      <c r="F980" s="27"/>
      <c r="G980" s="27"/>
      <c r="H980" s="27"/>
      <c r="I980" s="27"/>
      <c r="J980" s="28"/>
      <c r="K980" s="28"/>
      <c r="L980" s="29">
        <f t="shared" si="105"/>
        <v>0</v>
      </c>
      <c r="M980" s="28"/>
      <c r="N980" s="30">
        <f t="shared" si="106"/>
        <v>0</v>
      </c>
      <c r="O980" s="27"/>
      <c r="P980" s="31" t="str">
        <f t="shared" si="107"/>
        <v/>
      </c>
      <c r="Q980" s="27"/>
      <c r="R980" s="33" t="str">
        <f t="shared" si="108"/>
        <v/>
      </c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34" t="str">
        <f t="shared" si="109"/>
        <v/>
      </c>
      <c r="AK980" s="35" t="str">
        <f t="shared" si="110"/>
        <v/>
      </c>
      <c r="AL980" s="18" t="str">
        <f t="shared" ca="1" si="111"/>
        <v/>
      </c>
      <c r="AM980" s="18"/>
    </row>
    <row r="981" spans="2:39" ht="25" customHeight="1">
      <c r="B981" s="42">
        <v>976</v>
      </c>
      <c r="C981" s="27"/>
      <c r="D981" s="27"/>
      <c r="E981" s="27"/>
      <c r="F981" s="27"/>
      <c r="G981" s="27"/>
      <c r="H981" s="27"/>
      <c r="I981" s="27"/>
      <c r="J981" s="28"/>
      <c r="K981" s="28"/>
      <c r="L981" s="29">
        <f t="shared" si="105"/>
        <v>0</v>
      </c>
      <c r="M981" s="28"/>
      <c r="N981" s="30">
        <f t="shared" si="106"/>
        <v>0</v>
      </c>
      <c r="O981" s="27"/>
      <c r="P981" s="31" t="str">
        <f t="shared" si="107"/>
        <v/>
      </c>
      <c r="Q981" s="27"/>
      <c r="R981" s="33" t="str">
        <f t="shared" si="108"/>
        <v/>
      </c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34" t="str">
        <f t="shared" si="109"/>
        <v/>
      </c>
      <c r="AK981" s="35" t="str">
        <f t="shared" si="110"/>
        <v/>
      </c>
      <c r="AL981" s="18" t="str">
        <f t="shared" ca="1" si="111"/>
        <v/>
      </c>
      <c r="AM981" s="18"/>
    </row>
    <row r="982" spans="2:39" ht="25" customHeight="1">
      <c r="B982" s="42">
        <v>977</v>
      </c>
      <c r="C982" s="27"/>
      <c r="D982" s="27"/>
      <c r="E982" s="27"/>
      <c r="F982" s="27"/>
      <c r="G982" s="27"/>
      <c r="H982" s="27"/>
      <c r="I982" s="27"/>
      <c r="J982" s="28"/>
      <c r="K982" s="28"/>
      <c r="L982" s="29">
        <f t="shared" si="105"/>
        <v>0</v>
      </c>
      <c r="M982" s="28"/>
      <c r="N982" s="30">
        <f t="shared" si="106"/>
        <v>0</v>
      </c>
      <c r="O982" s="27"/>
      <c r="P982" s="31" t="str">
        <f t="shared" si="107"/>
        <v/>
      </c>
      <c r="Q982" s="27"/>
      <c r="R982" s="33" t="str">
        <f t="shared" si="108"/>
        <v/>
      </c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34" t="str">
        <f t="shared" si="109"/>
        <v/>
      </c>
      <c r="AK982" s="35" t="str">
        <f t="shared" si="110"/>
        <v/>
      </c>
      <c r="AL982" s="18" t="str">
        <f t="shared" ca="1" si="111"/>
        <v/>
      </c>
      <c r="AM982" s="18"/>
    </row>
    <row r="983" spans="2:39" ht="25" customHeight="1">
      <c r="B983" s="42">
        <v>978</v>
      </c>
      <c r="C983" s="27"/>
      <c r="D983" s="27"/>
      <c r="E983" s="27"/>
      <c r="F983" s="27"/>
      <c r="G983" s="27"/>
      <c r="H983" s="27"/>
      <c r="I983" s="27"/>
      <c r="J983" s="28"/>
      <c r="K983" s="28"/>
      <c r="L983" s="29">
        <f t="shared" si="105"/>
        <v>0</v>
      </c>
      <c r="M983" s="28"/>
      <c r="N983" s="30">
        <f t="shared" si="106"/>
        <v>0</v>
      </c>
      <c r="O983" s="27"/>
      <c r="P983" s="31" t="str">
        <f t="shared" si="107"/>
        <v/>
      </c>
      <c r="Q983" s="27"/>
      <c r="R983" s="33" t="str">
        <f t="shared" si="108"/>
        <v/>
      </c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34" t="str">
        <f t="shared" si="109"/>
        <v/>
      </c>
      <c r="AK983" s="35" t="str">
        <f t="shared" si="110"/>
        <v/>
      </c>
      <c r="AL983" s="18" t="str">
        <f t="shared" ca="1" si="111"/>
        <v/>
      </c>
      <c r="AM983" s="18"/>
    </row>
    <row r="984" spans="2:39" ht="25" customHeight="1">
      <c r="B984" s="42">
        <v>979</v>
      </c>
      <c r="C984" s="27"/>
      <c r="D984" s="27"/>
      <c r="E984" s="27"/>
      <c r="F984" s="27"/>
      <c r="G984" s="27"/>
      <c r="H984" s="27"/>
      <c r="I984" s="27"/>
      <c r="J984" s="28"/>
      <c r="K984" s="28"/>
      <c r="L984" s="29">
        <f t="shared" si="105"/>
        <v>0</v>
      </c>
      <c r="M984" s="28"/>
      <c r="N984" s="30">
        <f t="shared" si="106"/>
        <v>0</v>
      </c>
      <c r="O984" s="27"/>
      <c r="P984" s="31" t="str">
        <f t="shared" si="107"/>
        <v/>
      </c>
      <c r="Q984" s="27"/>
      <c r="R984" s="33" t="str">
        <f t="shared" si="108"/>
        <v/>
      </c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34" t="str">
        <f t="shared" si="109"/>
        <v/>
      </c>
      <c r="AK984" s="35" t="str">
        <f t="shared" si="110"/>
        <v/>
      </c>
      <c r="AL984" s="18" t="str">
        <f t="shared" ca="1" si="111"/>
        <v/>
      </c>
      <c r="AM984" s="18"/>
    </row>
    <row r="985" spans="2:39" ht="25" customHeight="1">
      <c r="B985" s="42">
        <v>980</v>
      </c>
      <c r="C985" s="27"/>
      <c r="D985" s="27"/>
      <c r="E985" s="27"/>
      <c r="F985" s="27"/>
      <c r="G985" s="27"/>
      <c r="H985" s="27"/>
      <c r="I985" s="27"/>
      <c r="J985" s="28"/>
      <c r="K985" s="28"/>
      <c r="L985" s="29">
        <f t="shared" si="105"/>
        <v>0</v>
      </c>
      <c r="M985" s="28"/>
      <c r="N985" s="30">
        <f t="shared" si="106"/>
        <v>0</v>
      </c>
      <c r="O985" s="27"/>
      <c r="P985" s="31" t="str">
        <f t="shared" si="107"/>
        <v/>
      </c>
      <c r="Q985" s="27"/>
      <c r="R985" s="33" t="str">
        <f t="shared" si="108"/>
        <v/>
      </c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34" t="str">
        <f t="shared" si="109"/>
        <v/>
      </c>
      <c r="AK985" s="35" t="str">
        <f t="shared" si="110"/>
        <v/>
      </c>
      <c r="AL985" s="18" t="str">
        <f t="shared" ca="1" si="111"/>
        <v/>
      </c>
      <c r="AM985" s="18"/>
    </row>
    <row r="986" spans="2:39" ht="25" customHeight="1">
      <c r="B986" s="42">
        <v>981</v>
      </c>
      <c r="C986" s="27"/>
      <c r="D986" s="27"/>
      <c r="E986" s="27"/>
      <c r="F986" s="27"/>
      <c r="G986" s="27"/>
      <c r="H986" s="27"/>
      <c r="I986" s="27"/>
      <c r="J986" s="28"/>
      <c r="K986" s="28"/>
      <c r="L986" s="29">
        <f t="shared" si="105"/>
        <v>0</v>
      </c>
      <c r="M986" s="28"/>
      <c r="N986" s="30">
        <f t="shared" si="106"/>
        <v>0</v>
      </c>
      <c r="O986" s="27"/>
      <c r="P986" s="31" t="str">
        <f t="shared" si="107"/>
        <v/>
      </c>
      <c r="Q986" s="27"/>
      <c r="R986" s="33" t="str">
        <f t="shared" si="108"/>
        <v/>
      </c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34" t="str">
        <f t="shared" si="109"/>
        <v/>
      </c>
      <c r="AK986" s="35" t="str">
        <f t="shared" si="110"/>
        <v/>
      </c>
      <c r="AL986" s="18" t="str">
        <f t="shared" ca="1" si="111"/>
        <v/>
      </c>
      <c r="AM986" s="18"/>
    </row>
    <row r="987" spans="2:39" ht="25" customHeight="1">
      <c r="B987" s="42">
        <v>982</v>
      </c>
      <c r="C987" s="27"/>
      <c r="D987" s="27"/>
      <c r="E987" s="27"/>
      <c r="F987" s="27"/>
      <c r="G987" s="27"/>
      <c r="H987" s="27"/>
      <c r="I987" s="27"/>
      <c r="J987" s="28"/>
      <c r="K987" s="28"/>
      <c r="L987" s="29">
        <f t="shared" si="105"/>
        <v>0</v>
      </c>
      <c r="M987" s="28"/>
      <c r="N987" s="30">
        <f t="shared" si="106"/>
        <v>0</v>
      </c>
      <c r="O987" s="27"/>
      <c r="P987" s="31" t="str">
        <f t="shared" si="107"/>
        <v/>
      </c>
      <c r="Q987" s="27"/>
      <c r="R987" s="33" t="str">
        <f t="shared" si="108"/>
        <v/>
      </c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34" t="str">
        <f t="shared" si="109"/>
        <v/>
      </c>
      <c r="AK987" s="35" t="str">
        <f t="shared" si="110"/>
        <v/>
      </c>
      <c r="AL987" s="18" t="str">
        <f t="shared" ca="1" si="111"/>
        <v/>
      </c>
      <c r="AM987" s="18"/>
    </row>
    <row r="988" spans="2:39" ht="25" customHeight="1">
      <c r="B988" s="42">
        <v>983</v>
      </c>
      <c r="C988" s="27"/>
      <c r="D988" s="27"/>
      <c r="E988" s="27"/>
      <c r="F988" s="27"/>
      <c r="G988" s="27"/>
      <c r="H988" s="27"/>
      <c r="I988" s="27"/>
      <c r="J988" s="28"/>
      <c r="K988" s="28"/>
      <c r="L988" s="29">
        <f t="shared" si="105"/>
        <v>0</v>
      </c>
      <c r="M988" s="28"/>
      <c r="N988" s="30">
        <f t="shared" si="106"/>
        <v>0</v>
      </c>
      <c r="O988" s="27"/>
      <c r="P988" s="31" t="str">
        <f t="shared" si="107"/>
        <v/>
      </c>
      <c r="Q988" s="27"/>
      <c r="R988" s="33" t="str">
        <f t="shared" si="108"/>
        <v/>
      </c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34" t="str">
        <f t="shared" si="109"/>
        <v/>
      </c>
      <c r="AK988" s="35" t="str">
        <f t="shared" si="110"/>
        <v/>
      </c>
      <c r="AL988" s="18" t="str">
        <f t="shared" ca="1" si="111"/>
        <v/>
      </c>
      <c r="AM988" s="18"/>
    </row>
    <row r="989" spans="2:39" ht="25" customHeight="1">
      <c r="B989" s="42">
        <v>984</v>
      </c>
      <c r="C989" s="27"/>
      <c r="D989" s="27"/>
      <c r="E989" s="27"/>
      <c r="F989" s="27"/>
      <c r="G989" s="27"/>
      <c r="H989" s="27"/>
      <c r="I989" s="27"/>
      <c r="J989" s="28"/>
      <c r="K989" s="28"/>
      <c r="L989" s="29">
        <f t="shared" si="105"/>
        <v>0</v>
      </c>
      <c r="M989" s="28"/>
      <c r="N989" s="30">
        <f t="shared" si="106"/>
        <v>0</v>
      </c>
      <c r="O989" s="27"/>
      <c r="P989" s="31" t="str">
        <f t="shared" si="107"/>
        <v/>
      </c>
      <c r="Q989" s="27"/>
      <c r="R989" s="33" t="str">
        <f t="shared" si="108"/>
        <v/>
      </c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34" t="str">
        <f t="shared" si="109"/>
        <v/>
      </c>
      <c r="AK989" s="35" t="str">
        <f t="shared" si="110"/>
        <v/>
      </c>
      <c r="AL989" s="18" t="str">
        <f t="shared" ca="1" si="111"/>
        <v/>
      </c>
      <c r="AM989" s="18"/>
    </row>
    <row r="990" spans="2:39" ht="25" customHeight="1">
      <c r="B990" s="42">
        <v>985</v>
      </c>
      <c r="C990" s="27"/>
      <c r="D990" s="27"/>
      <c r="E990" s="27"/>
      <c r="F990" s="27"/>
      <c r="G990" s="27"/>
      <c r="H990" s="27"/>
      <c r="I990" s="27"/>
      <c r="J990" s="28"/>
      <c r="K990" s="28"/>
      <c r="L990" s="29">
        <f t="shared" si="105"/>
        <v>0</v>
      </c>
      <c r="M990" s="28"/>
      <c r="N990" s="30">
        <f t="shared" si="106"/>
        <v>0</v>
      </c>
      <c r="O990" s="27"/>
      <c r="P990" s="31" t="str">
        <f t="shared" si="107"/>
        <v/>
      </c>
      <c r="Q990" s="27"/>
      <c r="R990" s="33" t="str">
        <f t="shared" si="108"/>
        <v/>
      </c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34" t="str">
        <f t="shared" si="109"/>
        <v/>
      </c>
      <c r="AK990" s="35" t="str">
        <f t="shared" si="110"/>
        <v/>
      </c>
      <c r="AL990" s="18" t="str">
        <f t="shared" ca="1" si="111"/>
        <v/>
      </c>
      <c r="AM990" s="18"/>
    </row>
    <row r="991" spans="2:39" ht="25" customHeight="1">
      <c r="B991" s="42">
        <v>986</v>
      </c>
      <c r="C991" s="27"/>
      <c r="D991" s="27"/>
      <c r="E991" s="27"/>
      <c r="F991" s="27"/>
      <c r="G991" s="27"/>
      <c r="H991" s="27"/>
      <c r="I991" s="27"/>
      <c r="J991" s="28"/>
      <c r="K991" s="28"/>
      <c r="L991" s="29">
        <f t="shared" si="105"/>
        <v>0</v>
      </c>
      <c r="M991" s="28"/>
      <c r="N991" s="30">
        <f t="shared" si="106"/>
        <v>0</v>
      </c>
      <c r="O991" s="27"/>
      <c r="P991" s="31" t="str">
        <f t="shared" si="107"/>
        <v/>
      </c>
      <c r="Q991" s="27"/>
      <c r="R991" s="33" t="str">
        <f t="shared" si="108"/>
        <v/>
      </c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34" t="str">
        <f t="shared" si="109"/>
        <v/>
      </c>
      <c r="AK991" s="35" t="str">
        <f t="shared" si="110"/>
        <v/>
      </c>
      <c r="AL991" s="18" t="str">
        <f t="shared" ca="1" si="111"/>
        <v/>
      </c>
      <c r="AM991" s="18"/>
    </row>
    <row r="992" spans="2:39" ht="25" customHeight="1">
      <c r="B992" s="42">
        <v>987</v>
      </c>
      <c r="C992" s="27"/>
      <c r="D992" s="27"/>
      <c r="E992" s="27"/>
      <c r="F992" s="27"/>
      <c r="G992" s="27"/>
      <c r="H992" s="27"/>
      <c r="I992" s="27"/>
      <c r="J992" s="28"/>
      <c r="K992" s="28"/>
      <c r="L992" s="29">
        <f t="shared" si="105"/>
        <v>0</v>
      </c>
      <c r="M992" s="28"/>
      <c r="N992" s="30">
        <f t="shared" si="106"/>
        <v>0</v>
      </c>
      <c r="O992" s="27"/>
      <c r="P992" s="31" t="str">
        <f t="shared" si="107"/>
        <v/>
      </c>
      <c r="Q992" s="27"/>
      <c r="R992" s="33" t="str">
        <f t="shared" si="108"/>
        <v/>
      </c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34" t="str">
        <f t="shared" si="109"/>
        <v/>
      </c>
      <c r="AK992" s="35" t="str">
        <f t="shared" si="110"/>
        <v/>
      </c>
      <c r="AL992" s="18" t="str">
        <f t="shared" ca="1" si="111"/>
        <v/>
      </c>
      <c r="AM992" s="18"/>
    </row>
    <row r="993" spans="2:39" ht="25" customHeight="1">
      <c r="B993" s="42">
        <v>988</v>
      </c>
      <c r="C993" s="27"/>
      <c r="D993" s="27"/>
      <c r="E993" s="27"/>
      <c r="F993" s="27"/>
      <c r="G993" s="27"/>
      <c r="H993" s="27"/>
      <c r="I993" s="27"/>
      <c r="J993" s="28"/>
      <c r="K993" s="28"/>
      <c r="L993" s="29">
        <f t="shared" si="105"/>
        <v>0</v>
      </c>
      <c r="M993" s="28"/>
      <c r="N993" s="30">
        <f t="shared" si="106"/>
        <v>0</v>
      </c>
      <c r="O993" s="27"/>
      <c r="P993" s="31" t="str">
        <f t="shared" si="107"/>
        <v/>
      </c>
      <c r="Q993" s="27"/>
      <c r="R993" s="33" t="str">
        <f t="shared" si="108"/>
        <v/>
      </c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34" t="str">
        <f t="shared" si="109"/>
        <v/>
      </c>
      <c r="AK993" s="35" t="str">
        <f t="shared" si="110"/>
        <v/>
      </c>
      <c r="AL993" s="18" t="str">
        <f t="shared" ca="1" si="111"/>
        <v/>
      </c>
      <c r="AM993" s="18"/>
    </row>
    <row r="994" spans="2:39" ht="25" customHeight="1">
      <c r="B994" s="42">
        <v>989</v>
      </c>
      <c r="C994" s="27"/>
      <c r="D994" s="27"/>
      <c r="E994" s="27"/>
      <c r="F994" s="27"/>
      <c r="G994" s="27"/>
      <c r="H994" s="27"/>
      <c r="I994" s="27"/>
      <c r="J994" s="28"/>
      <c r="K994" s="28"/>
      <c r="L994" s="29">
        <f t="shared" si="105"/>
        <v>0</v>
      </c>
      <c r="M994" s="28"/>
      <c r="N994" s="30">
        <f t="shared" si="106"/>
        <v>0</v>
      </c>
      <c r="O994" s="27"/>
      <c r="P994" s="31" t="str">
        <f t="shared" si="107"/>
        <v/>
      </c>
      <c r="Q994" s="27"/>
      <c r="R994" s="33" t="str">
        <f t="shared" si="108"/>
        <v/>
      </c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34" t="str">
        <f t="shared" si="109"/>
        <v/>
      </c>
      <c r="AK994" s="35" t="str">
        <f t="shared" si="110"/>
        <v/>
      </c>
      <c r="AL994" s="18" t="str">
        <f t="shared" ca="1" si="111"/>
        <v/>
      </c>
      <c r="AM994" s="18"/>
    </row>
    <row r="995" spans="2:39" ht="25" customHeight="1">
      <c r="B995" s="42">
        <v>990</v>
      </c>
      <c r="C995" s="27"/>
      <c r="D995" s="27"/>
      <c r="E995" s="27"/>
      <c r="F995" s="27"/>
      <c r="G995" s="27"/>
      <c r="H995" s="27"/>
      <c r="I995" s="27"/>
      <c r="J995" s="28"/>
      <c r="K995" s="28"/>
      <c r="L995" s="29">
        <f t="shared" si="105"/>
        <v>0</v>
      </c>
      <c r="M995" s="28"/>
      <c r="N995" s="30">
        <f t="shared" si="106"/>
        <v>0</v>
      </c>
      <c r="O995" s="27"/>
      <c r="P995" s="31" t="str">
        <f t="shared" si="107"/>
        <v/>
      </c>
      <c r="Q995" s="27"/>
      <c r="R995" s="33" t="str">
        <f t="shared" si="108"/>
        <v/>
      </c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34" t="str">
        <f t="shared" si="109"/>
        <v/>
      </c>
      <c r="AK995" s="35" t="str">
        <f t="shared" si="110"/>
        <v/>
      </c>
      <c r="AL995" s="18" t="str">
        <f t="shared" ca="1" si="111"/>
        <v/>
      </c>
      <c r="AM995" s="18"/>
    </row>
    <row r="996" spans="2:39" ht="25" customHeight="1">
      <c r="B996" s="42">
        <v>991</v>
      </c>
      <c r="C996" s="27"/>
      <c r="D996" s="27"/>
      <c r="E996" s="27"/>
      <c r="F996" s="27"/>
      <c r="G996" s="27"/>
      <c r="H996" s="27"/>
      <c r="I996" s="27"/>
      <c r="J996" s="28"/>
      <c r="K996" s="28"/>
      <c r="L996" s="29">
        <f t="shared" si="105"/>
        <v>0</v>
      </c>
      <c r="M996" s="28"/>
      <c r="N996" s="30">
        <f t="shared" si="106"/>
        <v>0</v>
      </c>
      <c r="O996" s="27"/>
      <c r="P996" s="31" t="str">
        <f t="shared" si="107"/>
        <v/>
      </c>
      <c r="Q996" s="27"/>
      <c r="R996" s="33" t="str">
        <f t="shared" si="108"/>
        <v/>
      </c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34" t="str">
        <f t="shared" si="109"/>
        <v/>
      </c>
      <c r="AK996" s="35" t="str">
        <f t="shared" si="110"/>
        <v/>
      </c>
      <c r="AL996" s="18" t="str">
        <f t="shared" ca="1" si="111"/>
        <v/>
      </c>
      <c r="AM996" s="18"/>
    </row>
    <row r="997" spans="2:39" ht="25" customHeight="1">
      <c r="B997" s="42">
        <v>992</v>
      </c>
      <c r="C997" s="27"/>
      <c r="D997" s="27"/>
      <c r="E997" s="27"/>
      <c r="F997" s="27"/>
      <c r="G997" s="27"/>
      <c r="H997" s="27"/>
      <c r="I997" s="27"/>
      <c r="J997" s="28"/>
      <c r="K997" s="28"/>
      <c r="L997" s="29">
        <f t="shared" si="105"/>
        <v>0</v>
      </c>
      <c r="M997" s="28"/>
      <c r="N997" s="30">
        <f t="shared" si="106"/>
        <v>0</v>
      </c>
      <c r="O997" s="27"/>
      <c r="P997" s="31" t="str">
        <f t="shared" si="107"/>
        <v/>
      </c>
      <c r="Q997" s="27"/>
      <c r="R997" s="33" t="str">
        <f t="shared" si="108"/>
        <v/>
      </c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34" t="str">
        <f t="shared" si="109"/>
        <v/>
      </c>
      <c r="AK997" s="35" t="str">
        <f t="shared" si="110"/>
        <v/>
      </c>
      <c r="AL997" s="18" t="str">
        <f t="shared" ca="1" si="111"/>
        <v/>
      </c>
      <c r="AM997" s="18"/>
    </row>
    <row r="998" spans="2:39" ht="25" customHeight="1">
      <c r="B998" s="42">
        <v>993</v>
      </c>
      <c r="C998" s="27"/>
      <c r="D998" s="27"/>
      <c r="E998" s="27"/>
      <c r="F998" s="27"/>
      <c r="G998" s="27"/>
      <c r="H998" s="27"/>
      <c r="I998" s="27"/>
      <c r="J998" s="28"/>
      <c r="K998" s="28"/>
      <c r="L998" s="29">
        <f t="shared" si="105"/>
        <v>0</v>
      </c>
      <c r="M998" s="28"/>
      <c r="N998" s="30">
        <f t="shared" si="106"/>
        <v>0</v>
      </c>
      <c r="O998" s="27"/>
      <c r="P998" s="31" t="str">
        <f t="shared" si="107"/>
        <v/>
      </c>
      <c r="Q998" s="27"/>
      <c r="R998" s="33" t="str">
        <f t="shared" si="108"/>
        <v/>
      </c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34" t="str">
        <f t="shared" si="109"/>
        <v/>
      </c>
      <c r="AK998" s="35" t="str">
        <f t="shared" si="110"/>
        <v/>
      </c>
      <c r="AL998" s="18" t="str">
        <f t="shared" ca="1" si="111"/>
        <v/>
      </c>
      <c r="AM998" s="18"/>
    </row>
    <row r="999" spans="2:39" ht="25" customHeight="1">
      <c r="B999" s="42">
        <v>994</v>
      </c>
      <c r="C999" s="27"/>
      <c r="D999" s="27"/>
      <c r="E999" s="27"/>
      <c r="F999" s="27"/>
      <c r="G999" s="27"/>
      <c r="H999" s="27"/>
      <c r="I999" s="27"/>
      <c r="J999" s="28"/>
      <c r="K999" s="28"/>
      <c r="L999" s="29">
        <f t="shared" si="105"/>
        <v>0</v>
      </c>
      <c r="M999" s="28"/>
      <c r="N999" s="30">
        <f t="shared" si="106"/>
        <v>0</v>
      </c>
      <c r="O999" s="27"/>
      <c r="P999" s="31" t="str">
        <f t="shared" si="107"/>
        <v/>
      </c>
      <c r="Q999" s="27"/>
      <c r="R999" s="33" t="str">
        <f t="shared" si="108"/>
        <v/>
      </c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34" t="str">
        <f t="shared" si="109"/>
        <v/>
      </c>
      <c r="AK999" s="35" t="str">
        <f t="shared" si="110"/>
        <v/>
      </c>
      <c r="AL999" s="18" t="str">
        <f t="shared" ca="1" si="111"/>
        <v/>
      </c>
      <c r="AM999" s="18"/>
    </row>
    <row r="1000" spans="2:39" ht="25" customHeight="1">
      <c r="B1000" s="42">
        <v>995</v>
      </c>
      <c r="C1000" s="27"/>
      <c r="D1000" s="27"/>
      <c r="E1000" s="27"/>
      <c r="F1000" s="27"/>
      <c r="G1000" s="27"/>
      <c r="H1000" s="27"/>
      <c r="I1000" s="27"/>
      <c r="J1000" s="28"/>
      <c r="K1000" s="28"/>
      <c r="L1000" s="29">
        <f t="shared" si="105"/>
        <v>0</v>
      </c>
      <c r="M1000" s="28"/>
      <c r="N1000" s="30">
        <f t="shared" si="106"/>
        <v>0</v>
      </c>
      <c r="O1000" s="27"/>
      <c r="P1000" s="31" t="str">
        <f t="shared" si="107"/>
        <v/>
      </c>
      <c r="Q1000" s="27"/>
      <c r="R1000" s="33" t="str">
        <f t="shared" si="108"/>
        <v/>
      </c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34" t="str">
        <f t="shared" si="109"/>
        <v/>
      </c>
      <c r="AK1000" s="35" t="str">
        <f t="shared" si="110"/>
        <v/>
      </c>
      <c r="AL1000" s="18" t="str">
        <f t="shared" ca="1" si="111"/>
        <v/>
      </c>
      <c r="AM1000" s="18"/>
    </row>
    <row r="1001" spans="2:39" ht="25" customHeight="1">
      <c r="B1001" s="42">
        <v>996</v>
      </c>
      <c r="C1001" s="27"/>
      <c r="D1001" s="27"/>
      <c r="E1001" s="27"/>
      <c r="F1001" s="27"/>
      <c r="G1001" s="27"/>
      <c r="H1001" s="27"/>
      <c r="I1001" s="27"/>
      <c r="J1001" s="28"/>
      <c r="K1001" s="28"/>
      <c r="L1001" s="29">
        <f t="shared" si="105"/>
        <v>0</v>
      </c>
      <c r="M1001" s="28"/>
      <c r="N1001" s="30">
        <f t="shared" si="106"/>
        <v>0</v>
      </c>
      <c r="O1001" s="27"/>
      <c r="P1001" s="31" t="str">
        <f t="shared" si="107"/>
        <v/>
      </c>
      <c r="Q1001" s="27"/>
      <c r="R1001" s="33" t="str">
        <f t="shared" si="108"/>
        <v/>
      </c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34" t="str">
        <f t="shared" si="109"/>
        <v/>
      </c>
      <c r="AK1001" s="35" t="str">
        <f t="shared" si="110"/>
        <v/>
      </c>
      <c r="AL1001" s="18"/>
      <c r="AM1001" s="18"/>
    </row>
    <row r="1002" spans="2:39" ht="25" customHeight="1">
      <c r="B1002" s="42">
        <v>997</v>
      </c>
      <c r="C1002" s="27"/>
      <c r="D1002" s="27"/>
      <c r="E1002" s="27"/>
      <c r="F1002" s="27"/>
      <c r="G1002" s="27"/>
      <c r="H1002" s="27"/>
      <c r="I1002" s="27"/>
      <c r="J1002" s="28"/>
      <c r="K1002" s="28"/>
      <c r="L1002" s="29">
        <f t="shared" si="105"/>
        <v>0</v>
      </c>
      <c r="M1002" s="28"/>
      <c r="N1002" s="30">
        <f t="shared" si="106"/>
        <v>0</v>
      </c>
      <c r="O1002" s="27"/>
      <c r="P1002" s="31" t="str">
        <f t="shared" si="107"/>
        <v/>
      </c>
      <c r="Q1002" s="27"/>
      <c r="R1002" s="33" t="str">
        <f t="shared" si="108"/>
        <v/>
      </c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34" t="str">
        <f t="shared" si="109"/>
        <v/>
      </c>
      <c r="AK1002" s="35" t="str">
        <f t="shared" si="110"/>
        <v/>
      </c>
      <c r="AL1002" s="18"/>
      <c r="AM1002" s="18"/>
    </row>
    <row r="1003" spans="2:39" ht="25" customHeight="1">
      <c r="B1003" s="42">
        <v>998</v>
      </c>
      <c r="C1003" s="27"/>
      <c r="D1003" s="27"/>
      <c r="E1003" s="27"/>
      <c r="F1003" s="27"/>
      <c r="G1003" s="27"/>
      <c r="H1003" s="27"/>
      <c r="I1003" s="27"/>
      <c r="J1003" s="28"/>
      <c r="K1003" s="28"/>
      <c r="L1003" s="29">
        <f t="shared" si="105"/>
        <v>0</v>
      </c>
      <c r="M1003" s="28"/>
      <c r="N1003" s="30">
        <f t="shared" si="106"/>
        <v>0</v>
      </c>
      <c r="O1003" s="27"/>
      <c r="P1003" s="31" t="str">
        <f t="shared" si="107"/>
        <v/>
      </c>
      <c r="Q1003" s="27"/>
      <c r="R1003" s="33" t="str">
        <f t="shared" si="108"/>
        <v/>
      </c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34" t="str">
        <f t="shared" si="109"/>
        <v/>
      </c>
      <c r="AK1003" s="35" t="str">
        <f t="shared" si="110"/>
        <v/>
      </c>
      <c r="AL1003" s="18"/>
      <c r="AM1003" s="18"/>
    </row>
    <row r="1004" spans="2:39" ht="25" customHeight="1">
      <c r="B1004" s="42">
        <v>999</v>
      </c>
      <c r="C1004" s="27"/>
      <c r="D1004" s="27"/>
      <c r="E1004" s="27"/>
      <c r="F1004" s="27"/>
      <c r="G1004" s="27"/>
      <c r="H1004" s="27"/>
      <c r="I1004" s="27"/>
      <c r="J1004" s="28"/>
      <c r="K1004" s="28"/>
      <c r="L1004" s="29">
        <f t="shared" si="105"/>
        <v>0</v>
      </c>
      <c r="M1004" s="28"/>
      <c r="N1004" s="30">
        <f t="shared" si="106"/>
        <v>0</v>
      </c>
      <c r="O1004" s="27"/>
      <c r="P1004" s="31" t="str">
        <f t="shared" si="107"/>
        <v/>
      </c>
      <c r="Q1004" s="27"/>
      <c r="R1004" s="33" t="str">
        <f t="shared" si="108"/>
        <v/>
      </c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34" t="str">
        <f t="shared" si="109"/>
        <v/>
      </c>
      <c r="AK1004" s="35" t="str">
        <f t="shared" si="110"/>
        <v/>
      </c>
      <c r="AL1004" s="18"/>
      <c r="AM1004" s="18"/>
    </row>
    <row r="1005" spans="2:39" ht="25" customHeight="1">
      <c r="B1005" s="42">
        <v>1000</v>
      </c>
      <c r="C1005" s="27"/>
      <c r="D1005" s="27"/>
      <c r="E1005" s="27"/>
      <c r="F1005" s="27"/>
      <c r="G1005" s="27"/>
      <c r="H1005" s="27"/>
      <c r="I1005" s="27"/>
      <c r="J1005" s="28"/>
      <c r="K1005" s="28"/>
      <c r="L1005" s="29">
        <f t="shared" si="105"/>
        <v>0</v>
      </c>
      <c r="M1005" s="28"/>
      <c r="N1005" s="30">
        <f t="shared" si="106"/>
        <v>0</v>
      </c>
      <c r="O1005" s="27"/>
      <c r="P1005" s="31" t="str">
        <f t="shared" si="107"/>
        <v/>
      </c>
      <c r="Q1005" s="27"/>
      <c r="R1005" s="33" t="str">
        <f t="shared" si="108"/>
        <v/>
      </c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34" t="str">
        <f t="shared" si="109"/>
        <v/>
      </c>
      <c r="AK1005" s="35" t="str">
        <f t="shared" si="110"/>
        <v/>
      </c>
      <c r="AL1005" s="18"/>
      <c r="AM1005" s="18"/>
    </row>
    <row r="1006" spans="2:39">
      <c r="B1006" s="42">
        <v>1001</v>
      </c>
      <c r="C1006" s="27"/>
      <c r="D1006" s="27"/>
      <c r="E1006" s="27"/>
      <c r="F1006" s="27"/>
      <c r="G1006" s="27"/>
      <c r="H1006" s="27"/>
      <c r="I1006" s="27"/>
      <c r="J1006" s="28"/>
      <c r="K1006" s="28"/>
      <c r="L1006" s="29">
        <f t="shared" si="105"/>
        <v>0</v>
      </c>
      <c r="M1006" s="28"/>
      <c r="N1006" s="30">
        <f t="shared" si="106"/>
        <v>0</v>
      </c>
      <c r="O1006" s="27"/>
      <c r="P1006" s="31" t="str">
        <f t="shared" si="107"/>
        <v/>
      </c>
      <c r="Q1006" s="27"/>
      <c r="R1006" s="33" t="str">
        <f t="shared" si="108"/>
        <v/>
      </c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34" t="str">
        <f t="shared" si="109"/>
        <v/>
      </c>
      <c r="AK1006" s="35" t="str">
        <f t="shared" si="110"/>
        <v/>
      </c>
      <c r="AL1006" s="18"/>
      <c r="AM1006" s="18"/>
    </row>
    <row r="1007" spans="2:39">
      <c r="B1007" s="42">
        <v>1002</v>
      </c>
      <c r="C1007" s="27"/>
      <c r="D1007" s="27"/>
      <c r="E1007" s="27"/>
      <c r="F1007" s="27"/>
      <c r="G1007" s="27"/>
      <c r="H1007" s="27"/>
      <c r="I1007" s="27"/>
      <c r="J1007" s="28"/>
      <c r="K1007" s="28"/>
      <c r="L1007" s="29">
        <f t="shared" si="105"/>
        <v>0</v>
      </c>
      <c r="M1007" s="28"/>
      <c r="N1007" s="30">
        <f t="shared" si="106"/>
        <v>0</v>
      </c>
      <c r="O1007" s="27"/>
      <c r="P1007" s="31" t="str">
        <f t="shared" si="107"/>
        <v/>
      </c>
      <c r="Q1007" s="27"/>
      <c r="R1007" s="33" t="str">
        <f t="shared" si="108"/>
        <v/>
      </c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34" t="str">
        <f t="shared" si="109"/>
        <v/>
      </c>
      <c r="AK1007" s="35" t="str">
        <f t="shared" si="110"/>
        <v/>
      </c>
      <c r="AL1007" s="18"/>
      <c r="AM1007" s="18"/>
    </row>
    <row r="1008" spans="2:39">
      <c r="B1008" s="42">
        <v>1003</v>
      </c>
      <c r="C1008" s="27"/>
      <c r="D1008" s="27"/>
      <c r="E1008" s="27"/>
      <c r="F1008" s="27"/>
      <c r="G1008" s="27"/>
      <c r="H1008" s="27"/>
      <c r="I1008" s="27"/>
      <c r="J1008" s="28"/>
      <c r="K1008" s="28"/>
      <c r="L1008" s="29">
        <f t="shared" si="105"/>
        <v>0</v>
      </c>
      <c r="M1008" s="28"/>
      <c r="N1008" s="30">
        <f t="shared" si="106"/>
        <v>0</v>
      </c>
      <c r="O1008" s="27"/>
      <c r="P1008" s="31" t="str">
        <f t="shared" si="107"/>
        <v/>
      </c>
      <c r="Q1008" s="27"/>
      <c r="R1008" s="33" t="str">
        <f t="shared" si="108"/>
        <v/>
      </c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34" t="str">
        <f t="shared" si="109"/>
        <v/>
      </c>
      <c r="AK1008" s="35" t="str">
        <f t="shared" si="110"/>
        <v/>
      </c>
      <c r="AL1008" s="18"/>
      <c r="AM1008" s="18"/>
    </row>
    <row r="1009" spans="2:39">
      <c r="B1009" s="42">
        <v>1004</v>
      </c>
      <c r="C1009" s="27"/>
      <c r="D1009" s="27"/>
      <c r="E1009" s="27"/>
      <c r="F1009" s="27"/>
      <c r="G1009" s="27"/>
      <c r="H1009" s="27"/>
      <c r="I1009" s="27"/>
      <c r="J1009" s="28"/>
      <c r="K1009" s="28"/>
      <c r="L1009" s="29">
        <f t="shared" si="105"/>
        <v>0</v>
      </c>
      <c r="M1009" s="28"/>
      <c r="N1009" s="30">
        <f t="shared" si="106"/>
        <v>0</v>
      </c>
      <c r="O1009" s="27"/>
      <c r="P1009" s="31" t="str">
        <f t="shared" si="107"/>
        <v/>
      </c>
      <c r="Q1009" s="27"/>
      <c r="R1009" s="33" t="str">
        <f t="shared" si="108"/>
        <v/>
      </c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34" t="str">
        <f t="shared" si="109"/>
        <v/>
      </c>
      <c r="AK1009" s="35" t="str">
        <f t="shared" si="110"/>
        <v/>
      </c>
      <c r="AL1009" s="18"/>
      <c r="AM1009" s="18"/>
    </row>
    <row r="1010" spans="2:39">
      <c r="B1010" s="42">
        <v>1005</v>
      </c>
      <c r="C1010" s="27"/>
      <c r="D1010" s="27"/>
      <c r="E1010" s="27"/>
      <c r="F1010" s="27"/>
      <c r="G1010" s="27"/>
      <c r="H1010" s="27"/>
      <c r="I1010" s="27"/>
      <c r="J1010" s="28"/>
      <c r="K1010" s="28"/>
      <c r="L1010" s="29">
        <f t="shared" si="105"/>
        <v>0</v>
      </c>
      <c r="M1010" s="28"/>
      <c r="N1010" s="30">
        <f t="shared" si="106"/>
        <v>0</v>
      </c>
      <c r="O1010" s="27"/>
      <c r="P1010" s="31" t="str">
        <f t="shared" si="107"/>
        <v/>
      </c>
      <c r="Q1010" s="27"/>
      <c r="R1010" s="33" t="str">
        <f t="shared" si="108"/>
        <v/>
      </c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34" t="str">
        <f t="shared" si="109"/>
        <v/>
      </c>
      <c r="AK1010" s="35" t="str">
        <f t="shared" si="110"/>
        <v/>
      </c>
      <c r="AL1010" s="18"/>
      <c r="AM1010" s="18"/>
    </row>
    <row r="1011" spans="2:39">
      <c r="B1011" s="42">
        <v>1006</v>
      </c>
      <c r="C1011" s="27"/>
      <c r="D1011" s="27"/>
      <c r="E1011" s="27"/>
      <c r="F1011" s="27"/>
      <c r="G1011" s="27"/>
      <c r="H1011" s="27"/>
      <c r="I1011" s="27"/>
      <c r="J1011" s="28"/>
      <c r="K1011" s="28"/>
      <c r="L1011" s="29">
        <f t="shared" si="105"/>
        <v>0</v>
      </c>
      <c r="M1011" s="28"/>
      <c r="N1011" s="30">
        <f t="shared" si="106"/>
        <v>0</v>
      </c>
      <c r="O1011" s="27"/>
      <c r="P1011" s="31" t="str">
        <f t="shared" si="107"/>
        <v/>
      </c>
      <c r="Q1011" s="27"/>
      <c r="R1011" s="33" t="str">
        <f t="shared" si="108"/>
        <v/>
      </c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34" t="str">
        <f t="shared" si="109"/>
        <v/>
      </c>
      <c r="AK1011" s="35" t="str">
        <f t="shared" si="110"/>
        <v/>
      </c>
      <c r="AL1011" s="18"/>
      <c r="AM1011" s="18"/>
    </row>
    <row r="1012" spans="2:39">
      <c r="B1012" s="42">
        <v>1007</v>
      </c>
      <c r="C1012" s="27"/>
      <c r="D1012" s="27"/>
      <c r="E1012" s="27"/>
      <c r="F1012" s="27"/>
      <c r="G1012" s="27"/>
      <c r="H1012" s="27"/>
      <c r="I1012" s="27"/>
      <c r="J1012" s="28"/>
      <c r="K1012" s="28"/>
      <c r="L1012" s="29">
        <f t="shared" si="105"/>
        <v>0</v>
      </c>
      <c r="M1012" s="28"/>
      <c r="N1012" s="30">
        <f t="shared" si="106"/>
        <v>0</v>
      </c>
      <c r="O1012" s="27"/>
      <c r="P1012" s="31" t="str">
        <f t="shared" si="107"/>
        <v/>
      </c>
      <c r="Q1012" s="27"/>
      <c r="R1012" s="33" t="str">
        <f t="shared" si="108"/>
        <v/>
      </c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34" t="str">
        <f t="shared" si="109"/>
        <v/>
      </c>
      <c r="AK1012" s="35" t="str">
        <f t="shared" si="110"/>
        <v/>
      </c>
      <c r="AL1012" s="18"/>
      <c r="AM1012" s="18"/>
    </row>
    <row r="1013" spans="2:39">
      <c r="B1013" s="42">
        <v>1008</v>
      </c>
      <c r="C1013" s="27"/>
      <c r="D1013" s="27"/>
      <c r="E1013" s="27"/>
      <c r="F1013" s="27"/>
      <c r="G1013" s="27"/>
      <c r="H1013" s="27"/>
      <c r="I1013" s="27"/>
      <c r="J1013" s="28"/>
      <c r="K1013" s="28"/>
      <c r="L1013" s="29">
        <f t="shared" si="105"/>
        <v>0</v>
      </c>
      <c r="M1013" s="28"/>
      <c r="N1013" s="30">
        <f t="shared" si="106"/>
        <v>0</v>
      </c>
      <c r="O1013" s="27"/>
      <c r="P1013" s="31" t="str">
        <f t="shared" si="107"/>
        <v/>
      </c>
      <c r="Q1013" s="27"/>
      <c r="R1013" s="33" t="str">
        <f t="shared" si="108"/>
        <v/>
      </c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34" t="str">
        <f t="shared" si="109"/>
        <v/>
      </c>
      <c r="AK1013" s="35" t="str">
        <f t="shared" si="110"/>
        <v/>
      </c>
      <c r="AL1013" s="18"/>
      <c r="AM1013" s="18"/>
    </row>
    <row r="1014" spans="2:39">
      <c r="B1014" s="42">
        <v>1009</v>
      </c>
      <c r="C1014" s="27"/>
      <c r="D1014" s="27"/>
      <c r="E1014" s="27"/>
      <c r="F1014" s="27"/>
      <c r="G1014" s="27"/>
      <c r="H1014" s="27"/>
      <c r="I1014" s="27"/>
      <c r="J1014" s="28"/>
      <c r="K1014" s="28"/>
      <c r="L1014" s="29">
        <f t="shared" si="105"/>
        <v>0</v>
      </c>
      <c r="M1014" s="28"/>
      <c r="N1014" s="30">
        <f t="shared" si="106"/>
        <v>0</v>
      </c>
      <c r="O1014" s="27"/>
      <c r="P1014" s="31" t="str">
        <f t="shared" si="107"/>
        <v/>
      </c>
      <c r="Q1014" s="27"/>
      <c r="R1014" s="33" t="str">
        <f t="shared" si="108"/>
        <v/>
      </c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34" t="str">
        <f t="shared" si="109"/>
        <v/>
      </c>
      <c r="AK1014" s="35" t="str">
        <f t="shared" si="110"/>
        <v/>
      </c>
      <c r="AL1014" s="18"/>
      <c r="AM1014" s="18"/>
    </row>
    <row r="1015" spans="2:39">
      <c r="B1015" s="42">
        <v>1010</v>
      </c>
      <c r="C1015" s="27"/>
      <c r="D1015" s="27"/>
      <c r="E1015" s="27"/>
      <c r="F1015" s="27"/>
      <c r="G1015" s="27"/>
      <c r="H1015" s="27"/>
      <c r="I1015" s="27"/>
      <c r="J1015" s="28"/>
      <c r="K1015" s="28"/>
      <c r="L1015" s="29">
        <f t="shared" si="105"/>
        <v>0</v>
      </c>
      <c r="M1015" s="28"/>
      <c r="N1015" s="30">
        <f t="shared" si="106"/>
        <v>0</v>
      </c>
      <c r="O1015" s="27"/>
      <c r="P1015" s="31" t="str">
        <f t="shared" si="107"/>
        <v/>
      </c>
      <c r="Q1015" s="27"/>
      <c r="R1015" s="33" t="str">
        <f t="shared" si="108"/>
        <v/>
      </c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34" t="str">
        <f t="shared" si="109"/>
        <v/>
      </c>
      <c r="AK1015" s="35" t="str">
        <f t="shared" si="110"/>
        <v/>
      </c>
      <c r="AL1015" s="18"/>
      <c r="AM1015" s="18"/>
    </row>
    <row r="1016" spans="2:39">
      <c r="B1016" s="42">
        <v>1011</v>
      </c>
      <c r="C1016" s="27"/>
      <c r="D1016" s="27"/>
      <c r="E1016" s="27"/>
      <c r="F1016" s="27"/>
      <c r="G1016" s="27"/>
      <c r="H1016" s="27"/>
      <c r="I1016" s="27"/>
      <c r="J1016" s="28"/>
      <c r="K1016" s="28"/>
      <c r="L1016" s="29">
        <f t="shared" si="105"/>
        <v>0</v>
      </c>
      <c r="M1016" s="28"/>
      <c r="N1016" s="30">
        <f t="shared" si="106"/>
        <v>0</v>
      </c>
      <c r="O1016" s="27"/>
      <c r="P1016" s="31" t="str">
        <f t="shared" si="107"/>
        <v/>
      </c>
      <c r="Q1016" s="27"/>
      <c r="R1016" s="33" t="str">
        <f t="shared" si="108"/>
        <v/>
      </c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34" t="str">
        <f t="shared" si="109"/>
        <v/>
      </c>
      <c r="AK1016" s="35" t="str">
        <f t="shared" si="110"/>
        <v/>
      </c>
      <c r="AL1016" s="18"/>
      <c r="AM1016" s="18"/>
    </row>
    <row r="1017" spans="2:39">
      <c r="B1017" s="42">
        <v>1012</v>
      </c>
      <c r="C1017" s="27"/>
      <c r="D1017" s="27"/>
      <c r="E1017" s="27"/>
      <c r="F1017" s="27"/>
      <c r="G1017" s="27"/>
      <c r="H1017" s="27"/>
      <c r="I1017" s="27"/>
      <c r="J1017" s="28"/>
      <c r="K1017" s="28"/>
      <c r="L1017" s="29">
        <f t="shared" si="105"/>
        <v>0</v>
      </c>
      <c r="M1017" s="28"/>
      <c r="N1017" s="30">
        <f t="shared" si="106"/>
        <v>0</v>
      </c>
      <c r="O1017" s="27"/>
      <c r="P1017" s="31" t="str">
        <f t="shared" si="107"/>
        <v/>
      </c>
      <c r="Q1017" s="27"/>
      <c r="R1017" s="33" t="str">
        <f t="shared" si="108"/>
        <v/>
      </c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34" t="str">
        <f t="shared" si="109"/>
        <v/>
      </c>
      <c r="AK1017" s="35" t="str">
        <f t="shared" si="110"/>
        <v/>
      </c>
      <c r="AL1017" s="18"/>
      <c r="AM1017" s="18"/>
    </row>
    <row r="1018" spans="2:39">
      <c r="B1018" s="42">
        <v>1013</v>
      </c>
      <c r="C1018" s="27"/>
      <c r="D1018" s="27"/>
      <c r="E1018" s="27"/>
      <c r="F1018" s="27"/>
      <c r="G1018" s="27"/>
      <c r="H1018" s="27"/>
      <c r="I1018" s="27"/>
      <c r="J1018" s="28"/>
      <c r="K1018" s="28"/>
      <c r="L1018" s="29">
        <f t="shared" si="105"/>
        <v>0</v>
      </c>
      <c r="M1018" s="28"/>
      <c r="N1018" s="30">
        <f t="shared" si="106"/>
        <v>0</v>
      </c>
      <c r="O1018" s="27"/>
      <c r="P1018" s="31" t="str">
        <f t="shared" si="107"/>
        <v/>
      </c>
      <c r="Q1018" s="27"/>
      <c r="R1018" s="33" t="str">
        <f t="shared" si="108"/>
        <v/>
      </c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34" t="str">
        <f t="shared" si="109"/>
        <v/>
      </c>
      <c r="AK1018" s="35" t="str">
        <f t="shared" si="110"/>
        <v/>
      </c>
      <c r="AL1018" s="18"/>
      <c r="AM1018" s="18"/>
    </row>
    <row r="1019" spans="2:39">
      <c r="B1019" s="42">
        <v>1014</v>
      </c>
      <c r="C1019" s="27"/>
      <c r="D1019" s="27"/>
      <c r="E1019" s="27"/>
      <c r="F1019" s="27"/>
      <c r="G1019" s="27"/>
      <c r="H1019" s="27"/>
      <c r="I1019" s="27"/>
      <c r="J1019" s="28"/>
      <c r="K1019" s="28"/>
      <c r="L1019" s="29">
        <f t="shared" si="105"/>
        <v>0</v>
      </c>
      <c r="M1019" s="28"/>
      <c r="N1019" s="30">
        <f t="shared" si="106"/>
        <v>0</v>
      </c>
      <c r="O1019" s="27"/>
      <c r="P1019" s="31" t="str">
        <f t="shared" si="107"/>
        <v/>
      </c>
      <c r="Q1019" s="27"/>
      <c r="R1019" s="33" t="str">
        <f t="shared" si="108"/>
        <v/>
      </c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34" t="str">
        <f t="shared" si="109"/>
        <v/>
      </c>
      <c r="AK1019" s="35" t="str">
        <f t="shared" si="110"/>
        <v/>
      </c>
      <c r="AL1019" s="18"/>
      <c r="AM1019" s="18"/>
    </row>
    <row r="1020" spans="2:39">
      <c r="B1020" s="42">
        <v>1015</v>
      </c>
      <c r="C1020" s="27"/>
      <c r="D1020" s="27"/>
      <c r="E1020" s="27"/>
      <c r="F1020" s="27"/>
      <c r="G1020" s="27"/>
      <c r="H1020" s="27"/>
      <c r="I1020" s="27"/>
      <c r="J1020" s="28"/>
      <c r="K1020" s="28"/>
      <c r="L1020" s="29">
        <f t="shared" si="105"/>
        <v>0</v>
      </c>
      <c r="M1020" s="28"/>
      <c r="N1020" s="30">
        <f t="shared" si="106"/>
        <v>0</v>
      </c>
      <c r="O1020" s="27"/>
      <c r="P1020" s="31" t="str">
        <f t="shared" si="107"/>
        <v/>
      </c>
      <c r="Q1020" s="27"/>
      <c r="R1020" s="33" t="str">
        <f t="shared" si="108"/>
        <v/>
      </c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34" t="str">
        <f t="shared" si="109"/>
        <v/>
      </c>
      <c r="AK1020" s="35" t="str">
        <f t="shared" si="110"/>
        <v/>
      </c>
      <c r="AL1020" s="18"/>
      <c r="AM1020" s="18"/>
    </row>
    <row r="1021" spans="2:39">
      <c r="B1021" s="42">
        <v>1016</v>
      </c>
      <c r="C1021" s="27"/>
      <c r="D1021" s="27"/>
      <c r="E1021" s="27"/>
      <c r="F1021" s="27"/>
      <c r="G1021" s="27"/>
      <c r="H1021" s="27"/>
      <c r="I1021" s="27"/>
      <c r="J1021" s="28"/>
      <c r="K1021" s="28"/>
      <c r="L1021" s="29">
        <f t="shared" si="105"/>
        <v>0</v>
      </c>
      <c r="M1021" s="28"/>
      <c r="N1021" s="30">
        <f t="shared" si="106"/>
        <v>0</v>
      </c>
      <c r="O1021" s="27"/>
      <c r="P1021" s="31" t="str">
        <f t="shared" si="107"/>
        <v/>
      </c>
      <c r="Q1021" s="27"/>
      <c r="R1021" s="33" t="str">
        <f t="shared" si="108"/>
        <v/>
      </c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34" t="str">
        <f t="shared" si="109"/>
        <v/>
      </c>
      <c r="AK1021" s="35" t="str">
        <f t="shared" si="110"/>
        <v/>
      </c>
      <c r="AL1021" s="18"/>
      <c r="AM1021" s="18"/>
    </row>
    <row r="1022" spans="2:39">
      <c r="B1022" s="42">
        <v>1017</v>
      </c>
      <c r="C1022" s="27"/>
      <c r="D1022" s="27"/>
      <c r="E1022" s="27"/>
      <c r="F1022" s="27"/>
      <c r="G1022" s="27"/>
      <c r="H1022" s="27"/>
      <c r="I1022" s="27"/>
      <c r="J1022" s="28"/>
      <c r="K1022" s="28"/>
      <c r="L1022" s="29">
        <f t="shared" si="105"/>
        <v>0</v>
      </c>
      <c r="M1022" s="28"/>
      <c r="N1022" s="30">
        <f t="shared" si="106"/>
        <v>0</v>
      </c>
      <c r="O1022" s="27"/>
      <c r="P1022" s="31" t="str">
        <f t="shared" si="107"/>
        <v/>
      </c>
      <c r="Q1022" s="27"/>
      <c r="R1022" s="33" t="str">
        <f t="shared" si="108"/>
        <v/>
      </c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34" t="str">
        <f t="shared" si="109"/>
        <v/>
      </c>
      <c r="AK1022" s="35" t="str">
        <f t="shared" si="110"/>
        <v/>
      </c>
      <c r="AL1022" s="18"/>
      <c r="AM1022" s="18"/>
    </row>
    <row r="1023" spans="2:39">
      <c r="B1023" s="42">
        <v>1018</v>
      </c>
      <c r="C1023" s="27"/>
      <c r="D1023" s="27"/>
      <c r="E1023" s="27"/>
      <c r="F1023" s="27"/>
      <c r="G1023" s="27"/>
      <c r="H1023" s="27"/>
      <c r="I1023" s="27"/>
      <c r="J1023" s="28"/>
      <c r="K1023" s="28"/>
      <c r="L1023" s="29">
        <f t="shared" si="105"/>
        <v>0</v>
      </c>
      <c r="M1023" s="28"/>
      <c r="N1023" s="30">
        <f t="shared" si="106"/>
        <v>0</v>
      </c>
      <c r="O1023" s="27"/>
      <c r="P1023" s="31" t="str">
        <f t="shared" si="107"/>
        <v/>
      </c>
      <c r="Q1023" s="27"/>
      <c r="R1023" s="33" t="str">
        <f t="shared" si="108"/>
        <v/>
      </c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34" t="str">
        <f t="shared" si="109"/>
        <v/>
      </c>
      <c r="AK1023" s="35" t="str">
        <f t="shared" si="110"/>
        <v/>
      </c>
      <c r="AL1023" s="18"/>
      <c r="AM1023" s="18"/>
    </row>
    <row r="1024" spans="2:39">
      <c r="B1024" s="42">
        <v>1019</v>
      </c>
      <c r="C1024" s="27"/>
      <c r="D1024" s="27"/>
      <c r="E1024" s="27"/>
      <c r="F1024" s="27"/>
      <c r="G1024" s="27"/>
      <c r="H1024" s="27"/>
      <c r="I1024" s="27"/>
      <c r="J1024" s="28"/>
      <c r="K1024" s="28"/>
      <c r="L1024" s="29">
        <f t="shared" si="105"/>
        <v>0</v>
      </c>
      <c r="M1024" s="28"/>
      <c r="N1024" s="30">
        <f t="shared" si="106"/>
        <v>0</v>
      </c>
      <c r="O1024" s="27"/>
      <c r="P1024" s="31" t="str">
        <f t="shared" si="107"/>
        <v/>
      </c>
      <c r="Q1024" s="27"/>
      <c r="R1024" s="33" t="str">
        <f t="shared" si="108"/>
        <v/>
      </c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34" t="str">
        <f t="shared" si="109"/>
        <v/>
      </c>
      <c r="AK1024" s="35" t="str">
        <f t="shared" si="110"/>
        <v/>
      </c>
      <c r="AL1024" s="18"/>
      <c r="AM1024" s="18"/>
    </row>
    <row r="1025" spans="2:39">
      <c r="B1025" s="42">
        <v>1020</v>
      </c>
      <c r="C1025" s="27"/>
      <c r="D1025" s="27"/>
      <c r="E1025" s="27"/>
      <c r="F1025" s="27"/>
      <c r="G1025" s="27"/>
      <c r="H1025" s="27"/>
      <c r="I1025" s="27"/>
      <c r="J1025" s="28"/>
      <c r="K1025" s="28"/>
      <c r="L1025" s="29">
        <f t="shared" si="105"/>
        <v>0</v>
      </c>
      <c r="M1025" s="28"/>
      <c r="N1025" s="30">
        <f t="shared" si="106"/>
        <v>0</v>
      </c>
      <c r="O1025" s="27"/>
      <c r="P1025" s="31" t="str">
        <f t="shared" si="107"/>
        <v/>
      </c>
      <c r="Q1025" s="27"/>
      <c r="R1025" s="33" t="str">
        <f t="shared" si="108"/>
        <v/>
      </c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34" t="str">
        <f t="shared" si="109"/>
        <v/>
      </c>
      <c r="AK1025" s="35" t="str">
        <f t="shared" si="110"/>
        <v/>
      </c>
      <c r="AL1025" s="18"/>
      <c r="AM1025" s="18"/>
    </row>
    <row r="1026" spans="2:39">
      <c r="B1026" s="42">
        <v>1021</v>
      </c>
      <c r="C1026" s="27"/>
      <c r="D1026" s="27"/>
      <c r="E1026" s="27"/>
      <c r="F1026" s="27"/>
      <c r="G1026" s="27"/>
      <c r="H1026" s="27"/>
      <c r="I1026" s="27"/>
      <c r="J1026" s="28"/>
      <c r="K1026" s="28"/>
      <c r="L1026" s="29">
        <f t="shared" si="105"/>
        <v>0</v>
      </c>
      <c r="M1026" s="28"/>
      <c r="N1026" s="30">
        <f t="shared" si="106"/>
        <v>0</v>
      </c>
      <c r="O1026" s="27"/>
      <c r="P1026" s="31" t="str">
        <f t="shared" si="107"/>
        <v/>
      </c>
      <c r="Q1026" s="27"/>
      <c r="R1026" s="33" t="str">
        <f t="shared" si="108"/>
        <v/>
      </c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34" t="str">
        <f t="shared" si="109"/>
        <v/>
      </c>
      <c r="AK1026" s="35" t="str">
        <f t="shared" si="110"/>
        <v/>
      </c>
      <c r="AL1026" s="18"/>
      <c r="AM1026" s="18"/>
    </row>
    <row r="1027" spans="2:39">
      <c r="B1027" s="42">
        <v>1022</v>
      </c>
      <c r="C1027" s="27"/>
      <c r="D1027" s="27"/>
      <c r="E1027" s="27"/>
      <c r="F1027" s="27"/>
      <c r="G1027" s="27"/>
      <c r="H1027" s="27"/>
      <c r="I1027" s="27"/>
      <c r="J1027" s="28"/>
      <c r="K1027" s="28"/>
      <c r="L1027" s="29">
        <f t="shared" si="105"/>
        <v>0</v>
      </c>
      <c r="M1027" s="28"/>
      <c r="N1027" s="30">
        <f t="shared" si="106"/>
        <v>0</v>
      </c>
      <c r="O1027" s="27"/>
      <c r="P1027" s="31" t="str">
        <f t="shared" si="107"/>
        <v/>
      </c>
      <c r="Q1027" s="27"/>
      <c r="R1027" s="33" t="str">
        <f t="shared" si="108"/>
        <v/>
      </c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34" t="str">
        <f t="shared" si="109"/>
        <v/>
      </c>
      <c r="AK1027" s="35" t="str">
        <f t="shared" si="110"/>
        <v/>
      </c>
      <c r="AL1027" s="18"/>
      <c r="AM1027" s="18"/>
    </row>
    <row r="1028" spans="2:39">
      <c r="B1028" s="42">
        <v>1023</v>
      </c>
      <c r="C1028" s="27"/>
      <c r="D1028" s="27"/>
      <c r="E1028" s="27"/>
      <c r="F1028" s="27"/>
      <c r="G1028" s="27"/>
      <c r="H1028" s="27"/>
      <c r="I1028" s="27"/>
      <c r="J1028" s="28"/>
      <c r="K1028" s="28"/>
      <c r="L1028" s="29">
        <f t="shared" si="105"/>
        <v>0</v>
      </c>
      <c r="M1028" s="28"/>
      <c r="N1028" s="30">
        <f t="shared" si="106"/>
        <v>0</v>
      </c>
      <c r="O1028" s="27"/>
      <c r="P1028" s="31" t="str">
        <f t="shared" si="107"/>
        <v/>
      </c>
      <c r="Q1028" s="27"/>
      <c r="R1028" s="33" t="str">
        <f t="shared" si="108"/>
        <v/>
      </c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34" t="str">
        <f t="shared" si="109"/>
        <v/>
      </c>
      <c r="AK1028" s="35" t="str">
        <f t="shared" si="110"/>
        <v/>
      </c>
      <c r="AL1028" s="18"/>
      <c r="AM1028" s="18"/>
    </row>
    <row r="1029" spans="2:39">
      <c r="B1029" s="42">
        <v>1024</v>
      </c>
      <c r="C1029" s="27"/>
      <c r="D1029" s="27"/>
      <c r="E1029" s="27"/>
      <c r="F1029" s="27"/>
      <c r="G1029" s="27"/>
      <c r="H1029" s="27"/>
      <c r="I1029" s="27"/>
      <c r="J1029" s="28"/>
      <c r="K1029" s="28"/>
      <c r="L1029" s="29">
        <f t="shared" si="105"/>
        <v>0</v>
      </c>
      <c r="M1029" s="28"/>
      <c r="N1029" s="30">
        <f t="shared" si="106"/>
        <v>0</v>
      </c>
      <c r="O1029" s="27"/>
      <c r="P1029" s="31" t="str">
        <f t="shared" si="107"/>
        <v/>
      </c>
      <c r="Q1029" s="27"/>
      <c r="R1029" s="33" t="str">
        <f t="shared" si="108"/>
        <v/>
      </c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34" t="str">
        <f t="shared" si="109"/>
        <v/>
      </c>
      <c r="AK1029" s="35" t="str">
        <f t="shared" si="110"/>
        <v/>
      </c>
      <c r="AL1029" s="18"/>
      <c r="AM1029" s="18"/>
    </row>
    <row r="1030" spans="2:39">
      <c r="B1030" s="42">
        <v>1025</v>
      </c>
      <c r="C1030" s="27"/>
      <c r="D1030" s="27"/>
      <c r="E1030" s="27"/>
      <c r="F1030" s="27"/>
      <c r="G1030" s="27"/>
      <c r="H1030" s="27"/>
      <c r="I1030" s="27"/>
      <c r="J1030" s="28"/>
      <c r="K1030" s="28"/>
      <c r="L1030" s="29">
        <f t="shared" ref="L1030:L1093" si="112">K1030+J1030</f>
        <v>0</v>
      </c>
      <c r="M1030" s="28"/>
      <c r="N1030" s="30">
        <f t="shared" ref="N1030:N1093" si="113">L1030-M1030</f>
        <v>0</v>
      </c>
      <c r="O1030" s="27"/>
      <c r="P1030" s="31" t="str">
        <f t="shared" ref="P1030:P1093" si="114">IF(OR(N1030=0,N1030="",O1030=""),"",ROUNDDOWN(N1030/O1030,0))</f>
        <v/>
      </c>
      <c r="Q1030" s="27"/>
      <c r="R1030" s="33" t="str">
        <f t="shared" ref="R1030:R1093" si="115">IF(Q1030="","",(+Q1030+O1030*30))</f>
        <v/>
      </c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34" t="str">
        <f t="shared" ref="AJ1030:AJ1093" si="116">IF(SUM(S1030:AI1030)=0,"",SUM(S1030:AI1030))</f>
        <v/>
      </c>
      <c r="AK1030" s="35" t="str">
        <f t="shared" ref="AK1030:AK1093" si="117">IF(AJ1030="","",N1030-AJ1030)</f>
        <v/>
      </c>
      <c r="AL1030" s="18"/>
      <c r="AM1030" s="18"/>
    </row>
    <row r="1031" spans="2:39">
      <c r="B1031" s="42">
        <v>1026</v>
      </c>
      <c r="C1031" s="27"/>
      <c r="D1031" s="27"/>
      <c r="E1031" s="27"/>
      <c r="F1031" s="27"/>
      <c r="G1031" s="27"/>
      <c r="H1031" s="27"/>
      <c r="I1031" s="27"/>
      <c r="J1031" s="28"/>
      <c r="K1031" s="28"/>
      <c r="L1031" s="29">
        <f t="shared" si="112"/>
        <v>0</v>
      </c>
      <c r="M1031" s="28"/>
      <c r="N1031" s="30">
        <f t="shared" si="113"/>
        <v>0</v>
      </c>
      <c r="O1031" s="27"/>
      <c r="P1031" s="31" t="str">
        <f t="shared" si="114"/>
        <v/>
      </c>
      <c r="Q1031" s="27"/>
      <c r="R1031" s="33" t="str">
        <f t="shared" si="115"/>
        <v/>
      </c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34" t="str">
        <f t="shared" si="116"/>
        <v/>
      </c>
      <c r="AK1031" s="35" t="str">
        <f t="shared" si="117"/>
        <v/>
      </c>
      <c r="AL1031" s="18"/>
      <c r="AM1031" s="18"/>
    </row>
    <row r="1032" spans="2:39">
      <c r="B1032" s="42">
        <v>1027</v>
      </c>
      <c r="C1032" s="27"/>
      <c r="D1032" s="27"/>
      <c r="E1032" s="27"/>
      <c r="F1032" s="27"/>
      <c r="G1032" s="27"/>
      <c r="H1032" s="27"/>
      <c r="I1032" s="27"/>
      <c r="J1032" s="28"/>
      <c r="K1032" s="28"/>
      <c r="L1032" s="29">
        <f t="shared" si="112"/>
        <v>0</v>
      </c>
      <c r="M1032" s="28"/>
      <c r="N1032" s="30">
        <f t="shared" si="113"/>
        <v>0</v>
      </c>
      <c r="O1032" s="27"/>
      <c r="P1032" s="31" t="str">
        <f t="shared" si="114"/>
        <v/>
      </c>
      <c r="Q1032" s="27"/>
      <c r="R1032" s="33" t="str">
        <f t="shared" si="115"/>
        <v/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34" t="str">
        <f t="shared" si="116"/>
        <v/>
      </c>
      <c r="AK1032" s="35" t="str">
        <f t="shared" si="117"/>
        <v/>
      </c>
      <c r="AL1032" s="18"/>
      <c r="AM1032" s="18"/>
    </row>
    <row r="1033" spans="2:39">
      <c r="B1033" s="42">
        <v>1028</v>
      </c>
      <c r="C1033" s="27"/>
      <c r="D1033" s="27"/>
      <c r="E1033" s="27"/>
      <c r="F1033" s="27"/>
      <c r="G1033" s="27"/>
      <c r="H1033" s="27"/>
      <c r="I1033" s="27"/>
      <c r="J1033" s="28"/>
      <c r="K1033" s="28"/>
      <c r="L1033" s="29">
        <f t="shared" si="112"/>
        <v>0</v>
      </c>
      <c r="M1033" s="28"/>
      <c r="N1033" s="30">
        <f t="shared" si="113"/>
        <v>0</v>
      </c>
      <c r="O1033" s="27"/>
      <c r="P1033" s="31" t="str">
        <f t="shared" si="114"/>
        <v/>
      </c>
      <c r="Q1033" s="27"/>
      <c r="R1033" s="33" t="str">
        <f t="shared" si="115"/>
        <v/>
      </c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34" t="str">
        <f t="shared" si="116"/>
        <v/>
      </c>
      <c r="AK1033" s="35" t="str">
        <f t="shared" si="117"/>
        <v/>
      </c>
      <c r="AL1033" s="18"/>
      <c r="AM1033" s="18"/>
    </row>
    <row r="1034" spans="2:39">
      <c r="B1034" s="42">
        <v>1029</v>
      </c>
      <c r="C1034" s="27"/>
      <c r="D1034" s="27"/>
      <c r="E1034" s="27"/>
      <c r="F1034" s="27"/>
      <c r="G1034" s="27"/>
      <c r="H1034" s="27"/>
      <c r="I1034" s="27"/>
      <c r="J1034" s="28"/>
      <c r="K1034" s="28"/>
      <c r="L1034" s="29">
        <f t="shared" si="112"/>
        <v>0</v>
      </c>
      <c r="M1034" s="28"/>
      <c r="N1034" s="30">
        <f t="shared" si="113"/>
        <v>0</v>
      </c>
      <c r="O1034" s="27"/>
      <c r="P1034" s="31" t="str">
        <f t="shared" si="114"/>
        <v/>
      </c>
      <c r="Q1034" s="27"/>
      <c r="R1034" s="33" t="str">
        <f t="shared" si="115"/>
        <v/>
      </c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34" t="str">
        <f t="shared" si="116"/>
        <v/>
      </c>
      <c r="AK1034" s="35" t="str">
        <f t="shared" si="117"/>
        <v/>
      </c>
      <c r="AL1034" s="18"/>
      <c r="AM1034" s="18"/>
    </row>
    <row r="1035" spans="2:39">
      <c r="B1035" s="42">
        <v>1030</v>
      </c>
      <c r="C1035" s="27"/>
      <c r="D1035" s="27"/>
      <c r="E1035" s="27"/>
      <c r="F1035" s="27"/>
      <c r="G1035" s="27"/>
      <c r="H1035" s="27"/>
      <c r="I1035" s="27"/>
      <c r="J1035" s="28"/>
      <c r="K1035" s="28"/>
      <c r="L1035" s="29">
        <f t="shared" si="112"/>
        <v>0</v>
      </c>
      <c r="M1035" s="28"/>
      <c r="N1035" s="30">
        <f t="shared" si="113"/>
        <v>0</v>
      </c>
      <c r="O1035" s="27"/>
      <c r="P1035" s="31" t="str">
        <f t="shared" si="114"/>
        <v/>
      </c>
      <c r="Q1035" s="27"/>
      <c r="R1035" s="33" t="str">
        <f t="shared" si="115"/>
        <v/>
      </c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34" t="str">
        <f t="shared" si="116"/>
        <v/>
      </c>
      <c r="AK1035" s="35" t="str">
        <f t="shared" si="117"/>
        <v/>
      </c>
      <c r="AL1035" s="18"/>
      <c r="AM1035" s="18"/>
    </row>
    <row r="1036" spans="2:39">
      <c r="B1036" s="42">
        <v>1031</v>
      </c>
      <c r="C1036" s="27"/>
      <c r="D1036" s="27"/>
      <c r="E1036" s="27"/>
      <c r="F1036" s="27"/>
      <c r="G1036" s="27"/>
      <c r="H1036" s="27"/>
      <c r="I1036" s="27"/>
      <c r="J1036" s="28"/>
      <c r="K1036" s="28"/>
      <c r="L1036" s="29">
        <f t="shared" si="112"/>
        <v>0</v>
      </c>
      <c r="M1036" s="28"/>
      <c r="N1036" s="30">
        <f t="shared" si="113"/>
        <v>0</v>
      </c>
      <c r="O1036" s="27"/>
      <c r="P1036" s="31" t="str">
        <f t="shared" si="114"/>
        <v/>
      </c>
      <c r="Q1036" s="27"/>
      <c r="R1036" s="33" t="str">
        <f t="shared" si="115"/>
        <v/>
      </c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34" t="str">
        <f t="shared" si="116"/>
        <v/>
      </c>
      <c r="AK1036" s="35" t="str">
        <f t="shared" si="117"/>
        <v/>
      </c>
      <c r="AL1036" s="18"/>
      <c r="AM1036" s="18"/>
    </row>
    <row r="1037" spans="2:39">
      <c r="B1037" s="42">
        <v>1032</v>
      </c>
      <c r="C1037" s="27"/>
      <c r="D1037" s="27"/>
      <c r="E1037" s="27"/>
      <c r="F1037" s="27"/>
      <c r="G1037" s="27"/>
      <c r="H1037" s="27"/>
      <c r="I1037" s="27"/>
      <c r="J1037" s="28"/>
      <c r="K1037" s="28"/>
      <c r="L1037" s="29">
        <f t="shared" si="112"/>
        <v>0</v>
      </c>
      <c r="M1037" s="28"/>
      <c r="N1037" s="30">
        <f t="shared" si="113"/>
        <v>0</v>
      </c>
      <c r="O1037" s="27"/>
      <c r="P1037" s="31" t="str">
        <f t="shared" si="114"/>
        <v/>
      </c>
      <c r="Q1037" s="27"/>
      <c r="R1037" s="33" t="str">
        <f t="shared" si="115"/>
        <v/>
      </c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34" t="str">
        <f t="shared" si="116"/>
        <v/>
      </c>
      <c r="AK1037" s="35" t="str">
        <f t="shared" si="117"/>
        <v/>
      </c>
      <c r="AL1037" s="18"/>
      <c r="AM1037" s="18"/>
    </row>
    <row r="1038" spans="2:39">
      <c r="B1038" s="42">
        <v>1033</v>
      </c>
      <c r="C1038" s="27"/>
      <c r="D1038" s="27"/>
      <c r="E1038" s="27"/>
      <c r="F1038" s="27"/>
      <c r="G1038" s="27"/>
      <c r="H1038" s="27"/>
      <c r="I1038" s="27"/>
      <c r="J1038" s="28"/>
      <c r="K1038" s="28"/>
      <c r="L1038" s="29">
        <f t="shared" si="112"/>
        <v>0</v>
      </c>
      <c r="M1038" s="28"/>
      <c r="N1038" s="30">
        <f t="shared" si="113"/>
        <v>0</v>
      </c>
      <c r="O1038" s="27"/>
      <c r="P1038" s="31" t="str">
        <f t="shared" si="114"/>
        <v/>
      </c>
      <c r="Q1038" s="27"/>
      <c r="R1038" s="33" t="str">
        <f t="shared" si="115"/>
        <v/>
      </c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34" t="str">
        <f t="shared" si="116"/>
        <v/>
      </c>
      <c r="AK1038" s="35" t="str">
        <f t="shared" si="117"/>
        <v/>
      </c>
      <c r="AL1038" s="18"/>
      <c r="AM1038" s="18"/>
    </row>
    <row r="1039" spans="2:39">
      <c r="B1039" s="42">
        <v>1034</v>
      </c>
      <c r="C1039" s="27"/>
      <c r="D1039" s="27"/>
      <c r="E1039" s="27"/>
      <c r="F1039" s="27"/>
      <c r="G1039" s="27"/>
      <c r="H1039" s="27"/>
      <c r="I1039" s="27"/>
      <c r="J1039" s="28"/>
      <c r="K1039" s="28"/>
      <c r="L1039" s="29">
        <f t="shared" si="112"/>
        <v>0</v>
      </c>
      <c r="M1039" s="28"/>
      <c r="N1039" s="30">
        <f t="shared" si="113"/>
        <v>0</v>
      </c>
      <c r="O1039" s="27"/>
      <c r="P1039" s="31" t="str">
        <f t="shared" si="114"/>
        <v/>
      </c>
      <c r="Q1039" s="27"/>
      <c r="R1039" s="33" t="str">
        <f t="shared" si="115"/>
        <v/>
      </c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34" t="str">
        <f t="shared" si="116"/>
        <v/>
      </c>
      <c r="AK1039" s="35" t="str">
        <f t="shared" si="117"/>
        <v/>
      </c>
      <c r="AL1039" s="18"/>
      <c r="AM1039" s="18"/>
    </row>
    <row r="1040" spans="2:39">
      <c r="B1040" s="42">
        <v>1035</v>
      </c>
      <c r="C1040" s="27"/>
      <c r="D1040" s="27"/>
      <c r="E1040" s="27"/>
      <c r="F1040" s="27"/>
      <c r="G1040" s="27"/>
      <c r="H1040" s="27"/>
      <c r="I1040" s="27"/>
      <c r="J1040" s="28"/>
      <c r="K1040" s="28"/>
      <c r="L1040" s="29">
        <f t="shared" si="112"/>
        <v>0</v>
      </c>
      <c r="M1040" s="28"/>
      <c r="N1040" s="30">
        <f t="shared" si="113"/>
        <v>0</v>
      </c>
      <c r="O1040" s="27"/>
      <c r="P1040" s="31" t="str">
        <f t="shared" si="114"/>
        <v/>
      </c>
      <c r="Q1040" s="27"/>
      <c r="R1040" s="33" t="str">
        <f t="shared" si="115"/>
        <v/>
      </c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34" t="str">
        <f t="shared" si="116"/>
        <v/>
      </c>
      <c r="AK1040" s="35" t="str">
        <f t="shared" si="117"/>
        <v/>
      </c>
      <c r="AL1040" s="18"/>
      <c r="AM1040" s="18"/>
    </row>
    <row r="1041" spans="2:39">
      <c r="B1041" s="42">
        <v>1036</v>
      </c>
      <c r="C1041" s="27"/>
      <c r="D1041" s="27"/>
      <c r="E1041" s="27"/>
      <c r="F1041" s="27"/>
      <c r="G1041" s="27"/>
      <c r="H1041" s="27"/>
      <c r="I1041" s="27"/>
      <c r="J1041" s="28"/>
      <c r="K1041" s="28"/>
      <c r="L1041" s="29">
        <f t="shared" si="112"/>
        <v>0</v>
      </c>
      <c r="M1041" s="28"/>
      <c r="N1041" s="30">
        <f t="shared" si="113"/>
        <v>0</v>
      </c>
      <c r="O1041" s="27"/>
      <c r="P1041" s="31" t="str">
        <f t="shared" si="114"/>
        <v/>
      </c>
      <c r="Q1041" s="27"/>
      <c r="R1041" s="33" t="str">
        <f t="shared" si="115"/>
        <v/>
      </c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34" t="str">
        <f t="shared" si="116"/>
        <v/>
      </c>
      <c r="AK1041" s="35" t="str">
        <f t="shared" si="117"/>
        <v/>
      </c>
      <c r="AL1041" s="18"/>
      <c r="AM1041" s="18"/>
    </row>
    <row r="1042" spans="2:39">
      <c r="B1042" s="42">
        <v>1037</v>
      </c>
      <c r="C1042" s="27"/>
      <c r="D1042" s="27"/>
      <c r="E1042" s="27"/>
      <c r="F1042" s="27"/>
      <c r="G1042" s="27"/>
      <c r="H1042" s="27"/>
      <c r="I1042" s="27"/>
      <c r="J1042" s="28"/>
      <c r="K1042" s="28"/>
      <c r="L1042" s="29">
        <f t="shared" si="112"/>
        <v>0</v>
      </c>
      <c r="M1042" s="28"/>
      <c r="N1042" s="30">
        <f t="shared" si="113"/>
        <v>0</v>
      </c>
      <c r="O1042" s="27"/>
      <c r="P1042" s="31" t="str">
        <f t="shared" si="114"/>
        <v/>
      </c>
      <c r="Q1042" s="27"/>
      <c r="R1042" s="33" t="str">
        <f t="shared" si="115"/>
        <v/>
      </c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34" t="str">
        <f t="shared" si="116"/>
        <v/>
      </c>
      <c r="AK1042" s="35" t="str">
        <f t="shared" si="117"/>
        <v/>
      </c>
      <c r="AL1042" s="18"/>
      <c r="AM1042" s="18"/>
    </row>
    <row r="1043" spans="2:39">
      <c r="B1043" s="42">
        <v>1038</v>
      </c>
      <c r="C1043" s="27"/>
      <c r="D1043" s="27"/>
      <c r="E1043" s="27"/>
      <c r="F1043" s="27"/>
      <c r="G1043" s="27"/>
      <c r="H1043" s="27"/>
      <c r="I1043" s="27"/>
      <c r="J1043" s="28"/>
      <c r="K1043" s="28"/>
      <c r="L1043" s="29">
        <f t="shared" si="112"/>
        <v>0</v>
      </c>
      <c r="M1043" s="28"/>
      <c r="N1043" s="30">
        <f t="shared" si="113"/>
        <v>0</v>
      </c>
      <c r="O1043" s="27"/>
      <c r="P1043" s="31" t="str">
        <f t="shared" si="114"/>
        <v/>
      </c>
      <c r="Q1043" s="27"/>
      <c r="R1043" s="33" t="str">
        <f t="shared" si="115"/>
        <v/>
      </c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34" t="str">
        <f t="shared" si="116"/>
        <v/>
      </c>
      <c r="AK1043" s="35" t="str">
        <f t="shared" si="117"/>
        <v/>
      </c>
      <c r="AL1043" s="18"/>
      <c r="AM1043" s="18"/>
    </row>
    <row r="1044" spans="2:39">
      <c r="B1044" s="42">
        <v>1039</v>
      </c>
      <c r="C1044" s="27"/>
      <c r="D1044" s="27"/>
      <c r="E1044" s="27"/>
      <c r="F1044" s="27"/>
      <c r="G1044" s="27"/>
      <c r="H1044" s="27"/>
      <c r="I1044" s="27"/>
      <c r="J1044" s="28"/>
      <c r="K1044" s="28"/>
      <c r="L1044" s="29">
        <f t="shared" si="112"/>
        <v>0</v>
      </c>
      <c r="M1044" s="28"/>
      <c r="N1044" s="30">
        <f t="shared" si="113"/>
        <v>0</v>
      </c>
      <c r="O1044" s="27"/>
      <c r="P1044" s="31" t="str">
        <f t="shared" si="114"/>
        <v/>
      </c>
      <c r="Q1044" s="27"/>
      <c r="R1044" s="33" t="str">
        <f t="shared" si="115"/>
        <v/>
      </c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34" t="str">
        <f t="shared" si="116"/>
        <v/>
      </c>
      <c r="AK1044" s="35" t="str">
        <f t="shared" si="117"/>
        <v/>
      </c>
      <c r="AL1044" s="18"/>
      <c r="AM1044" s="18"/>
    </row>
    <row r="1045" spans="2:39">
      <c r="B1045" s="42">
        <v>1040</v>
      </c>
      <c r="C1045" s="27"/>
      <c r="D1045" s="27"/>
      <c r="E1045" s="27"/>
      <c r="F1045" s="27"/>
      <c r="G1045" s="27"/>
      <c r="H1045" s="27"/>
      <c r="I1045" s="27"/>
      <c r="J1045" s="28"/>
      <c r="K1045" s="28"/>
      <c r="L1045" s="29">
        <f t="shared" si="112"/>
        <v>0</v>
      </c>
      <c r="M1045" s="28"/>
      <c r="N1045" s="30">
        <f t="shared" si="113"/>
        <v>0</v>
      </c>
      <c r="O1045" s="27"/>
      <c r="P1045" s="31" t="str">
        <f t="shared" si="114"/>
        <v/>
      </c>
      <c r="Q1045" s="27"/>
      <c r="R1045" s="33" t="str">
        <f t="shared" si="115"/>
        <v/>
      </c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34" t="str">
        <f t="shared" si="116"/>
        <v/>
      </c>
      <c r="AK1045" s="35" t="str">
        <f t="shared" si="117"/>
        <v/>
      </c>
      <c r="AL1045" s="18"/>
      <c r="AM1045" s="18"/>
    </row>
    <row r="1046" spans="2:39">
      <c r="B1046" s="42">
        <v>1041</v>
      </c>
      <c r="C1046" s="27"/>
      <c r="D1046" s="27"/>
      <c r="E1046" s="27"/>
      <c r="F1046" s="27"/>
      <c r="G1046" s="27"/>
      <c r="H1046" s="27"/>
      <c r="I1046" s="27"/>
      <c r="J1046" s="28"/>
      <c r="K1046" s="28"/>
      <c r="L1046" s="29">
        <f t="shared" si="112"/>
        <v>0</v>
      </c>
      <c r="M1046" s="28"/>
      <c r="N1046" s="30">
        <f t="shared" si="113"/>
        <v>0</v>
      </c>
      <c r="O1046" s="27"/>
      <c r="P1046" s="31" t="str">
        <f t="shared" si="114"/>
        <v/>
      </c>
      <c r="Q1046" s="27"/>
      <c r="R1046" s="33" t="str">
        <f t="shared" si="115"/>
        <v/>
      </c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34" t="str">
        <f t="shared" si="116"/>
        <v/>
      </c>
      <c r="AK1046" s="35" t="str">
        <f t="shared" si="117"/>
        <v/>
      </c>
      <c r="AL1046" s="18"/>
      <c r="AM1046" s="18"/>
    </row>
    <row r="1047" spans="2:39">
      <c r="B1047" s="42">
        <v>1042</v>
      </c>
      <c r="C1047" s="27"/>
      <c r="D1047" s="27"/>
      <c r="E1047" s="27"/>
      <c r="F1047" s="27"/>
      <c r="G1047" s="27"/>
      <c r="H1047" s="27"/>
      <c r="I1047" s="27"/>
      <c r="J1047" s="28"/>
      <c r="K1047" s="28"/>
      <c r="L1047" s="29">
        <f t="shared" si="112"/>
        <v>0</v>
      </c>
      <c r="M1047" s="28"/>
      <c r="N1047" s="30">
        <f t="shared" si="113"/>
        <v>0</v>
      </c>
      <c r="O1047" s="27"/>
      <c r="P1047" s="31" t="str">
        <f t="shared" si="114"/>
        <v/>
      </c>
      <c r="Q1047" s="27"/>
      <c r="R1047" s="33" t="str">
        <f t="shared" si="115"/>
        <v/>
      </c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34" t="str">
        <f t="shared" si="116"/>
        <v/>
      </c>
      <c r="AK1047" s="35" t="str">
        <f t="shared" si="117"/>
        <v/>
      </c>
      <c r="AL1047" s="18"/>
      <c r="AM1047" s="18"/>
    </row>
    <row r="1048" spans="2:39">
      <c r="B1048" s="42">
        <v>1043</v>
      </c>
      <c r="C1048" s="27"/>
      <c r="D1048" s="27"/>
      <c r="E1048" s="27"/>
      <c r="F1048" s="27"/>
      <c r="G1048" s="27"/>
      <c r="H1048" s="27"/>
      <c r="I1048" s="27"/>
      <c r="J1048" s="28"/>
      <c r="K1048" s="28"/>
      <c r="L1048" s="29">
        <f t="shared" si="112"/>
        <v>0</v>
      </c>
      <c r="M1048" s="28"/>
      <c r="N1048" s="30">
        <f t="shared" si="113"/>
        <v>0</v>
      </c>
      <c r="O1048" s="27"/>
      <c r="P1048" s="31" t="str">
        <f t="shared" si="114"/>
        <v/>
      </c>
      <c r="Q1048" s="27"/>
      <c r="R1048" s="33" t="str">
        <f t="shared" si="115"/>
        <v/>
      </c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34" t="str">
        <f t="shared" si="116"/>
        <v/>
      </c>
      <c r="AK1048" s="35" t="str">
        <f t="shared" si="117"/>
        <v/>
      </c>
      <c r="AL1048" s="18"/>
      <c r="AM1048" s="18"/>
    </row>
    <row r="1049" spans="2:39">
      <c r="B1049" s="42">
        <v>1044</v>
      </c>
      <c r="C1049" s="27"/>
      <c r="D1049" s="27"/>
      <c r="E1049" s="27"/>
      <c r="F1049" s="27"/>
      <c r="G1049" s="27"/>
      <c r="H1049" s="27"/>
      <c r="I1049" s="27"/>
      <c r="J1049" s="28"/>
      <c r="K1049" s="28"/>
      <c r="L1049" s="29">
        <f t="shared" si="112"/>
        <v>0</v>
      </c>
      <c r="M1049" s="28"/>
      <c r="N1049" s="30">
        <f t="shared" si="113"/>
        <v>0</v>
      </c>
      <c r="O1049" s="27"/>
      <c r="P1049" s="31" t="str">
        <f t="shared" si="114"/>
        <v/>
      </c>
      <c r="Q1049" s="27"/>
      <c r="R1049" s="33" t="str">
        <f t="shared" si="115"/>
        <v/>
      </c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34" t="str">
        <f t="shared" si="116"/>
        <v/>
      </c>
      <c r="AK1049" s="35" t="str">
        <f t="shared" si="117"/>
        <v/>
      </c>
      <c r="AL1049" s="18"/>
      <c r="AM1049" s="18"/>
    </row>
    <row r="1050" spans="2:39">
      <c r="B1050" s="42">
        <v>1045</v>
      </c>
      <c r="C1050" s="27"/>
      <c r="D1050" s="27"/>
      <c r="E1050" s="27"/>
      <c r="F1050" s="27"/>
      <c r="G1050" s="27"/>
      <c r="H1050" s="27"/>
      <c r="I1050" s="27"/>
      <c r="J1050" s="28"/>
      <c r="K1050" s="28"/>
      <c r="L1050" s="29">
        <f t="shared" si="112"/>
        <v>0</v>
      </c>
      <c r="M1050" s="28"/>
      <c r="N1050" s="30">
        <f t="shared" si="113"/>
        <v>0</v>
      </c>
      <c r="O1050" s="27"/>
      <c r="P1050" s="31" t="str">
        <f t="shared" si="114"/>
        <v/>
      </c>
      <c r="Q1050" s="27"/>
      <c r="R1050" s="33" t="str">
        <f t="shared" si="115"/>
        <v/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34" t="str">
        <f t="shared" si="116"/>
        <v/>
      </c>
      <c r="AK1050" s="35" t="str">
        <f t="shared" si="117"/>
        <v/>
      </c>
      <c r="AL1050" s="18"/>
      <c r="AM1050" s="18"/>
    </row>
    <row r="1051" spans="2:39">
      <c r="B1051" s="42">
        <v>1046</v>
      </c>
      <c r="C1051" s="27"/>
      <c r="D1051" s="27"/>
      <c r="E1051" s="27"/>
      <c r="F1051" s="27"/>
      <c r="G1051" s="27"/>
      <c r="H1051" s="27"/>
      <c r="I1051" s="27"/>
      <c r="J1051" s="28"/>
      <c r="K1051" s="28"/>
      <c r="L1051" s="29">
        <f t="shared" si="112"/>
        <v>0</v>
      </c>
      <c r="M1051" s="28"/>
      <c r="N1051" s="30">
        <f t="shared" si="113"/>
        <v>0</v>
      </c>
      <c r="O1051" s="27"/>
      <c r="P1051" s="31" t="str">
        <f t="shared" si="114"/>
        <v/>
      </c>
      <c r="Q1051" s="27"/>
      <c r="R1051" s="33" t="str">
        <f t="shared" si="115"/>
        <v/>
      </c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34" t="str">
        <f t="shared" si="116"/>
        <v/>
      </c>
      <c r="AK1051" s="35" t="str">
        <f t="shared" si="117"/>
        <v/>
      </c>
      <c r="AL1051" s="18"/>
      <c r="AM1051" s="18"/>
    </row>
    <row r="1052" spans="2:39">
      <c r="B1052" s="42">
        <v>1047</v>
      </c>
      <c r="C1052" s="27"/>
      <c r="D1052" s="27"/>
      <c r="E1052" s="27"/>
      <c r="F1052" s="27"/>
      <c r="G1052" s="27"/>
      <c r="H1052" s="27"/>
      <c r="I1052" s="27"/>
      <c r="J1052" s="28"/>
      <c r="K1052" s="28"/>
      <c r="L1052" s="29">
        <f t="shared" si="112"/>
        <v>0</v>
      </c>
      <c r="M1052" s="28"/>
      <c r="N1052" s="30">
        <f t="shared" si="113"/>
        <v>0</v>
      </c>
      <c r="O1052" s="27"/>
      <c r="P1052" s="31" t="str">
        <f t="shared" si="114"/>
        <v/>
      </c>
      <c r="Q1052" s="27"/>
      <c r="R1052" s="33" t="str">
        <f t="shared" si="115"/>
        <v/>
      </c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34" t="str">
        <f t="shared" si="116"/>
        <v/>
      </c>
      <c r="AK1052" s="35" t="str">
        <f t="shared" si="117"/>
        <v/>
      </c>
      <c r="AL1052" s="18"/>
      <c r="AM1052" s="18"/>
    </row>
    <row r="1053" spans="2:39">
      <c r="B1053" s="42">
        <v>1048</v>
      </c>
      <c r="C1053" s="27"/>
      <c r="D1053" s="27"/>
      <c r="E1053" s="27"/>
      <c r="F1053" s="27"/>
      <c r="G1053" s="27"/>
      <c r="H1053" s="27"/>
      <c r="I1053" s="27"/>
      <c r="J1053" s="28"/>
      <c r="K1053" s="28"/>
      <c r="L1053" s="29">
        <f t="shared" si="112"/>
        <v>0</v>
      </c>
      <c r="M1053" s="28"/>
      <c r="N1053" s="30">
        <f t="shared" si="113"/>
        <v>0</v>
      </c>
      <c r="O1053" s="27"/>
      <c r="P1053" s="31" t="str">
        <f t="shared" si="114"/>
        <v/>
      </c>
      <c r="Q1053" s="27"/>
      <c r="R1053" s="33" t="str">
        <f t="shared" si="115"/>
        <v/>
      </c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34" t="str">
        <f t="shared" si="116"/>
        <v/>
      </c>
      <c r="AK1053" s="35" t="str">
        <f t="shared" si="117"/>
        <v/>
      </c>
      <c r="AL1053" s="18"/>
      <c r="AM1053" s="18"/>
    </row>
    <row r="1054" spans="2:39">
      <c r="B1054" s="42">
        <v>1049</v>
      </c>
      <c r="C1054" s="27"/>
      <c r="D1054" s="27"/>
      <c r="E1054" s="27"/>
      <c r="F1054" s="27"/>
      <c r="G1054" s="27"/>
      <c r="H1054" s="27"/>
      <c r="I1054" s="27"/>
      <c r="J1054" s="28"/>
      <c r="K1054" s="28"/>
      <c r="L1054" s="29">
        <f t="shared" si="112"/>
        <v>0</v>
      </c>
      <c r="M1054" s="28"/>
      <c r="N1054" s="30">
        <f t="shared" si="113"/>
        <v>0</v>
      </c>
      <c r="O1054" s="27"/>
      <c r="P1054" s="31" t="str">
        <f t="shared" si="114"/>
        <v/>
      </c>
      <c r="Q1054" s="27"/>
      <c r="R1054" s="33" t="str">
        <f t="shared" si="115"/>
        <v/>
      </c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34" t="str">
        <f t="shared" si="116"/>
        <v/>
      </c>
      <c r="AK1054" s="35" t="str">
        <f t="shared" si="117"/>
        <v/>
      </c>
      <c r="AL1054" s="18"/>
      <c r="AM1054" s="18"/>
    </row>
    <row r="1055" spans="2:39">
      <c r="B1055" s="42">
        <v>1050</v>
      </c>
      <c r="C1055" s="27"/>
      <c r="D1055" s="27"/>
      <c r="E1055" s="27"/>
      <c r="F1055" s="27"/>
      <c r="G1055" s="27"/>
      <c r="H1055" s="27"/>
      <c r="I1055" s="27"/>
      <c r="J1055" s="28"/>
      <c r="K1055" s="28"/>
      <c r="L1055" s="29">
        <f t="shared" si="112"/>
        <v>0</v>
      </c>
      <c r="M1055" s="28"/>
      <c r="N1055" s="30">
        <f t="shared" si="113"/>
        <v>0</v>
      </c>
      <c r="O1055" s="27"/>
      <c r="P1055" s="31" t="str">
        <f t="shared" si="114"/>
        <v/>
      </c>
      <c r="Q1055" s="27"/>
      <c r="R1055" s="33" t="str">
        <f t="shared" si="115"/>
        <v/>
      </c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34" t="str">
        <f t="shared" si="116"/>
        <v/>
      </c>
      <c r="AK1055" s="35" t="str">
        <f t="shared" si="117"/>
        <v/>
      </c>
      <c r="AL1055" s="18"/>
      <c r="AM1055" s="18"/>
    </row>
    <row r="1056" spans="2:39">
      <c r="B1056" s="42">
        <v>1051</v>
      </c>
      <c r="C1056" s="27"/>
      <c r="D1056" s="27"/>
      <c r="E1056" s="27"/>
      <c r="F1056" s="27"/>
      <c r="G1056" s="27"/>
      <c r="H1056" s="27"/>
      <c r="I1056" s="27"/>
      <c r="J1056" s="28"/>
      <c r="K1056" s="28"/>
      <c r="L1056" s="29">
        <f t="shared" si="112"/>
        <v>0</v>
      </c>
      <c r="M1056" s="28"/>
      <c r="N1056" s="30">
        <f t="shared" si="113"/>
        <v>0</v>
      </c>
      <c r="O1056" s="27"/>
      <c r="P1056" s="31" t="str">
        <f t="shared" si="114"/>
        <v/>
      </c>
      <c r="Q1056" s="27"/>
      <c r="R1056" s="33" t="str">
        <f t="shared" si="115"/>
        <v/>
      </c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34" t="str">
        <f t="shared" si="116"/>
        <v/>
      </c>
      <c r="AK1056" s="35" t="str">
        <f t="shared" si="117"/>
        <v/>
      </c>
      <c r="AL1056" s="18"/>
      <c r="AM1056" s="18"/>
    </row>
    <row r="1057" spans="2:39">
      <c r="B1057" s="42">
        <v>1052</v>
      </c>
      <c r="C1057" s="27"/>
      <c r="D1057" s="27"/>
      <c r="E1057" s="27"/>
      <c r="F1057" s="27"/>
      <c r="G1057" s="27"/>
      <c r="H1057" s="27"/>
      <c r="I1057" s="27"/>
      <c r="J1057" s="28"/>
      <c r="K1057" s="28"/>
      <c r="L1057" s="29">
        <f t="shared" si="112"/>
        <v>0</v>
      </c>
      <c r="M1057" s="28"/>
      <c r="N1057" s="30">
        <f t="shared" si="113"/>
        <v>0</v>
      </c>
      <c r="O1057" s="27"/>
      <c r="P1057" s="31" t="str">
        <f t="shared" si="114"/>
        <v/>
      </c>
      <c r="Q1057" s="27"/>
      <c r="R1057" s="33" t="str">
        <f t="shared" si="115"/>
        <v/>
      </c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34" t="str">
        <f t="shared" si="116"/>
        <v/>
      </c>
      <c r="AK1057" s="35" t="str">
        <f t="shared" si="117"/>
        <v/>
      </c>
      <c r="AL1057" s="18"/>
      <c r="AM1057" s="18"/>
    </row>
    <row r="1058" spans="2:39">
      <c r="B1058" s="42">
        <v>1053</v>
      </c>
      <c r="C1058" s="27"/>
      <c r="D1058" s="27"/>
      <c r="E1058" s="27"/>
      <c r="F1058" s="27"/>
      <c r="G1058" s="27"/>
      <c r="H1058" s="27"/>
      <c r="I1058" s="27"/>
      <c r="J1058" s="28"/>
      <c r="K1058" s="28"/>
      <c r="L1058" s="29">
        <f t="shared" si="112"/>
        <v>0</v>
      </c>
      <c r="M1058" s="28"/>
      <c r="N1058" s="30">
        <f t="shared" si="113"/>
        <v>0</v>
      </c>
      <c r="O1058" s="27"/>
      <c r="P1058" s="31" t="str">
        <f t="shared" si="114"/>
        <v/>
      </c>
      <c r="Q1058" s="27"/>
      <c r="R1058" s="33" t="str">
        <f t="shared" si="115"/>
        <v/>
      </c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34" t="str">
        <f t="shared" si="116"/>
        <v/>
      </c>
      <c r="AK1058" s="35" t="str">
        <f t="shared" si="117"/>
        <v/>
      </c>
      <c r="AL1058" s="18"/>
      <c r="AM1058" s="18"/>
    </row>
    <row r="1059" spans="2:39">
      <c r="B1059" s="42">
        <v>1054</v>
      </c>
      <c r="C1059" s="27"/>
      <c r="D1059" s="27"/>
      <c r="E1059" s="27"/>
      <c r="F1059" s="27"/>
      <c r="G1059" s="27"/>
      <c r="H1059" s="27"/>
      <c r="I1059" s="27"/>
      <c r="J1059" s="28"/>
      <c r="K1059" s="28"/>
      <c r="L1059" s="29">
        <f t="shared" si="112"/>
        <v>0</v>
      </c>
      <c r="M1059" s="28"/>
      <c r="N1059" s="30">
        <f t="shared" si="113"/>
        <v>0</v>
      </c>
      <c r="O1059" s="27"/>
      <c r="P1059" s="31" t="str">
        <f t="shared" si="114"/>
        <v/>
      </c>
      <c r="Q1059" s="27"/>
      <c r="R1059" s="33" t="str">
        <f t="shared" si="115"/>
        <v/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34" t="str">
        <f t="shared" si="116"/>
        <v/>
      </c>
      <c r="AK1059" s="35" t="str">
        <f t="shared" si="117"/>
        <v/>
      </c>
      <c r="AL1059" s="18"/>
      <c r="AM1059" s="18"/>
    </row>
    <row r="1060" spans="2:39">
      <c r="B1060" s="42">
        <v>1055</v>
      </c>
      <c r="C1060" s="27"/>
      <c r="D1060" s="27"/>
      <c r="E1060" s="27"/>
      <c r="F1060" s="27"/>
      <c r="G1060" s="27"/>
      <c r="H1060" s="27"/>
      <c r="I1060" s="27"/>
      <c r="J1060" s="28"/>
      <c r="K1060" s="28"/>
      <c r="L1060" s="29">
        <f t="shared" si="112"/>
        <v>0</v>
      </c>
      <c r="M1060" s="28"/>
      <c r="N1060" s="30">
        <f t="shared" si="113"/>
        <v>0</v>
      </c>
      <c r="O1060" s="27"/>
      <c r="P1060" s="31" t="str">
        <f t="shared" si="114"/>
        <v/>
      </c>
      <c r="Q1060" s="27"/>
      <c r="R1060" s="33" t="str">
        <f t="shared" si="115"/>
        <v/>
      </c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34" t="str">
        <f t="shared" si="116"/>
        <v/>
      </c>
      <c r="AK1060" s="35" t="str">
        <f t="shared" si="117"/>
        <v/>
      </c>
      <c r="AL1060" s="18"/>
      <c r="AM1060" s="18"/>
    </row>
    <row r="1061" spans="2:39">
      <c r="B1061" s="42">
        <v>1056</v>
      </c>
      <c r="C1061" s="27"/>
      <c r="D1061" s="27"/>
      <c r="E1061" s="27"/>
      <c r="F1061" s="27"/>
      <c r="G1061" s="27"/>
      <c r="H1061" s="27"/>
      <c r="I1061" s="27"/>
      <c r="J1061" s="28"/>
      <c r="K1061" s="28"/>
      <c r="L1061" s="29">
        <f t="shared" si="112"/>
        <v>0</v>
      </c>
      <c r="M1061" s="28"/>
      <c r="N1061" s="30">
        <f t="shared" si="113"/>
        <v>0</v>
      </c>
      <c r="O1061" s="27"/>
      <c r="P1061" s="31" t="str">
        <f t="shared" si="114"/>
        <v/>
      </c>
      <c r="Q1061" s="27"/>
      <c r="R1061" s="33" t="str">
        <f t="shared" si="115"/>
        <v/>
      </c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34" t="str">
        <f t="shared" si="116"/>
        <v/>
      </c>
      <c r="AK1061" s="35" t="str">
        <f t="shared" si="117"/>
        <v/>
      </c>
      <c r="AL1061" s="18"/>
      <c r="AM1061" s="18"/>
    </row>
    <row r="1062" spans="2:39">
      <c r="B1062" s="42">
        <v>1057</v>
      </c>
      <c r="C1062" s="27"/>
      <c r="D1062" s="27"/>
      <c r="E1062" s="27"/>
      <c r="F1062" s="27"/>
      <c r="G1062" s="27"/>
      <c r="H1062" s="27"/>
      <c r="I1062" s="27"/>
      <c r="J1062" s="28"/>
      <c r="K1062" s="28"/>
      <c r="L1062" s="29">
        <f t="shared" si="112"/>
        <v>0</v>
      </c>
      <c r="M1062" s="28"/>
      <c r="N1062" s="30">
        <f t="shared" si="113"/>
        <v>0</v>
      </c>
      <c r="O1062" s="27"/>
      <c r="P1062" s="31" t="str">
        <f t="shared" si="114"/>
        <v/>
      </c>
      <c r="Q1062" s="27"/>
      <c r="R1062" s="33" t="str">
        <f t="shared" si="115"/>
        <v/>
      </c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34" t="str">
        <f t="shared" si="116"/>
        <v/>
      </c>
      <c r="AK1062" s="35" t="str">
        <f t="shared" si="117"/>
        <v/>
      </c>
      <c r="AL1062" s="18"/>
      <c r="AM1062" s="18"/>
    </row>
    <row r="1063" spans="2:39">
      <c r="B1063" s="42">
        <v>1058</v>
      </c>
      <c r="C1063" s="27"/>
      <c r="D1063" s="27"/>
      <c r="E1063" s="27"/>
      <c r="F1063" s="27"/>
      <c r="G1063" s="27"/>
      <c r="H1063" s="27"/>
      <c r="I1063" s="27"/>
      <c r="J1063" s="28"/>
      <c r="K1063" s="28"/>
      <c r="L1063" s="29">
        <f t="shared" si="112"/>
        <v>0</v>
      </c>
      <c r="M1063" s="28"/>
      <c r="N1063" s="30">
        <f t="shared" si="113"/>
        <v>0</v>
      </c>
      <c r="O1063" s="27"/>
      <c r="P1063" s="31" t="str">
        <f t="shared" si="114"/>
        <v/>
      </c>
      <c r="Q1063" s="27"/>
      <c r="R1063" s="33" t="str">
        <f t="shared" si="115"/>
        <v/>
      </c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34" t="str">
        <f t="shared" si="116"/>
        <v/>
      </c>
      <c r="AK1063" s="35" t="str">
        <f t="shared" si="117"/>
        <v/>
      </c>
      <c r="AL1063" s="18"/>
      <c r="AM1063" s="18"/>
    </row>
    <row r="1064" spans="2:39">
      <c r="B1064" s="42">
        <v>1059</v>
      </c>
      <c r="C1064" s="27"/>
      <c r="D1064" s="27"/>
      <c r="E1064" s="27"/>
      <c r="F1064" s="27"/>
      <c r="G1064" s="27"/>
      <c r="H1064" s="27"/>
      <c r="I1064" s="27"/>
      <c r="J1064" s="28"/>
      <c r="K1064" s="28"/>
      <c r="L1064" s="29">
        <f t="shared" si="112"/>
        <v>0</v>
      </c>
      <c r="M1064" s="28"/>
      <c r="N1064" s="30">
        <f t="shared" si="113"/>
        <v>0</v>
      </c>
      <c r="O1064" s="27"/>
      <c r="P1064" s="31" t="str">
        <f t="shared" si="114"/>
        <v/>
      </c>
      <c r="Q1064" s="27"/>
      <c r="R1064" s="33" t="str">
        <f t="shared" si="115"/>
        <v/>
      </c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34" t="str">
        <f t="shared" si="116"/>
        <v/>
      </c>
      <c r="AK1064" s="35" t="str">
        <f t="shared" si="117"/>
        <v/>
      </c>
      <c r="AL1064" s="18"/>
      <c r="AM1064" s="18"/>
    </row>
    <row r="1065" spans="2:39">
      <c r="B1065" s="42">
        <v>1060</v>
      </c>
      <c r="C1065" s="27"/>
      <c r="D1065" s="27"/>
      <c r="E1065" s="27"/>
      <c r="F1065" s="27"/>
      <c r="G1065" s="27"/>
      <c r="H1065" s="27"/>
      <c r="I1065" s="27"/>
      <c r="J1065" s="28"/>
      <c r="K1065" s="28"/>
      <c r="L1065" s="29">
        <f t="shared" si="112"/>
        <v>0</v>
      </c>
      <c r="M1065" s="28"/>
      <c r="N1065" s="30">
        <f t="shared" si="113"/>
        <v>0</v>
      </c>
      <c r="O1065" s="27"/>
      <c r="P1065" s="31" t="str">
        <f t="shared" si="114"/>
        <v/>
      </c>
      <c r="Q1065" s="27"/>
      <c r="R1065" s="33" t="str">
        <f t="shared" si="115"/>
        <v/>
      </c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34" t="str">
        <f t="shared" si="116"/>
        <v/>
      </c>
      <c r="AK1065" s="35" t="str">
        <f t="shared" si="117"/>
        <v/>
      </c>
      <c r="AL1065" s="18"/>
      <c r="AM1065" s="18"/>
    </row>
    <row r="1066" spans="2:39">
      <c r="B1066" s="42">
        <v>1061</v>
      </c>
      <c r="C1066" s="27"/>
      <c r="D1066" s="27"/>
      <c r="E1066" s="27"/>
      <c r="F1066" s="27"/>
      <c r="G1066" s="27"/>
      <c r="H1066" s="27"/>
      <c r="I1066" s="27"/>
      <c r="J1066" s="28"/>
      <c r="K1066" s="28"/>
      <c r="L1066" s="29">
        <f t="shared" si="112"/>
        <v>0</v>
      </c>
      <c r="M1066" s="28"/>
      <c r="N1066" s="30">
        <f t="shared" si="113"/>
        <v>0</v>
      </c>
      <c r="O1066" s="27"/>
      <c r="P1066" s="31" t="str">
        <f t="shared" si="114"/>
        <v/>
      </c>
      <c r="Q1066" s="27"/>
      <c r="R1066" s="33" t="str">
        <f t="shared" si="115"/>
        <v/>
      </c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34" t="str">
        <f t="shared" si="116"/>
        <v/>
      </c>
      <c r="AK1066" s="35" t="str">
        <f t="shared" si="117"/>
        <v/>
      </c>
      <c r="AL1066" s="18"/>
      <c r="AM1066" s="18"/>
    </row>
    <row r="1067" spans="2:39">
      <c r="B1067" s="42">
        <v>1062</v>
      </c>
      <c r="C1067" s="27"/>
      <c r="D1067" s="27"/>
      <c r="E1067" s="27"/>
      <c r="F1067" s="27"/>
      <c r="G1067" s="27"/>
      <c r="H1067" s="27"/>
      <c r="I1067" s="27"/>
      <c r="J1067" s="28"/>
      <c r="K1067" s="28"/>
      <c r="L1067" s="29">
        <f t="shared" si="112"/>
        <v>0</v>
      </c>
      <c r="M1067" s="28"/>
      <c r="N1067" s="30">
        <f t="shared" si="113"/>
        <v>0</v>
      </c>
      <c r="O1067" s="27"/>
      <c r="P1067" s="31" t="str">
        <f t="shared" si="114"/>
        <v/>
      </c>
      <c r="Q1067" s="27"/>
      <c r="R1067" s="33" t="str">
        <f t="shared" si="115"/>
        <v/>
      </c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34" t="str">
        <f t="shared" si="116"/>
        <v/>
      </c>
      <c r="AK1067" s="35" t="str">
        <f t="shared" si="117"/>
        <v/>
      </c>
      <c r="AL1067" s="18"/>
      <c r="AM1067" s="18"/>
    </row>
    <row r="1068" spans="2:39">
      <c r="B1068" s="42">
        <v>1063</v>
      </c>
      <c r="C1068" s="27"/>
      <c r="D1068" s="27"/>
      <c r="E1068" s="27"/>
      <c r="F1068" s="27"/>
      <c r="G1068" s="27"/>
      <c r="H1068" s="27"/>
      <c r="I1068" s="27"/>
      <c r="J1068" s="28"/>
      <c r="K1068" s="28"/>
      <c r="L1068" s="29">
        <f t="shared" si="112"/>
        <v>0</v>
      </c>
      <c r="M1068" s="28"/>
      <c r="N1068" s="30">
        <f t="shared" si="113"/>
        <v>0</v>
      </c>
      <c r="O1068" s="27"/>
      <c r="P1068" s="31" t="str">
        <f t="shared" si="114"/>
        <v/>
      </c>
      <c r="Q1068" s="27"/>
      <c r="R1068" s="33" t="str">
        <f t="shared" si="115"/>
        <v/>
      </c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34" t="str">
        <f t="shared" si="116"/>
        <v/>
      </c>
      <c r="AK1068" s="35" t="str">
        <f t="shared" si="117"/>
        <v/>
      </c>
      <c r="AL1068" s="18"/>
      <c r="AM1068" s="18"/>
    </row>
    <row r="1069" spans="2:39">
      <c r="B1069" s="42">
        <v>1064</v>
      </c>
      <c r="C1069" s="27"/>
      <c r="D1069" s="27"/>
      <c r="E1069" s="27"/>
      <c r="F1069" s="27"/>
      <c r="G1069" s="27"/>
      <c r="H1069" s="27"/>
      <c r="I1069" s="27"/>
      <c r="J1069" s="28"/>
      <c r="K1069" s="28"/>
      <c r="L1069" s="29">
        <f t="shared" si="112"/>
        <v>0</v>
      </c>
      <c r="M1069" s="28"/>
      <c r="N1069" s="30">
        <f t="shared" si="113"/>
        <v>0</v>
      </c>
      <c r="O1069" s="27"/>
      <c r="P1069" s="31" t="str">
        <f t="shared" si="114"/>
        <v/>
      </c>
      <c r="Q1069" s="27"/>
      <c r="R1069" s="33" t="str">
        <f t="shared" si="115"/>
        <v/>
      </c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34" t="str">
        <f t="shared" si="116"/>
        <v/>
      </c>
      <c r="AK1069" s="35" t="str">
        <f t="shared" si="117"/>
        <v/>
      </c>
      <c r="AL1069" s="18"/>
      <c r="AM1069" s="18"/>
    </row>
    <row r="1070" spans="2:39">
      <c r="B1070" s="42">
        <v>1065</v>
      </c>
      <c r="C1070" s="27"/>
      <c r="D1070" s="27"/>
      <c r="E1070" s="27"/>
      <c r="F1070" s="27"/>
      <c r="G1070" s="27"/>
      <c r="H1070" s="27"/>
      <c r="I1070" s="27"/>
      <c r="J1070" s="28"/>
      <c r="K1070" s="28"/>
      <c r="L1070" s="29">
        <f t="shared" si="112"/>
        <v>0</v>
      </c>
      <c r="M1070" s="28"/>
      <c r="N1070" s="30">
        <f t="shared" si="113"/>
        <v>0</v>
      </c>
      <c r="O1070" s="27"/>
      <c r="P1070" s="31" t="str">
        <f t="shared" si="114"/>
        <v/>
      </c>
      <c r="Q1070" s="27"/>
      <c r="R1070" s="33" t="str">
        <f t="shared" si="115"/>
        <v/>
      </c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34" t="str">
        <f t="shared" si="116"/>
        <v/>
      </c>
      <c r="AK1070" s="35" t="str">
        <f t="shared" si="117"/>
        <v/>
      </c>
      <c r="AL1070" s="18"/>
      <c r="AM1070" s="18"/>
    </row>
    <row r="1071" spans="2:39">
      <c r="B1071" s="42">
        <v>1066</v>
      </c>
      <c r="C1071" s="27"/>
      <c r="D1071" s="27"/>
      <c r="E1071" s="27"/>
      <c r="F1071" s="27"/>
      <c r="G1071" s="27"/>
      <c r="H1071" s="27"/>
      <c r="I1071" s="27"/>
      <c r="J1071" s="28"/>
      <c r="K1071" s="28"/>
      <c r="L1071" s="29">
        <f t="shared" si="112"/>
        <v>0</v>
      </c>
      <c r="M1071" s="28"/>
      <c r="N1071" s="30">
        <f t="shared" si="113"/>
        <v>0</v>
      </c>
      <c r="O1071" s="27"/>
      <c r="P1071" s="31" t="str">
        <f t="shared" si="114"/>
        <v/>
      </c>
      <c r="Q1071" s="27"/>
      <c r="R1071" s="33" t="str">
        <f t="shared" si="115"/>
        <v/>
      </c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34" t="str">
        <f t="shared" si="116"/>
        <v/>
      </c>
      <c r="AK1071" s="35" t="str">
        <f t="shared" si="117"/>
        <v/>
      </c>
      <c r="AL1071" s="18"/>
      <c r="AM1071" s="18"/>
    </row>
    <row r="1072" spans="2:39">
      <c r="B1072" s="42">
        <v>1067</v>
      </c>
      <c r="C1072" s="27"/>
      <c r="D1072" s="27"/>
      <c r="E1072" s="27"/>
      <c r="F1072" s="27"/>
      <c r="G1072" s="27"/>
      <c r="H1072" s="27"/>
      <c r="I1072" s="27"/>
      <c r="J1072" s="28"/>
      <c r="K1072" s="28"/>
      <c r="L1072" s="29">
        <f t="shared" si="112"/>
        <v>0</v>
      </c>
      <c r="M1072" s="28"/>
      <c r="N1072" s="30">
        <f t="shared" si="113"/>
        <v>0</v>
      </c>
      <c r="O1072" s="27"/>
      <c r="P1072" s="31" t="str">
        <f t="shared" si="114"/>
        <v/>
      </c>
      <c r="Q1072" s="27"/>
      <c r="R1072" s="33" t="str">
        <f t="shared" si="115"/>
        <v/>
      </c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34" t="str">
        <f t="shared" si="116"/>
        <v/>
      </c>
      <c r="AK1072" s="35" t="str">
        <f t="shared" si="117"/>
        <v/>
      </c>
      <c r="AL1072" s="18"/>
      <c r="AM1072" s="18"/>
    </row>
    <row r="1073" spans="2:39">
      <c r="B1073" s="42">
        <v>1068</v>
      </c>
      <c r="C1073" s="27"/>
      <c r="D1073" s="27"/>
      <c r="E1073" s="27"/>
      <c r="F1073" s="27"/>
      <c r="G1073" s="27"/>
      <c r="H1073" s="27"/>
      <c r="I1073" s="27"/>
      <c r="J1073" s="28"/>
      <c r="K1073" s="28"/>
      <c r="L1073" s="29">
        <f t="shared" si="112"/>
        <v>0</v>
      </c>
      <c r="M1073" s="28"/>
      <c r="N1073" s="30">
        <f t="shared" si="113"/>
        <v>0</v>
      </c>
      <c r="O1073" s="27"/>
      <c r="P1073" s="31" t="str">
        <f t="shared" si="114"/>
        <v/>
      </c>
      <c r="Q1073" s="27"/>
      <c r="R1073" s="33" t="str">
        <f t="shared" si="115"/>
        <v/>
      </c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34" t="str">
        <f t="shared" si="116"/>
        <v/>
      </c>
      <c r="AK1073" s="35" t="str">
        <f t="shared" si="117"/>
        <v/>
      </c>
      <c r="AL1073" s="18"/>
      <c r="AM1073" s="18"/>
    </row>
    <row r="1074" spans="2:39">
      <c r="B1074" s="42">
        <v>1069</v>
      </c>
      <c r="C1074" s="27"/>
      <c r="D1074" s="27"/>
      <c r="E1074" s="27"/>
      <c r="F1074" s="27"/>
      <c r="G1074" s="27"/>
      <c r="H1074" s="27"/>
      <c r="I1074" s="27"/>
      <c r="J1074" s="28"/>
      <c r="K1074" s="28"/>
      <c r="L1074" s="29">
        <f t="shared" si="112"/>
        <v>0</v>
      </c>
      <c r="M1074" s="28"/>
      <c r="N1074" s="30">
        <f t="shared" si="113"/>
        <v>0</v>
      </c>
      <c r="O1074" s="27"/>
      <c r="P1074" s="31" t="str">
        <f t="shared" si="114"/>
        <v/>
      </c>
      <c r="Q1074" s="27"/>
      <c r="R1074" s="33" t="str">
        <f t="shared" si="115"/>
        <v/>
      </c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34" t="str">
        <f t="shared" si="116"/>
        <v/>
      </c>
      <c r="AK1074" s="35" t="str">
        <f t="shared" si="117"/>
        <v/>
      </c>
      <c r="AL1074" s="18"/>
      <c r="AM1074" s="18"/>
    </row>
    <row r="1075" spans="2:39">
      <c r="B1075" s="42">
        <v>1070</v>
      </c>
      <c r="C1075" s="27"/>
      <c r="D1075" s="27"/>
      <c r="E1075" s="27"/>
      <c r="F1075" s="27"/>
      <c r="G1075" s="27"/>
      <c r="H1075" s="27"/>
      <c r="I1075" s="27"/>
      <c r="J1075" s="28"/>
      <c r="K1075" s="28"/>
      <c r="L1075" s="29">
        <f t="shared" si="112"/>
        <v>0</v>
      </c>
      <c r="M1075" s="28"/>
      <c r="N1075" s="30">
        <f t="shared" si="113"/>
        <v>0</v>
      </c>
      <c r="O1075" s="27"/>
      <c r="P1075" s="31" t="str">
        <f t="shared" si="114"/>
        <v/>
      </c>
      <c r="Q1075" s="27"/>
      <c r="R1075" s="33" t="str">
        <f t="shared" si="115"/>
        <v/>
      </c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34" t="str">
        <f t="shared" si="116"/>
        <v/>
      </c>
      <c r="AK1075" s="35" t="str">
        <f t="shared" si="117"/>
        <v/>
      </c>
      <c r="AL1075" s="18"/>
      <c r="AM1075" s="18"/>
    </row>
    <row r="1076" spans="2:39">
      <c r="B1076" s="42">
        <v>1071</v>
      </c>
      <c r="C1076" s="27"/>
      <c r="D1076" s="27"/>
      <c r="E1076" s="27"/>
      <c r="F1076" s="27"/>
      <c r="G1076" s="27"/>
      <c r="H1076" s="27"/>
      <c r="I1076" s="27"/>
      <c r="J1076" s="28"/>
      <c r="K1076" s="28"/>
      <c r="L1076" s="29">
        <f t="shared" si="112"/>
        <v>0</v>
      </c>
      <c r="M1076" s="28"/>
      <c r="N1076" s="30">
        <f t="shared" si="113"/>
        <v>0</v>
      </c>
      <c r="O1076" s="27"/>
      <c r="P1076" s="31" t="str">
        <f t="shared" si="114"/>
        <v/>
      </c>
      <c r="Q1076" s="27"/>
      <c r="R1076" s="33" t="str">
        <f t="shared" si="115"/>
        <v/>
      </c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34" t="str">
        <f t="shared" si="116"/>
        <v/>
      </c>
      <c r="AK1076" s="35" t="str">
        <f t="shared" si="117"/>
        <v/>
      </c>
      <c r="AL1076" s="18"/>
      <c r="AM1076" s="18"/>
    </row>
    <row r="1077" spans="2:39">
      <c r="B1077" s="42">
        <v>1072</v>
      </c>
      <c r="C1077" s="27"/>
      <c r="D1077" s="27"/>
      <c r="E1077" s="27"/>
      <c r="F1077" s="27"/>
      <c r="G1077" s="27"/>
      <c r="H1077" s="27"/>
      <c r="I1077" s="27"/>
      <c r="J1077" s="28"/>
      <c r="K1077" s="28"/>
      <c r="L1077" s="29">
        <f t="shared" si="112"/>
        <v>0</v>
      </c>
      <c r="M1077" s="28"/>
      <c r="N1077" s="30">
        <f t="shared" si="113"/>
        <v>0</v>
      </c>
      <c r="O1077" s="27"/>
      <c r="P1077" s="31" t="str">
        <f t="shared" si="114"/>
        <v/>
      </c>
      <c r="Q1077" s="27"/>
      <c r="R1077" s="33" t="str">
        <f t="shared" si="115"/>
        <v/>
      </c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34" t="str">
        <f t="shared" si="116"/>
        <v/>
      </c>
      <c r="AK1077" s="35" t="str">
        <f t="shared" si="117"/>
        <v/>
      </c>
      <c r="AL1077" s="18"/>
      <c r="AM1077" s="18"/>
    </row>
    <row r="1078" spans="2:39">
      <c r="B1078" s="42">
        <v>1073</v>
      </c>
      <c r="C1078" s="27"/>
      <c r="D1078" s="27"/>
      <c r="E1078" s="27"/>
      <c r="F1078" s="27"/>
      <c r="G1078" s="27"/>
      <c r="H1078" s="27"/>
      <c r="I1078" s="27"/>
      <c r="J1078" s="28"/>
      <c r="K1078" s="28"/>
      <c r="L1078" s="29">
        <f t="shared" si="112"/>
        <v>0</v>
      </c>
      <c r="M1078" s="28"/>
      <c r="N1078" s="30">
        <f t="shared" si="113"/>
        <v>0</v>
      </c>
      <c r="O1078" s="27"/>
      <c r="P1078" s="31" t="str">
        <f t="shared" si="114"/>
        <v/>
      </c>
      <c r="Q1078" s="27"/>
      <c r="R1078" s="33" t="str">
        <f t="shared" si="115"/>
        <v/>
      </c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34" t="str">
        <f t="shared" si="116"/>
        <v/>
      </c>
      <c r="AK1078" s="35" t="str">
        <f t="shared" si="117"/>
        <v/>
      </c>
      <c r="AL1078" s="18"/>
      <c r="AM1078" s="18"/>
    </row>
    <row r="1079" spans="2:39">
      <c r="B1079" s="42">
        <v>1074</v>
      </c>
      <c r="C1079" s="27"/>
      <c r="D1079" s="27"/>
      <c r="E1079" s="27"/>
      <c r="F1079" s="27"/>
      <c r="G1079" s="27"/>
      <c r="H1079" s="27"/>
      <c r="I1079" s="27"/>
      <c r="J1079" s="28"/>
      <c r="K1079" s="28"/>
      <c r="L1079" s="29">
        <f t="shared" si="112"/>
        <v>0</v>
      </c>
      <c r="M1079" s="28"/>
      <c r="N1079" s="30">
        <f t="shared" si="113"/>
        <v>0</v>
      </c>
      <c r="O1079" s="27"/>
      <c r="P1079" s="31" t="str">
        <f t="shared" si="114"/>
        <v/>
      </c>
      <c r="Q1079" s="27"/>
      <c r="R1079" s="33" t="str">
        <f t="shared" si="115"/>
        <v/>
      </c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34" t="str">
        <f t="shared" si="116"/>
        <v/>
      </c>
      <c r="AK1079" s="35" t="str">
        <f t="shared" si="117"/>
        <v/>
      </c>
      <c r="AL1079" s="18"/>
      <c r="AM1079" s="18"/>
    </row>
    <row r="1080" spans="2:39">
      <c r="B1080" s="42">
        <v>1075</v>
      </c>
      <c r="C1080" s="27"/>
      <c r="D1080" s="27"/>
      <c r="E1080" s="27"/>
      <c r="F1080" s="27"/>
      <c r="G1080" s="27"/>
      <c r="H1080" s="27"/>
      <c r="I1080" s="27"/>
      <c r="J1080" s="28"/>
      <c r="K1080" s="28"/>
      <c r="L1080" s="29">
        <f t="shared" si="112"/>
        <v>0</v>
      </c>
      <c r="M1080" s="28"/>
      <c r="N1080" s="30">
        <f t="shared" si="113"/>
        <v>0</v>
      </c>
      <c r="O1080" s="27"/>
      <c r="P1080" s="31" t="str">
        <f t="shared" si="114"/>
        <v/>
      </c>
      <c r="Q1080" s="27"/>
      <c r="R1080" s="33" t="str">
        <f t="shared" si="115"/>
        <v/>
      </c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34" t="str">
        <f t="shared" si="116"/>
        <v/>
      </c>
      <c r="AK1080" s="35" t="str">
        <f t="shared" si="117"/>
        <v/>
      </c>
      <c r="AL1080" s="18"/>
      <c r="AM1080" s="18"/>
    </row>
    <row r="1081" spans="2:39">
      <c r="B1081" s="42">
        <v>1076</v>
      </c>
      <c r="C1081" s="27"/>
      <c r="D1081" s="27"/>
      <c r="E1081" s="27"/>
      <c r="F1081" s="27"/>
      <c r="G1081" s="27"/>
      <c r="H1081" s="27"/>
      <c r="I1081" s="27"/>
      <c r="J1081" s="28"/>
      <c r="K1081" s="28"/>
      <c r="L1081" s="29">
        <f t="shared" si="112"/>
        <v>0</v>
      </c>
      <c r="M1081" s="28"/>
      <c r="N1081" s="30">
        <f t="shared" si="113"/>
        <v>0</v>
      </c>
      <c r="O1081" s="27"/>
      <c r="P1081" s="31" t="str">
        <f t="shared" si="114"/>
        <v/>
      </c>
      <c r="Q1081" s="27"/>
      <c r="R1081" s="33" t="str">
        <f t="shared" si="115"/>
        <v/>
      </c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34" t="str">
        <f t="shared" si="116"/>
        <v/>
      </c>
      <c r="AK1081" s="35" t="str">
        <f t="shared" si="117"/>
        <v/>
      </c>
      <c r="AL1081" s="18"/>
      <c r="AM1081" s="18"/>
    </row>
    <row r="1082" spans="2:39">
      <c r="B1082" s="42">
        <v>1077</v>
      </c>
      <c r="C1082" s="27"/>
      <c r="D1082" s="27"/>
      <c r="E1082" s="27"/>
      <c r="F1082" s="27"/>
      <c r="G1082" s="27"/>
      <c r="H1082" s="27"/>
      <c r="I1082" s="27"/>
      <c r="J1082" s="28"/>
      <c r="K1082" s="28"/>
      <c r="L1082" s="29">
        <f t="shared" si="112"/>
        <v>0</v>
      </c>
      <c r="M1082" s="28"/>
      <c r="N1082" s="30">
        <f t="shared" si="113"/>
        <v>0</v>
      </c>
      <c r="O1082" s="27"/>
      <c r="P1082" s="31" t="str">
        <f t="shared" si="114"/>
        <v/>
      </c>
      <c r="Q1082" s="27"/>
      <c r="R1082" s="33" t="str">
        <f t="shared" si="115"/>
        <v/>
      </c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34" t="str">
        <f t="shared" si="116"/>
        <v/>
      </c>
      <c r="AK1082" s="35" t="str">
        <f t="shared" si="117"/>
        <v/>
      </c>
      <c r="AL1082" s="18"/>
      <c r="AM1082" s="18"/>
    </row>
    <row r="1083" spans="2:39">
      <c r="B1083" s="42">
        <v>1078</v>
      </c>
      <c r="C1083" s="27"/>
      <c r="D1083" s="27"/>
      <c r="E1083" s="27"/>
      <c r="F1083" s="27"/>
      <c r="G1083" s="27"/>
      <c r="H1083" s="27"/>
      <c r="I1083" s="27"/>
      <c r="J1083" s="28"/>
      <c r="K1083" s="28"/>
      <c r="L1083" s="29">
        <f t="shared" si="112"/>
        <v>0</v>
      </c>
      <c r="M1083" s="28"/>
      <c r="N1083" s="30">
        <f t="shared" si="113"/>
        <v>0</v>
      </c>
      <c r="O1083" s="27"/>
      <c r="P1083" s="31" t="str">
        <f t="shared" si="114"/>
        <v/>
      </c>
      <c r="Q1083" s="27"/>
      <c r="R1083" s="33" t="str">
        <f t="shared" si="115"/>
        <v/>
      </c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34" t="str">
        <f t="shared" si="116"/>
        <v/>
      </c>
      <c r="AK1083" s="35" t="str">
        <f t="shared" si="117"/>
        <v/>
      </c>
      <c r="AL1083" s="18"/>
      <c r="AM1083" s="18"/>
    </row>
    <row r="1084" spans="2:39">
      <c r="B1084" s="42">
        <v>1079</v>
      </c>
      <c r="C1084" s="27"/>
      <c r="D1084" s="27"/>
      <c r="E1084" s="27"/>
      <c r="F1084" s="27"/>
      <c r="G1084" s="27"/>
      <c r="H1084" s="27"/>
      <c r="I1084" s="27"/>
      <c r="J1084" s="28"/>
      <c r="K1084" s="28"/>
      <c r="L1084" s="29">
        <f t="shared" si="112"/>
        <v>0</v>
      </c>
      <c r="M1084" s="28"/>
      <c r="N1084" s="30">
        <f t="shared" si="113"/>
        <v>0</v>
      </c>
      <c r="O1084" s="27"/>
      <c r="P1084" s="31" t="str">
        <f t="shared" si="114"/>
        <v/>
      </c>
      <c r="Q1084" s="27"/>
      <c r="R1084" s="33" t="str">
        <f t="shared" si="115"/>
        <v/>
      </c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34" t="str">
        <f t="shared" si="116"/>
        <v/>
      </c>
      <c r="AK1084" s="35" t="str">
        <f t="shared" si="117"/>
        <v/>
      </c>
      <c r="AL1084" s="18"/>
      <c r="AM1084" s="18"/>
    </row>
    <row r="1085" spans="2:39">
      <c r="B1085" s="42">
        <v>1080</v>
      </c>
      <c r="C1085" s="27"/>
      <c r="D1085" s="27"/>
      <c r="E1085" s="27"/>
      <c r="F1085" s="27"/>
      <c r="G1085" s="27"/>
      <c r="H1085" s="27"/>
      <c r="I1085" s="27"/>
      <c r="J1085" s="28"/>
      <c r="K1085" s="28"/>
      <c r="L1085" s="29">
        <f t="shared" si="112"/>
        <v>0</v>
      </c>
      <c r="M1085" s="28"/>
      <c r="N1085" s="30">
        <f t="shared" si="113"/>
        <v>0</v>
      </c>
      <c r="O1085" s="27"/>
      <c r="P1085" s="31" t="str">
        <f t="shared" si="114"/>
        <v/>
      </c>
      <c r="Q1085" s="27"/>
      <c r="R1085" s="33" t="str">
        <f t="shared" si="115"/>
        <v/>
      </c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34" t="str">
        <f t="shared" si="116"/>
        <v/>
      </c>
      <c r="AK1085" s="35" t="str">
        <f t="shared" si="117"/>
        <v/>
      </c>
      <c r="AL1085" s="18"/>
      <c r="AM1085" s="18"/>
    </row>
    <row r="1086" spans="2:39">
      <c r="B1086" s="42">
        <v>1081</v>
      </c>
      <c r="C1086" s="27"/>
      <c r="D1086" s="27"/>
      <c r="E1086" s="27"/>
      <c r="F1086" s="27"/>
      <c r="G1086" s="27"/>
      <c r="H1086" s="27"/>
      <c r="I1086" s="27"/>
      <c r="J1086" s="28"/>
      <c r="K1086" s="28"/>
      <c r="L1086" s="29">
        <f t="shared" si="112"/>
        <v>0</v>
      </c>
      <c r="M1086" s="28"/>
      <c r="N1086" s="30">
        <f t="shared" si="113"/>
        <v>0</v>
      </c>
      <c r="O1086" s="27"/>
      <c r="P1086" s="31" t="str">
        <f t="shared" si="114"/>
        <v/>
      </c>
      <c r="Q1086" s="27"/>
      <c r="R1086" s="33" t="str">
        <f t="shared" si="115"/>
        <v/>
      </c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34" t="str">
        <f t="shared" si="116"/>
        <v/>
      </c>
      <c r="AK1086" s="35" t="str">
        <f t="shared" si="117"/>
        <v/>
      </c>
      <c r="AL1086" s="18"/>
      <c r="AM1086" s="18"/>
    </row>
    <row r="1087" spans="2:39">
      <c r="B1087" s="42">
        <v>1082</v>
      </c>
      <c r="C1087" s="27"/>
      <c r="D1087" s="27"/>
      <c r="E1087" s="27"/>
      <c r="F1087" s="27"/>
      <c r="G1087" s="27"/>
      <c r="H1087" s="27"/>
      <c r="I1087" s="27"/>
      <c r="J1087" s="28"/>
      <c r="K1087" s="28"/>
      <c r="L1087" s="29">
        <f t="shared" si="112"/>
        <v>0</v>
      </c>
      <c r="M1087" s="28"/>
      <c r="N1087" s="30">
        <f t="shared" si="113"/>
        <v>0</v>
      </c>
      <c r="O1087" s="27"/>
      <c r="P1087" s="31" t="str">
        <f t="shared" si="114"/>
        <v/>
      </c>
      <c r="Q1087" s="27"/>
      <c r="R1087" s="33" t="str">
        <f t="shared" si="115"/>
        <v/>
      </c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34" t="str">
        <f t="shared" si="116"/>
        <v/>
      </c>
      <c r="AK1087" s="35" t="str">
        <f t="shared" si="117"/>
        <v/>
      </c>
      <c r="AL1087" s="18"/>
      <c r="AM1087" s="18"/>
    </row>
    <row r="1088" spans="2:39">
      <c r="B1088" s="42">
        <v>1083</v>
      </c>
      <c r="C1088" s="27"/>
      <c r="D1088" s="27"/>
      <c r="E1088" s="27"/>
      <c r="F1088" s="27"/>
      <c r="G1088" s="27"/>
      <c r="H1088" s="27"/>
      <c r="I1088" s="27"/>
      <c r="J1088" s="28"/>
      <c r="K1088" s="28"/>
      <c r="L1088" s="29">
        <f t="shared" si="112"/>
        <v>0</v>
      </c>
      <c r="M1088" s="28"/>
      <c r="N1088" s="30">
        <f t="shared" si="113"/>
        <v>0</v>
      </c>
      <c r="O1088" s="27"/>
      <c r="P1088" s="31" t="str">
        <f t="shared" si="114"/>
        <v/>
      </c>
      <c r="Q1088" s="27"/>
      <c r="R1088" s="33" t="str">
        <f t="shared" si="115"/>
        <v/>
      </c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34" t="str">
        <f t="shared" si="116"/>
        <v/>
      </c>
      <c r="AK1088" s="35" t="str">
        <f t="shared" si="117"/>
        <v/>
      </c>
      <c r="AL1088" s="18"/>
      <c r="AM1088" s="18"/>
    </row>
    <row r="1089" spans="2:39">
      <c r="B1089" s="42">
        <v>1084</v>
      </c>
      <c r="C1089" s="27"/>
      <c r="D1089" s="27"/>
      <c r="E1089" s="27"/>
      <c r="F1089" s="27"/>
      <c r="G1089" s="27"/>
      <c r="H1089" s="27"/>
      <c r="I1089" s="27"/>
      <c r="J1089" s="28"/>
      <c r="K1089" s="28"/>
      <c r="L1089" s="29">
        <f t="shared" si="112"/>
        <v>0</v>
      </c>
      <c r="M1089" s="28"/>
      <c r="N1089" s="30">
        <f t="shared" si="113"/>
        <v>0</v>
      </c>
      <c r="O1089" s="27"/>
      <c r="P1089" s="31" t="str">
        <f t="shared" si="114"/>
        <v/>
      </c>
      <c r="Q1089" s="27"/>
      <c r="R1089" s="33" t="str">
        <f t="shared" si="115"/>
        <v/>
      </c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34" t="str">
        <f t="shared" si="116"/>
        <v/>
      </c>
      <c r="AK1089" s="35" t="str">
        <f t="shared" si="117"/>
        <v/>
      </c>
      <c r="AL1089" s="18"/>
      <c r="AM1089" s="18"/>
    </row>
    <row r="1090" spans="2:39">
      <c r="B1090" s="42">
        <v>1085</v>
      </c>
      <c r="C1090" s="27"/>
      <c r="D1090" s="27"/>
      <c r="E1090" s="27"/>
      <c r="F1090" s="27"/>
      <c r="G1090" s="27"/>
      <c r="H1090" s="27"/>
      <c r="I1090" s="27"/>
      <c r="J1090" s="28"/>
      <c r="K1090" s="28"/>
      <c r="L1090" s="29">
        <f t="shared" si="112"/>
        <v>0</v>
      </c>
      <c r="M1090" s="28"/>
      <c r="N1090" s="30">
        <f t="shared" si="113"/>
        <v>0</v>
      </c>
      <c r="O1090" s="27"/>
      <c r="P1090" s="31" t="str">
        <f t="shared" si="114"/>
        <v/>
      </c>
      <c r="Q1090" s="27"/>
      <c r="R1090" s="33" t="str">
        <f t="shared" si="115"/>
        <v/>
      </c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34" t="str">
        <f t="shared" si="116"/>
        <v/>
      </c>
      <c r="AK1090" s="35" t="str">
        <f t="shared" si="117"/>
        <v/>
      </c>
      <c r="AL1090" s="18"/>
      <c r="AM1090" s="18"/>
    </row>
    <row r="1091" spans="2:39">
      <c r="B1091" s="42">
        <v>1086</v>
      </c>
      <c r="C1091" s="27"/>
      <c r="D1091" s="27"/>
      <c r="E1091" s="27"/>
      <c r="F1091" s="27"/>
      <c r="G1091" s="27"/>
      <c r="H1091" s="27"/>
      <c r="I1091" s="27"/>
      <c r="J1091" s="28"/>
      <c r="K1091" s="28"/>
      <c r="L1091" s="29">
        <f t="shared" si="112"/>
        <v>0</v>
      </c>
      <c r="M1091" s="28"/>
      <c r="N1091" s="30">
        <f t="shared" si="113"/>
        <v>0</v>
      </c>
      <c r="O1091" s="27"/>
      <c r="P1091" s="31" t="str">
        <f t="shared" si="114"/>
        <v/>
      </c>
      <c r="Q1091" s="27"/>
      <c r="R1091" s="33" t="str">
        <f t="shared" si="115"/>
        <v/>
      </c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34" t="str">
        <f t="shared" si="116"/>
        <v/>
      </c>
      <c r="AK1091" s="35" t="str">
        <f t="shared" si="117"/>
        <v/>
      </c>
      <c r="AL1091" s="18"/>
      <c r="AM1091" s="18"/>
    </row>
    <row r="1092" spans="2:39">
      <c r="B1092" s="42">
        <v>1087</v>
      </c>
      <c r="C1092" s="27"/>
      <c r="D1092" s="27"/>
      <c r="E1092" s="27"/>
      <c r="F1092" s="27"/>
      <c r="G1092" s="27"/>
      <c r="H1092" s="27"/>
      <c r="I1092" s="27"/>
      <c r="J1092" s="28"/>
      <c r="K1092" s="28"/>
      <c r="L1092" s="29">
        <f t="shared" si="112"/>
        <v>0</v>
      </c>
      <c r="M1092" s="28"/>
      <c r="N1092" s="30">
        <f t="shared" si="113"/>
        <v>0</v>
      </c>
      <c r="O1092" s="27"/>
      <c r="P1092" s="31" t="str">
        <f t="shared" si="114"/>
        <v/>
      </c>
      <c r="Q1092" s="27"/>
      <c r="R1092" s="33" t="str">
        <f t="shared" si="115"/>
        <v/>
      </c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34" t="str">
        <f t="shared" si="116"/>
        <v/>
      </c>
      <c r="AK1092" s="35" t="str">
        <f t="shared" si="117"/>
        <v/>
      </c>
      <c r="AL1092" s="18"/>
      <c r="AM1092" s="18"/>
    </row>
    <row r="1093" spans="2:39">
      <c r="B1093" s="42">
        <v>1088</v>
      </c>
      <c r="C1093" s="27"/>
      <c r="D1093" s="27"/>
      <c r="E1093" s="27"/>
      <c r="F1093" s="27"/>
      <c r="G1093" s="27"/>
      <c r="H1093" s="27"/>
      <c r="I1093" s="27"/>
      <c r="J1093" s="28"/>
      <c r="K1093" s="28"/>
      <c r="L1093" s="29">
        <f t="shared" si="112"/>
        <v>0</v>
      </c>
      <c r="M1093" s="28"/>
      <c r="N1093" s="30">
        <f t="shared" si="113"/>
        <v>0</v>
      </c>
      <c r="O1093" s="27"/>
      <c r="P1093" s="31" t="str">
        <f t="shared" si="114"/>
        <v/>
      </c>
      <c r="Q1093" s="27"/>
      <c r="R1093" s="33" t="str">
        <f t="shared" si="115"/>
        <v/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34" t="str">
        <f t="shared" si="116"/>
        <v/>
      </c>
      <c r="AK1093" s="35" t="str">
        <f t="shared" si="117"/>
        <v/>
      </c>
      <c r="AL1093" s="18"/>
      <c r="AM1093" s="18"/>
    </row>
    <row r="1094" spans="2:39">
      <c r="B1094" s="42">
        <v>1089</v>
      </c>
      <c r="C1094" s="27"/>
      <c r="D1094" s="27"/>
      <c r="E1094" s="27"/>
      <c r="F1094" s="27"/>
      <c r="G1094" s="27"/>
      <c r="H1094" s="27"/>
      <c r="I1094" s="27"/>
      <c r="J1094" s="28"/>
      <c r="K1094" s="28"/>
      <c r="L1094" s="29">
        <f t="shared" ref="L1094:L1157" si="118">K1094+J1094</f>
        <v>0</v>
      </c>
      <c r="M1094" s="28"/>
      <c r="N1094" s="30">
        <f t="shared" ref="N1094:N1157" si="119">L1094-M1094</f>
        <v>0</v>
      </c>
      <c r="O1094" s="27"/>
      <c r="P1094" s="31" t="str">
        <f t="shared" ref="P1094:P1157" si="120">IF(OR(N1094=0,N1094="",O1094=""),"",ROUNDDOWN(N1094/O1094,0))</f>
        <v/>
      </c>
      <c r="Q1094" s="27"/>
      <c r="R1094" s="33" t="str">
        <f t="shared" ref="R1094:R1157" si="121">IF(Q1094="","",(+Q1094+O1094*30))</f>
        <v/>
      </c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34" t="str">
        <f t="shared" ref="AJ1094:AJ1157" si="122">IF(SUM(S1094:AI1094)=0,"",SUM(S1094:AI1094))</f>
        <v/>
      </c>
      <c r="AK1094" s="35" t="str">
        <f t="shared" ref="AK1094:AK1157" si="123">IF(AJ1094="","",N1094-AJ1094)</f>
        <v/>
      </c>
      <c r="AL1094" s="18"/>
      <c r="AM1094" s="18"/>
    </row>
    <row r="1095" spans="2:39">
      <c r="B1095" s="42">
        <v>1090</v>
      </c>
      <c r="C1095" s="27"/>
      <c r="D1095" s="27"/>
      <c r="E1095" s="27"/>
      <c r="F1095" s="27"/>
      <c r="G1095" s="27"/>
      <c r="H1095" s="27"/>
      <c r="I1095" s="27"/>
      <c r="J1095" s="28"/>
      <c r="K1095" s="28"/>
      <c r="L1095" s="29">
        <f t="shared" si="118"/>
        <v>0</v>
      </c>
      <c r="M1095" s="28"/>
      <c r="N1095" s="30">
        <f t="shared" si="119"/>
        <v>0</v>
      </c>
      <c r="O1095" s="27"/>
      <c r="P1095" s="31" t="str">
        <f t="shared" si="120"/>
        <v/>
      </c>
      <c r="Q1095" s="27"/>
      <c r="R1095" s="33" t="str">
        <f t="shared" si="121"/>
        <v/>
      </c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34" t="str">
        <f t="shared" si="122"/>
        <v/>
      </c>
      <c r="AK1095" s="35" t="str">
        <f t="shared" si="123"/>
        <v/>
      </c>
      <c r="AL1095" s="18"/>
      <c r="AM1095" s="18"/>
    </row>
    <row r="1096" spans="2:39">
      <c r="B1096" s="42">
        <v>1091</v>
      </c>
      <c r="C1096" s="27"/>
      <c r="D1096" s="27"/>
      <c r="E1096" s="27"/>
      <c r="F1096" s="27"/>
      <c r="G1096" s="27"/>
      <c r="H1096" s="27"/>
      <c r="I1096" s="27"/>
      <c r="J1096" s="28"/>
      <c r="K1096" s="28"/>
      <c r="L1096" s="29">
        <f t="shared" si="118"/>
        <v>0</v>
      </c>
      <c r="M1096" s="28"/>
      <c r="N1096" s="30">
        <f t="shared" si="119"/>
        <v>0</v>
      </c>
      <c r="O1096" s="27"/>
      <c r="P1096" s="31" t="str">
        <f t="shared" si="120"/>
        <v/>
      </c>
      <c r="Q1096" s="27"/>
      <c r="R1096" s="33" t="str">
        <f t="shared" si="121"/>
        <v/>
      </c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34" t="str">
        <f t="shared" si="122"/>
        <v/>
      </c>
      <c r="AK1096" s="35" t="str">
        <f t="shared" si="123"/>
        <v/>
      </c>
      <c r="AL1096" s="18"/>
      <c r="AM1096" s="18"/>
    </row>
    <row r="1097" spans="2:39">
      <c r="B1097" s="42">
        <v>1092</v>
      </c>
      <c r="C1097" s="27"/>
      <c r="D1097" s="27"/>
      <c r="E1097" s="27"/>
      <c r="F1097" s="27"/>
      <c r="G1097" s="27"/>
      <c r="H1097" s="27"/>
      <c r="I1097" s="27"/>
      <c r="J1097" s="28"/>
      <c r="K1097" s="28"/>
      <c r="L1097" s="29">
        <f t="shared" si="118"/>
        <v>0</v>
      </c>
      <c r="M1097" s="28"/>
      <c r="N1097" s="30">
        <f t="shared" si="119"/>
        <v>0</v>
      </c>
      <c r="O1097" s="27"/>
      <c r="P1097" s="31" t="str">
        <f t="shared" si="120"/>
        <v/>
      </c>
      <c r="Q1097" s="27"/>
      <c r="R1097" s="33" t="str">
        <f t="shared" si="121"/>
        <v/>
      </c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34" t="str">
        <f t="shared" si="122"/>
        <v/>
      </c>
      <c r="AK1097" s="35" t="str">
        <f t="shared" si="123"/>
        <v/>
      </c>
      <c r="AL1097" s="18"/>
      <c r="AM1097" s="18"/>
    </row>
    <row r="1098" spans="2:39">
      <c r="B1098" s="42">
        <v>1093</v>
      </c>
      <c r="C1098" s="27"/>
      <c r="D1098" s="27"/>
      <c r="E1098" s="27"/>
      <c r="F1098" s="27"/>
      <c r="G1098" s="27"/>
      <c r="H1098" s="27"/>
      <c r="I1098" s="27"/>
      <c r="J1098" s="28"/>
      <c r="K1098" s="28"/>
      <c r="L1098" s="29">
        <f t="shared" si="118"/>
        <v>0</v>
      </c>
      <c r="M1098" s="28"/>
      <c r="N1098" s="30">
        <f t="shared" si="119"/>
        <v>0</v>
      </c>
      <c r="O1098" s="27"/>
      <c r="P1098" s="31" t="str">
        <f t="shared" si="120"/>
        <v/>
      </c>
      <c r="Q1098" s="27"/>
      <c r="R1098" s="33" t="str">
        <f t="shared" si="121"/>
        <v/>
      </c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34" t="str">
        <f t="shared" si="122"/>
        <v/>
      </c>
      <c r="AK1098" s="35" t="str">
        <f t="shared" si="123"/>
        <v/>
      </c>
      <c r="AL1098" s="18"/>
      <c r="AM1098" s="18"/>
    </row>
    <row r="1099" spans="2:39">
      <c r="B1099" s="42">
        <v>1094</v>
      </c>
      <c r="C1099" s="27"/>
      <c r="D1099" s="27"/>
      <c r="E1099" s="27"/>
      <c r="F1099" s="27"/>
      <c r="G1099" s="27"/>
      <c r="H1099" s="27"/>
      <c r="I1099" s="27"/>
      <c r="J1099" s="28"/>
      <c r="K1099" s="28"/>
      <c r="L1099" s="29">
        <f t="shared" si="118"/>
        <v>0</v>
      </c>
      <c r="M1099" s="28"/>
      <c r="N1099" s="30">
        <f t="shared" si="119"/>
        <v>0</v>
      </c>
      <c r="O1099" s="27"/>
      <c r="P1099" s="31" t="str">
        <f t="shared" si="120"/>
        <v/>
      </c>
      <c r="Q1099" s="27"/>
      <c r="R1099" s="33" t="str">
        <f t="shared" si="121"/>
        <v/>
      </c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34" t="str">
        <f t="shared" si="122"/>
        <v/>
      </c>
      <c r="AK1099" s="35" t="str">
        <f t="shared" si="123"/>
        <v/>
      </c>
      <c r="AL1099" s="18"/>
      <c r="AM1099" s="18"/>
    </row>
    <row r="1100" spans="2:39">
      <c r="B1100" s="42">
        <v>1095</v>
      </c>
      <c r="C1100" s="27"/>
      <c r="D1100" s="27"/>
      <c r="E1100" s="27"/>
      <c r="F1100" s="27"/>
      <c r="G1100" s="27"/>
      <c r="H1100" s="27"/>
      <c r="I1100" s="27"/>
      <c r="J1100" s="28"/>
      <c r="K1100" s="28"/>
      <c r="L1100" s="29">
        <f t="shared" si="118"/>
        <v>0</v>
      </c>
      <c r="M1100" s="28"/>
      <c r="N1100" s="30">
        <f t="shared" si="119"/>
        <v>0</v>
      </c>
      <c r="O1100" s="27"/>
      <c r="P1100" s="31" t="str">
        <f t="shared" si="120"/>
        <v/>
      </c>
      <c r="Q1100" s="27"/>
      <c r="R1100" s="33" t="str">
        <f t="shared" si="121"/>
        <v/>
      </c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34" t="str">
        <f t="shared" si="122"/>
        <v/>
      </c>
      <c r="AK1100" s="35" t="str">
        <f t="shared" si="123"/>
        <v/>
      </c>
      <c r="AL1100" s="18"/>
      <c r="AM1100" s="18"/>
    </row>
    <row r="1101" spans="2:39">
      <c r="B1101" s="42">
        <v>1096</v>
      </c>
      <c r="C1101" s="27"/>
      <c r="D1101" s="27"/>
      <c r="E1101" s="27"/>
      <c r="F1101" s="27"/>
      <c r="G1101" s="27"/>
      <c r="H1101" s="27"/>
      <c r="I1101" s="27"/>
      <c r="J1101" s="28"/>
      <c r="K1101" s="28"/>
      <c r="L1101" s="29">
        <f t="shared" si="118"/>
        <v>0</v>
      </c>
      <c r="M1101" s="28"/>
      <c r="N1101" s="30">
        <f t="shared" si="119"/>
        <v>0</v>
      </c>
      <c r="O1101" s="27"/>
      <c r="P1101" s="31" t="str">
        <f t="shared" si="120"/>
        <v/>
      </c>
      <c r="Q1101" s="27"/>
      <c r="R1101" s="33" t="str">
        <f t="shared" si="121"/>
        <v/>
      </c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34" t="str">
        <f t="shared" si="122"/>
        <v/>
      </c>
      <c r="AK1101" s="35" t="str">
        <f t="shared" si="123"/>
        <v/>
      </c>
      <c r="AL1101" s="18"/>
      <c r="AM1101" s="18"/>
    </row>
    <row r="1102" spans="2:39">
      <c r="B1102" s="42">
        <v>1097</v>
      </c>
      <c r="C1102" s="27"/>
      <c r="D1102" s="27"/>
      <c r="E1102" s="27"/>
      <c r="F1102" s="27"/>
      <c r="G1102" s="27"/>
      <c r="H1102" s="27"/>
      <c r="I1102" s="27"/>
      <c r="J1102" s="28"/>
      <c r="K1102" s="28"/>
      <c r="L1102" s="29">
        <f t="shared" si="118"/>
        <v>0</v>
      </c>
      <c r="M1102" s="28"/>
      <c r="N1102" s="30">
        <f t="shared" si="119"/>
        <v>0</v>
      </c>
      <c r="O1102" s="27"/>
      <c r="P1102" s="31" t="str">
        <f t="shared" si="120"/>
        <v/>
      </c>
      <c r="Q1102" s="27"/>
      <c r="R1102" s="33" t="str">
        <f t="shared" si="121"/>
        <v/>
      </c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34" t="str">
        <f t="shared" si="122"/>
        <v/>
      </c>
      <c r="AK1102" s="35" t="str">
        <f t="shared" si="123"/>
        <v/>
      </c>
      <c r="AL1102" s="18"/>
      <c r="AM1102" s="18"/>
    </row>
    <row r="1103" spans="2:39">
      <c r="B1103" s="42">
        <v>1098</v>
      </c>
      <c r="C1103" s="27"/>
      <c r="D1103" s="27"/>
      <c r="E1103" s="27"/>
      <c r="F1103" s="27"/>
      <c r="G1103" s="27"/>
      <c r="H1103" s="27"/>
      <c r="I1103" s="27"/>
      <c r="J1103" s="28"/>
      <c r="K1103" s="28"/>
      <c r="L1103" s="29">
        <f t="shared" si="118"/>
        <v>0</v>
      </c>
      <c r="M1103" s="28"/>
      <c r="N1103" s="30">
        <f t="shared" si="119"/>
        <v>0</v>
      </c>
      <c r="O1103" s="27"/>
      <c r="P1103" s="31" t="str">
        <f t="shared" si="120"/>
        <v/>
      </c>
      <c r="Q1103" s="27"/>
      <c r="R1103" s="33" t="str">
        <f t="shared" si="121"/>
        <v/>
      </c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34" t="str">
        <f t="shared" si="122"/>
        <v/>
      </c>
      <c r="AK1103" s="35" t="str">
        <f t="shared" si="123"/>
        <v/>
      </c>
      <c r="AL1103" s="18"/>
      <c r="AM1103" s="18"/>
    </row>
    <row r="1104" spans="2:39">
      <c r="B1104" s="42">
        <v>1099</v>
      </c>
      <c r="C1104" s="27"/>
      <c r="D1104" s="27"/>
      <c r="E1104" s="27"/>
      <c r="F1104" s="27"/>
      <c r="G1104" s="27"/>
      <c r="H1104" s="27"/>
      <c r="I1104" s="27"/>
      <c r="J1104" s="28"/>
      <c r="K1104" s="28"/>
      <c r="L1104" s="29">
        <f t="shared" si="118"/>
        <v>0</v>
      </c>
      <c r="M1104" s="28"/>
      <c r="N1104" s="30">
        <f t="shared" si="119"/>
        <v>0</v>
      </c>
      <c r="O1104" s="27"/>
      <c r="P1104" s="31" t="str">
        <f t="shared" si="120"/>
        <v/>
      </c>
      <c r="Q1104" s="27"/>
      <c r="R1104" s="33" t="str">
        <f t="shared" si="121"/>
        <v/>
      </c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34" t="str">
        <f t="shared" si="122"/>
        <v/>
      </c>
      <c r="AK1104" s="35" t="str">
        <f t="shared" si="123"/>
        <v/>
      </c>
      <c r="AL1104" s="18"/>
      <c r="AM1104" s="18"/>
    </row>
    <row r="1105" spans="2:39">
      <c r="B1105" s="42">
        <v>1100</v>
      </c>
      <c r="C1105" s="27"/>
      <c r="D1105" s="27"/>
      <c r="E1105" s="27"/>
      <c r="F1105" s="27"/>
      <c r="G1105" s="27"/>
      <c r="H1105" s="27"/>
      <c r="I1105" s="27"/>
      <c r="J1105" s="28"/>
      <c r="K1105" s="28"/>
      <c r="L1105" s="29">
        <f t="shared" si="118"/>
        <v>0</v>
      </c>
      <c r="M1105" s="28"/>
      <c r="N1105" s="30">
        <f t="shared" si="119"/>
        <v>0</v>
      </c>
      <c r="O1105" s="27"/>
      <c r="P1105" s="31" t="str">
        <f t="shared" si="120"/>
        <v/>
      </c>
      <c r="Q1105" s="27"/>
      <c r="R1105" s="33" t="str">
        <f t="shared" si="121"/>
        <v/>
      </c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34" t="str">
        <f t="shared" si="122"/>
        <v/>
      </c>
      <c r="AK1105" s="35" t="str">
        <f t="shared" si="123"/>
        <v/>
      </c>
      <c r="AL1105" s="18"/>
      <c r="AM1105" s="18"/>
    </row>
    <row r="1106" spans="2:39">
      <c r="B1106" s="42">
        <v>1101</v>
      </c>
      <c r="C1106" s="27"/>
      <c r="D1106" s="27"/>
      <c r="E1106" s="27"/>
      <c r="F1106" s="27"/>
      <c r="G1106" s="27"/>
      <c r="H1106" s="27"/>
      <c r="I1106" s="27"/>
      <c r="J1106" s="28"/>
      <c r="K1106" s="28"/>
      <c r="L1106" s="29">
        <f t="shared" si="118"/>
        <v>0</v>
      </c>
      <c r="M1106" s="28"/>
      <c r="N1106" s="30">
        <f t="shared" si="119"/>
        <v>0</v>
      </c>
      <c r="O1106" s="27"/>
      <c r="P1106" s="31" t="str">
        <f t="shared" si="120"/>
        <v/>
      </c>
      <c r="Q1106" s="27"/>
      <c r="R1106" s="33" t="str">
        <f t="shared" si="121"/>
        <v/>
      </c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34" t="str">
        <f t="shared" si="122"/>
        <v/>
      </c>
      <c r="AK1106" s="35" t="str">
        <f t="shared" si="123"/>
        <v/>
      </c>
      <c r="AL1106" s="18"/>
      <c r="AM1106" s="18"/>
    </row>
    <row r="1107" spans="2:39">
      <c r="B1107" s="42">
        <v>1102</v>
      </c>
      <c r="C1107" s="27"/>
      <c r="D1107" s="27"/>
      <c r="E1107" s="27"/>
      <c r="F1107" s="27"/>
      <c r="G1107" s="27"/>
      <c r="H1107" s="27"/>
      <c r="I1107" s="27"/>
      <c r="J1107" s="28"/>
      <c r="K1107" s="28"/>
      <c r="L1107" s="29">
        <f t="shared" si="118"/>
        <v>0</v>
      </c>
      <c r="M1107" s="28"/>
      <c r="N1107" s="30">
        <f t="shared" si="119"/>
        <v>0</v>
      </c>
      <c r="O1107" s="27"/>
      <c r="P1107" s="31" t="str">
        <f t="shared" si="120"/>
        <v/>
      </c>
      <c r="Q1107" s="27"/>
      <c r="R1107" s="33" t="str">
        <f t="shared" si="121"/>
        <v/>
      </c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34" t="str">
        <f t="shared" si="122"/>
        <v/>
      </c>
      <c r="AK1107" s="35" t="str">
        <f t="shared" si="123"/>
        <v/>
      </c>
      <c r="AL1107" s="18"/>
      <c r="AM1107" s="18"/>
    </row>
    <row r="1108" spans="2:39">
      <c r="B1108" s="42">
        <v>1103</v>
      </c>
      <c r="C1108" s="27"/>
      <c r="D1108" s="27"/>
      <c r="E1108" s="27"/>
      <c r="F1108" s="27"/>
      <c r="G1108" s="27"/>
      <c r="H1108" s="27"/>
      <c r="I1108" s="27"/>
      <c r="J1108" s="28"/>
      <c r="K1108" s="28"/>
      <c r="L1108" s="29">
        <f t="shared" si="118"/>
        <v>0</v>
      </c>
      <c r="M1108" s="28"/>
      <c r="N1108" s="30">
        <f t="shared" si="119"/>
        <v>0</v>
      </c>
      <c r="O1108" s="27"/>
      <c r="P1108" s="31" t="str">
        <f t="shared" si="120"/>
        <v/>
      </c>
      <c r="Q1108" s="27"/>
      <c r="R1108" s="33" t="str">
        <f t="shared" si="121"/>
        <v/>
      </c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34" t="str">
        <f t="shared" si="122"/>
        <v/>
      </c>
      <c r="AK1108" s="35" t="str">
        <f t="shared" si="123"/>
        <v/>
      </c>
      <c r="AL1108" s="18"/>
      <c r="AM1108" s="18"/>
    </row>
    <row r="1109" spans="2:39">
      <c r="B1109" s="42">
        <v>1104</v>
      </c>
      <c r="C1109" s="27"/>
      <c r="D1109" s="27"/>
      <c r="E1109" s="27"/>
      <c r="F1109" s="27"/>
      <c r="G1109" s="27"/>
      <c r="H1109" s="27"/>
      <c r="I1109" s="27"/>
      <c r="J1109" s="28"/>
      <c r="K1109" s="28"/>
      <c r="L1109" s="29">
        <f t="shared" si="118"/>
        <v>0</v>
      </c>
      <c r="M1109" s="28"/>
      <c r="N1109" s="30">
        <f t="shared" si="119"/>
        <v>0</v>
      </c>
      <c r="O1109" s="27"/>
      <c r="P1109" s="31" t="str">
        <f t="shared" si="120"/>
        <v/>
      </c>
      <c r="Q1109" s="27"/>
      <c r="R1109" s="33" t="str">
        <f t="shared" si="121"/>
        <v/>
      </c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34" t="str">
        <f t="shared" si="122"/>
        <v/>
      </c>
      <c r="AK1109" s="35" t="str">
        <f t="shared" si="123"/>
        <v/>
      </c>
      <c r="AL1109" s="18"/>
      <c r="AM1109" s="18"/>
    </row>
    <row r="1110" spans="2:39">
      <c r="B1110" s="42">
        <v>1105</v>
      </c>
      <c r="C1110" s="27"/>
      <c r="D1110" s="27"/>
      <c r="E1110" s="27"/>
      <c r="F1110" s="27"/>
      <c r="G1110" s="27"/>
      <c r="H1110" s="27"/>
      <c r="I1110" s="27"/>
      <c r="J1110" s="28"/>
      <c r="K1110" s="28"/>
      <c r="L1110" s="29">
        <f t="shared" si="118"/>
        <v>0</v>
      </c>
      <c r="M1110" s="28"/>
      <c r="N1110" s="30">
        <f t="shared" si="119"/>
        <v>0</v>
      </c>
      <c r="O1110" s="27"/>
      <c r="P1110" s="31" t="str">
        <f t="shared" si="120"/>
        <v/>
      </c>
      <c r="Q1110" s="27"/>
      <c r="R1110" s="33" t="str">
        <f t="shared" si="121"/>
        <v/>
      </c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34" t="str">
        <f t="shared" si="122"/>
        <v/>
      </c>
      <c r="AK1110" s="35" t="str">
        <f t="shared" si="123"/>
        <v/>
      </c>
      <c r="AL1110" s="18"/>
      <c r="AM1110" s="18"/>
    </row>
    <row r="1111" spans="2:39">
      <c r="B1111" s="42">
        <v>1106</v>
      </c>
      <c r="C1111" s="27"/>
      <c r="D1111" s="27"/>
      <c r="E1111" s="27"/>
      <c r="F1111" s="27"/>
      <c r="G1111" s="27"/>
      <c r="H1111" s="27"/>
      <c r="I1111" s="27"/>
      <c r="J1111" s="28"/>
      <c r="K1111" s="28"/>
      <c r="L1111" s="29">
        <f t="shared" si="118"/>
        <v>0</v>
      </c>
      <c r="M1111" s="28"/>
      <c r="N1111" s="30">
        <f t="shared" si="119"/>
        <v>0</v>
      </c>
      <c r="O1111" s="27"/>
      <c r="P1111" s="31" t="str">
        <f t="shared" si="120"/>
        <v/>
      </c>
      <c r="Q1111" s="27"/>
      <c r="R1111" s="33" t="str">
        <f t="shared" si="121"/>
        <v/>
      </c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34" t="str">
        <f t="shared" si="122"/>
        <v/>
      </c>
      <c r="AK1111" s="35" t="str">
        <f t="shared" si="123"/>
        <v/>
      </c>
      <c r="AL1111" s="18"/>
      <c r="AM1111" s="18"/>
    </row>
    <row r="1112" spans="2:39">
      <c r="B1112" s="42">
        <v>1107</v>
      </c>
      <c r="C1112" s="27"/>
      <c r="D1112" s="27"/>
      <c r="E1112" s="27"/>
      <c r="F1112" s="27"/>
      <c r="G1112" s="27"/>
      <c r="H1112" s="27"/>
      <c r="I1112" s="27"/>
      <c r="J1112" s="28"/>
      <c r="K1112" s="28"/>
      <c r="L1112" s="29">
        <f t="shared" si="118"/>
        <v>0</v>
      </c>
      <c r="M1112" s="28"/>
      <c r="N1112" s="30">
        <f t="shared" si="119"/>
        <v>0</v>
      </c>
      <c r="O1112" s="27"/>
      <c r="P1112" s="31" t="str">
        <f t="shared" si="120"/>
        <v/>
      </c>
      <c r="Q1112" s="27"/>
      <c r="R1112" s="33" t="str">
        <f t="shared" si="121"/>
        <v/>
      </c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34" t="str">
        <f t="shared" si="122"/>
        <v/>
      </c>
      <c r="AK1112" s="35" t="str">
        <f t="shared" si="123"/>
        <v/>
      </c>
      <c r="AL1112" s="18"/>
      <c r="AM1112" s="18"/>
    </row>
    <row r="1113" spans="2:39">
      <c r="B1113" s="42">
        <v>1108</v>
      </c>
      <c r="C1113" s="27"/>
      <c r="D1113" s="27"/>
      <c r="E1113" s="27"/>
      <c r="F1113" s="27"/>
      <c r="G1113" s="27"/>
      <c r="H1113" s="27"/>
      <c r="I1113" s="27"/>
      <c r="J1113" s="28"/>
      <c r="K1113" s="28"/>
      <c r="L1113" s="29">
        <f t="shared" si="118"/>
        <v>0</v>
      </c>
      <c r="M1113" s="28"/>
      <c r="N1113" s="30">
        <f t="shared" si="119"/>
        <v>0</v>
      </c>
      <c r="O1113" s="27"/>
      <c r="P1113" s="31" t="str">
        <f t="shared" si="120"/>
        <v/>
      </c>
      <c r="Q1113" s="27"/>
      <c r="R1113" s="33" t="str">
        <f t="shared" si="121"/>
        <v/>
      </c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34" t="str">
        <f t="shared" si="122"/>
        <v/>
      </c>
      <c r="AK1113" s="35" t="str">
        <f t="shared" si="123"/>
        <v/>
      </c>
      <c r="AL1113" s="18"/>
      <c r="AM1113" s="18"/>
    </row>
    <row r="1114" spans="2:39">
      <c r="B1114" s="42">
        <v>1109</v>
      </c>
      <c r="C1114" s="27"/>
      <c r="D1114" s="27"/>
      <c r="E1114" s="27"/>
      <c r="F1114" s="27"/>
      <c r="G1114" s="27"/>
      <c r="H1114" s="27"/>
      <c r="I1114" s="27"/>
      <c r="J1114" s="28"/>
      <c r="K1114" s="28"/>
      <c r="L1114" s="29">
        <f t="shared" si="118"/>
        <v>0</v>
      </c>
      <c r="M1114" s="28"/>
      <c r="N1114" s="30">
        <f t="shared" si="119"/>
        <v>0</v>
      </c>
      <c r="O1114" s="27"/>
      <c r="P1114" s="31" t="str">
        <f t="shared" si="120"/>
        <v/>
      </c>
      <c r="Q1114" s="27"/>
      <c r="R1114" s="33" t="str">
        <f t="shared" si="121"/>
        <v/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34" t="str">
        <f t="shared" si="122"/>
        <v/>
      </c>
      <c r="AK1114" s="35" t="str">
        <f t="shared" si="123"/>
        <v/>
      </c>
      <c r="AL1114" s="18"/>
      <c r="AM1114" s="18"/>
    </row>
    <row r="1115" spans="2:39">
      <c r="B1115" s="42">
        <v>1110</v>
      </c>
      <c r="C1115" s="27"/>
      <c r="D1115" s="27"/>
      <c r="E1115" s="27"/>
      <c r="F1115" s="27"/>
      <c r="G1115" s="27"/>
      <c r="H1115" s="27"/>
      <c r="I1115" s="27"/>
      <c r="J1115" s="28"/>
      <c r="K1115" s="28"/>
      <c r="L1115" s="29">
        <f t="shared" si="118"/>
        <v>0</v>
      </c>
      <c r="M1115" s="28"/>
      <c r="N1115" s="30">
        <f t="shared" si="119"/>
        <v>0</v>
      </c>
      <c r="O1115" s="27"/>
      <c r="P1115" s="31" t="str">
        <f t="shared" si="120"/>
        <v/>
      </c>
      <c r="Q1115" s="27"/>
      <c r="R1115" s="33" t="str">
        <f t="shared" si="121"/>
        <v/>
      </c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34" t="str">
        <f t="shared" si="122"/>
        <v/>
      </c>
      <c r="AK1115" s="35" t="str">
        <f t="shared" si="123"/>
        <v/>
      </c>
      <c r="AL1115" s="18"/>
      <c r="AM1115" s="18"/>
    </row>
    <row r="1116" spans="2:39">
      <c r="B1116" s="42">
        <v>1111</v>
      </c>
      <c r="C1116" s="27"/>
      <c r="D1116" s="27"/>
      <c r="E1116" s="27"/>
      <c r="F1116" s="27"/>
      <c r="G1116" s="27"/>
      <c r="H1116" s="27"/>
      <c r="I1116" s="27"/>
      <c r="J1116" s="28"/>
      <c r="K1116" s="28"/>
      <c r="L1116" s="29">
        <f t="shared" si="118"/>
        <v>0</v>
      </c>
      <c r="M1116" s="28"/>
      <c r="N1116" s="30">
        <f t="shared" si="119"/>
        <v>0</v>
      </c>
      <c r="O1116" s="27"/>
      <c r="P1116" s="31" t="str">
        <f t="shared" si="120"/>
        <v/>
      </c>
      <c r="Q1116" s="27"/>
      <c r="R1116" s="33" t="str">
        <f t="shared" si="121"/>
        <v/>
      </c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34" t="str">
        <f t="shared" si="122"/>
        <v/>
      </c>
      <c r="AK1116" s="35" t="str">
        <f t="shared" si="123"/>
        <v/>
      </c>
      <c r="AL1116" s="18"/>
      <c r="AM1116" s="18"/>
    </row>
    <row r="1117" spans="2:39">
      <c r="B1117" s="42">
        <v>1112</v>
      </c>
      <c r="C1117" s="27"/>
      <c r="D1117" s="27"/>
      <c r="E1117" s="27"/>
      <c r="F1117" s="27"/>
      <c r="G1117" s="27"/>
      <c r="H1117" s="27"/>
      <c r="I1117" s="27"/>
      <c r="J1117" s="28"/>
      <c r="K1117" s="28"/>
      <c r="L1117" s="29">
        <f t="shared" si="118"/>
        <v>0</v>
      </c>
      <c r="M1117" s="28"/>
      <c r="N1117" s="30">
        <f t="shared" si="119"/>
        <v>0</v>
      </c>
      <c r="O1117" s="27"/>
      <c r="P1117" s="31" t="str">
        <f t="shared" si="120"/>
        <v/>
      </c>
      <c r="Q1117" s="27"/>
      <c r="R1117" s="33" t="str">
        <f t="shared" si="121"/>
        <v/>
      </c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34" t="str">
        <f t="shared" si="122"/>
        <v/>
      </c>
      <c r="AK1117" s="35" t="str">
        <f t="shared" si="123"/>
        <v/>
      </c>
      <c r="AL1117" s="18"/>
      <c r="AM1117" s="18"/>
    </row>
    <row r="1118" spans="2:39">
      <c r="B1118" s="42">
        <v>1113</v>
      </c>
      <c r="C1118" s="27"/>
      <c r="D1118" s="27"/>
      <c r="E1118" s="27"/>
      <c r="F1118" s="27"/>
      <c r="G1118" s="27"/>
      <c r="H1118" s="27"/>
      <c r="I1118" s="27"/>
      <c r="J1118" s="28"/>
      <c r="K1118" s="28"/>
      <c r="L1118" s="29">
        <f t="shared" si="118"/>
        <v>0</v>
      </c>
      <c r="M1118" s="28"/>
      <c r="N1118" s="30">
        <f t="shared" si="119"/>
        <v>0</v>
      </c>
      <c r="O1118" s="27"/>
      <c r="P1118" s="31" t="str">
        <f t="shared" si="120"/>
        <v/>
      </c>
      <c r="Q1118" s="27"/>
      <c r="R1118" s="33" t="str">
        <f t="shared" si="121"/>
        <v/>
      </c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34" t="str">
        <f t="shared" si="122"/>
        <v/>
      </c>
      <c r="AK1118" s="35" t="str">
        <f t="shared" si="123"/>
        <v/>
      </c>
      <c r="AL1118" s="18"/>
      <c r="AM1118" s="18"/>
    </row>
    <row r="1119" spans="2:39">
      <c r="B1119" s="42">
        <v>1114</v>
      </c>
      <c r="C1119" s="27"/>
      <c r="D1119" s="27"/>
      <c r="E1119" s="27"/>
      <c r="F1119" s="27"/>
      <c r="G1119" s="27"/>
      <c r="H1119" s="27"/>
      <c r="I1119" s="27"/>
      <c r="J1119" s="28"/>
      <c r="K1119" s="28"/>
      <c r="L1119" s="29">
        <f t="shared" si="118"/>
        <v>0</v>
      </c>
      <c r="M1119" s="28"/>
      <c r="N1119" s="30">
        <f t="shared" si="119"/>
        <v>0</v>
      </c>
      <c r="O1119" s="27"/>
      <c r="P1119" s="31" t="str">
        <f t="shared" si="120"/>
        <v/>
      </c>
      <c r="Q1119" s="27"/>
      <c r="R1119" s="33" t="str">
        <f t="shared" si="121"/>
        <v/>
      </c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34" t="str">
        <f t="shared" si="122"/>
        <v/>
      </c>
      <c r="AK1119" s="35" t="str">
        <f t="shared" si="123"/>
        <v/>
      </c>
      <c r="AL1119" s="18"/>
      <c r="AM1119" s="18"/>
    </row>
    <row r="1120" spans="2:39">
      <c r="B1120" s="42">
        <v>1115</v>
      </c>
      <c r="C1120" s="27"/>
      <c r="D1120" s="27"/>
      <c r="E1120" s="27"/>
      <c r="F1120" s="27"/>
      <c r="G1120" s="27"/>
      <c r="H1120" s="27"/>
      <c r="I1120" s="27"/>
      <c r="J1120" s="28"/>
      <c r="K1120" s="28"/>
      <c r="L1120" s="29">
        <f t="shared" si="118"/>
        <v>0</v>
      </c>
      <c r="M1120" s="28"/>
      <c r="N1120" s="30">
        <f t="shared" si="119"/>
        <v>0</v>
      </c>
      <c r="O1120" s="27"/>
      <c r="P1120" s="31" t="str">
        <f t="shared" si="120"/>
        <v/>
      </c>
      <c r="Q1120" s="27"/>
      <c r="R1120" s="33" t="str">
        <f t="shared" si="121"/>
        <v/>
      </c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34" t="str">
        <f t="shared" si="122"/>
        <v/>
      </c>
      <c r="AK1120" s="35" t="str">
        <f t="shared" si="123"/>
        <v/>
      </c>
      <c r="AL1120" s="18"/>
      <c r="AM1120" s="18"/>
    </row>
    <row r="1121" spans="2:39">
      <c r="B1121" s="42">
        <v>1116</v>
      </c>
      <c r="C1121" s="27"/>
      <c r="D1121" s="27"/>
      <c r="E1121" s="27"/>
      <c r="F1121" s="27"/>
      <c r="G1121" s="27"/>
      <c r="H1121" s="27"/>
      <c r="I1121" s="27"/>
      <c r="J1121" s="28"/>
      <c r="K1121" s="28"/>
      <c r="L1121" s="29">
        <f t="shared" si="118"/>
        <v>0</v>
      </c>
      <c r="M1121" s="28"/>
      <c r="N1121" s="30">
        <f t="shared" si="119"/>
        <v>0</v>
      </c>
      <c r="O1121" s="27"/>
      <c r="P1121" s="31" t="str">
        <f t="shared" si="120"/>
        <v/>
      </c>
      <c r="Q1121" s="27"/>
      <c r="R1121" s="33" t="str">
        <f t="shared" si="121"/>
        <v/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34" t="str">
        <f t="shared" si="122"/>
        <v/>
      </c>
      <c r="AK1121" s="35" t="str">
        <f t="shared" si="123"/>
        <v/>
      </c>
      <c r="AL1121" s="18"/>
      <c r="AM1121" s="18"/>
    </row>
    <row r="1122" spans="2:39">
      <c r="B1122" s="42">
        <v>1117</v>
      </c>
      <c r="C1122" s="27"/>
      <c r="D1122" s="27"/>
      <c r="E1122" s="27"/>
      <c r="F1122" s="27"/>
      <c r="G1122" s="27"/>
      <c r="H1122" s="27"/>
      <c r="I1122" s="27"/>
      <c r="J1122" s="28"/>
      <c r="K1122" s="28"/>
      <c r="L1122" s="29">
        <f t="shared" si="118"/>
        <v>0</v>
      </c>
      <c r="M1122" s="28"/>
      <c r="N1122" s="30">
        <f t="shared" si="119"/>
        <v>0</v>
      </c>
      <c r="O1122" s="27"/>
      <c r="P1122" s="31" t="str">
        <f t="shared" si="120"/>
        <v/>
      </c>
      <c r="Q1122" s="27"/>
      <c r="R1122" s="33" t="str">
        <f t="shared" si="121"/>
        <v/>
      </c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34" t="str">
        <f t="shared" si="122"/>
        <v/>
      </c>
      <c r="AK1122" s="35" t="str">
        <f t="shared" si="123"/>
        <v/>
      </c>
      <c r="AL1122" s="18"/>
      <c r="AM1122" s="18"/>
    </row>
    <row r="1123" spans="2:39">
      <c r="B1123" s="42">
        <v>1118</v>
      </c>
      <c r="C1123" s="27"/>
      <c r="D1123" s="27"/>
      <c r="E1123" s="27"/>
      <c r="F1123" s="27"/>
      <c r="G1123" s="27"/>
      <c r="H1123" s="27"/>
      <c r="I1123" s="27"/>
      <c r="J1123" s="28"/>
      <c r="K1123" s="28"/>
      <c r="L1123" s="29">
        <f t="shared" si="118"/>
        <v>0</v>
      </c>
      <c r="M1123" s="28"/>
      <c r="N1123" s="30">
        <f t="shared" si="119"/>
        <v>0</v>
      </c>
      <c r="O1123" s="27"/>
      <c r="P1123" s="31" t="str">
        <f t="shared" si="120"/>
        <v/>
      </c>
      <c r="Q1123" s="27"/>
      <c r="R1123" s="33" t="str">
        <f t="shared" si="121"/>
        <v/>
      </c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34" t="str">
        <f t="shared" si="122"/>
        <v/>
      </c>
      <c r="AK1123" s="35" t="str">
        <f t="shared" si="123"/>
        <v/>
      </c>
      <c r="AL1123" s="18"/>
      <c r="AM1123" s="18"/>
    </row>
    <row r="1124" spans="2:39">
      <c r="B1124" s="42">
        <v>1119</v>
      </c>
      <c r="C1124" s="27"/>
      <c r="D1124" s="27"/>
      <c r="E1124" s="27"/>
      <c r="F1124" s="27"/>
      <c r="G1124" s="27"/>
      <c r="H1124" s="27"/>
      <c r="I1124" s="27"/>
      <c r="J1124" s="28"/>
      <c r="K1124" s="28"/>
      <c r="L1124" s="29">
        <f t="shared" si="118"/>
        <v>0</v>
      </c>
      <c r="M1124" s="28"/>
      <c r="N1124" s="30">
        <f t="shared" si="119"/>
        <v>0</v>
      </c>
      <c r="O1124" s="27"/>
      <c r="P1124" s="31" t="str">
        <f t="shared" si="120"/>
        <v/>
      </c>
      <c r="Q1124" s="27"/>
      <c r="R1124" s="33" t="str">
        <f t="shared" si="121"/>
        <v/>
      </c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34" t="str">
        <f t="shared" si="122"/>
        <v/>
      </c>
      <c r="AK1124" s="35" t="str">
        <f t="shared" si="123"/>
        <v/>
      </c>
      <c r="AL1124" s="18"/>
      <c r="AM1124" s="18"/>
    </row>
    <row r="1125" spans="2:39">
      <c r="B1125" s="42">
        <v>1120</v>
      </c>
      <c r="C1125" s="27"/>
      <c r="D1125" s="27"/>
      <c r="E1125" s="27"/>
      <c r="F1125" s="27"/>
      <c r="G1125" s="27"/>
      <c r="H1125" s="27"/>
      <c r="I1125" s="27"/>
      <c r="J1125" s="28"/>
      <c r="K1125" s="28"/>
      <c r="L1125" s="29">
        <f t="shared" si="118"/>
        <v>0</v>
      </c>
      <c r="M1125" s="28"/>
      <c r="N1125" s="30">
        <f t="shared" si="119"/>
        <v>0</v>
      </c>
      <c r="O1125" s="27"/>
      <c r="P1125" s="31" t="str">
        <f t="shared" si="120"/>
        <v/>
      </c>
      <c r="Q1125" s="27"/>
      <c r="R1125" s="33" t="str">
        <f t="shared" si="121"/>
        <v/>
      </c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34" t="str">
        <f t="shared" si="122"/>
        <v/>
      </c>
      <c r="AK1125" s="35" t="str">
        <f t="shared" si="123"/>
        <v/>
      </c>
      <c r="AL1125" s="18"/>
      <c r="AM1125" s="18"/>
    </row>
    <row r="1126" spans="2:39">
      <c r="B1126" s="42">
        <v>1121</v>
      </c>
      <c r="C1126" s="27"/>
      <c r="D1126" s="27"/>
      <c r="E1126" s="27"/>
      <c r="F1126" s="27"/>
      <c r="G1126" s="27"/>
      <c r="H1126" s="27"/>
      <c r="I1126" s="27"/>
      <c r="J1126" s="28"/>
      <c r="K1126" s="28"/>
      <c r="L1126" s="29">
        <f t="shared" si="118"/>
        <v>0</v>
      </c>
      <c r="M1126" s="28"/>
      <c r="N1126" s="30">
        <f t="shared" si="119"/>
        <v>0</v>
      </c>
      <c r="O1126" s="27"/>
      <c r="P1126" s="31" t="str">
        <f t="shared" si="120"/>
        <v/>
      </c>
      <c r="Q1126" s="27"/>
      <c r="R1126" s="33" t="str">
        <f t="shared" si="121"/>
        <v/>
      </c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34" t="str">
        <f t="shared" si="122"/>
        <v/>
      </c>
      <c r="AK1126" s="35" t="str">
        <f t="shared" si="123"/>
        <v/>
      </c>
      <c r="AL1126" s="18"/>
      <c r="AM1126" s="18"/>
    </row>
    <row r="1127" spans="2:39">
      <c r="B1127" s="42">
        <v>1122</v>
      </c>
      <c r="C1127" s="27"/>
      <c r="D1127" s="27"/>
      <c r="E1127" s="27"/>
      <c r="F1127" s="27"/>
      <c r="G1127" s="27"/>
      <c r="H1127" s="27"/>
      <c r="I1127" s="27"/>
      <c r="J1127" s="28"/>
      <c r="K1127" s="28"/>
      <c r="L1127" s="29">
        <f t="shared" si="118"/>
        <v>0</v>
      </c>
      <c r="M1127" s="28"/>
      <c r="N1127" s="30">
        <f t="shared" si="119"/>
        <v>0</v>
      </c>
      <c r="O1127" s="27"/>
      <c r="P1127" s="31" t="str">
        <f t="shared" si="120"/>
        <v/>
      </c>
      <c r="Q1127" s="27"/>
      <c r="R1127" s="33" t="str">
        <f t="shared" si="121"/>
        <v/>
      </c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34" t="str">
        <f t="shared" si="122"/>
        <v/>
      </c>
      <c r="AK1127" s="35" t="str">
        <f t="shared" si="123"/>
        <v/>
      </c>
      <c r="AL1127" s="18"/>
      <c r="AM1127" s="18"/>
    </row>
    <row r="1128" spans="2:39">
      <c r="B1128" s="42">
        <v>1123</v>
      </c>
      <c r="C1128" s="27"/>
      <c r="D1128" s="27"/>
      <c r="E1128" s="27"/>
      <c r="F1128" s="27"/>
      <c r="G1128" s="27"/>
      <c r="H1128" s="27"/>
      <c r="I1128" s="27"/>
      <c r="J1128" s="28"/>
      <c r="K1128" s="28"/>
      <c r="L1128" s="29">
        <f t="shared" si="118"/>
        <v>0</v>
      </c>
      <c r="M1128" s="28"/>
      <c r="N1128" s="30">
        <f t="shared" si="119"/>
        <v>0</v>
      </c>
      <c r="O1128" s="27"/>
      <c r="P1128" s="31" t="str">
        <f t="shared" si="120"/>
        <v/>
      </c>
      <c r="Q1128" s="27"/>
      <c r="R1128" s="33" t="str">
        <f t="shared" si="121"/>
        <v/>
      </c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34" t="str">
        <f t="shared" si="122"/>
        <v/>
      </c>
      <c r="AK1128" s="35" t="str">
        <f t="shared" si="123"/>
        <v/>
      </c>
      <c r="AL1128" s="18"/>
      <c r="AM1128" s="18"/>
    </row>
    <row r="1129" spans="2:39">
      <c r="B1129" s="42">
        <v>1124</v>
      </c>
      <c r="C1129" s="27"/>
      <c r="D1129" s="27"/>
      <c r="E1129" s="27"/>
      <c r="F1129" s="27"/>
      <c r="G1129" s="27"/>
      <c r="H1129" s="27"/>
      <c r="I1129" s="27"/>
      <c r="J1129" s="28"/>
      <c r="K1129" s="28"/>
      <c r="L1129" s="29">
        <f t="shared" si="118"/>
        <v>0</v>
      </c>
      <c r="M1129" s="28"/>
      <c r="N1129" s="30">
        <f t="shared" si="119"/>
        <v>0</v>
      </c>
      <c r="O1129" s="27"/>
      <c r="P1129" s="31" t="str">
        <f t="shared" si="120"/>
        <v/>
      </c>
      <c r="Q1129" s="27"/>
      <c r="R1129" s="33" t="str">
        <f t="shared" si="121"/>
        <v/>
      </c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34" t="str">
        <f t="shared" si="122"/>
        <v/>
      </c>
      <c r="AK1129" s="35" t="str">
        <f t="shared" si="123"/>
        <v/>
      </c>
      <c r="AL1129" s="18"/>
      <c r="AM1129" s="18"/>
    </row>
    <row r="1130" spans="2:39">
      <c r="B1130" s="42">
        <v>1125</v>
      </c>
      <c r="C1130" s="27"/>
      <c r="D1130" s="27"/>
      <c r="E1130" s="27"/>
      <c r="F1130" s="27"/>
      <c r="G1130" s="27"/>
      <c r="H1130" s="27"/>
      <c r="I1130" s="27"/>
      <c r="J1130" s="28"/>
      <c r="K1130" s="28"/>
      <c r="L1130" s="29">
        <f t="shared" si="118"/>
        <v>0</v>
      </c>
      <c r="M1130" s="28"/>
      <c r="N1130" s="30">
        <f t="shared" si="119"/>
        <v>0</v>
      </c>
      <c r="O1130" s="27"/>
      <c r="P1130" s="31" t="str">
        <f t="shared" si="120"/>
        <v/>
      </c>
      <c r="Q1130" s="27"/>
      <c r="R1130" s="33" t="str">
        <f t="shared" si="121"/>
        <v/>
      </c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34" t="str">
        <f t="shared" si="122"/>
        <v/>
      </c>
      <c r="AK1130" s="35" t="str">
        <f t="shared" si="123"/>
        <v/>
      </c>
      <c r="AL1130" s="18"/>
      <c r="AM1130" s="18"/>
    </row>
    <row r="1131" spans="2:39">
      <c r="B1131" s="42">
        <v>1126</v>
      </c>
      <c r="C1131" s="27"/>
      <c r="D1131" s="27"/>
      <c r="E1131" s="27"/>
      <c r="F1131" s="27"/>
      <c r="G1131" s="27"/>
      <c r="H1131" s="27"/>
      <c r="I1131" s="27"/>
      <c r="J1131" s="28"/>
      <c r="K1131" s="28"/>
      <c r="L1131" s="29">
        <f t="shared" si="118"/>
        <v>0</v>
      </c>
      <c r="M1131" s="28"/>
      <c r="N1131" s="30">
        <f t="shared" si="119"/>
        <v>0</v>
      </c>
      <c r="O1131" s="27"/>
      <c r="P1131" s="31" t="str">
        <f t="shared" si="120"/>
        <v/>
      </c>
      <c r="Q1131" s="27"/>
      <c r="R1131" s="33" t="str">
        <f t="shared" si="121"/>
        <v/>
      </c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34" t="str">
        <f t="shared" si="122"/>
        <v/>
      </c>
      <c r="AK1131" s="35" t="str">
        <f t="shared" si="123"/>
        <v/>
      </c>
      <c r="AL1131" s="18"/>
      <c r="AM1131" s="18"/>
    </row>
    <row r="1132" spans="2:39">
      <c r="B1132" s="42">
        <v>1127</v>
      </c>
      <c r="C1132" s="27"/>
      <c r="D1132" s="27"/>
      <c r="E1132" s="27"/>
      <c r="F1132" s="27"/>
      <c r="G1132" s="27"/>
      <c r="H1132" s="27"/>
      <c r="I1132" s="27"/>
      <c r="J1132" s="28"/>
      <c r="K1132" s="28"/>
      <c r="L1132" s="29">
        <f t="shared" si="118"/>
        <v>0</v>
      </c>
      <c r="M1132" s="28"/>
      <c r="N1132" s="30">
        <f t="shared" si="119"/>
        <v>0</v>
      </c>
      <c r="O1132" s="27"/>
      <c r="P1132" s="31" t="str">
        <f t="shared" si="120"/>
        <v/>
      </c>
      <c r="Q1132" s="27"/>
      <c r="R1132" s="33" t="str">
        <f t="shared" si="121"/>
        <v/>
      </c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34" t="str">
        <f t="shared" si="122"/>
        <v/>
      </c>
      <c r="AK1132" s="35" t="str">
        <f t="shared" si="123"/>
        <v/>
      </c>
      <c r="AL1132" s="18"/>
      <c r="AM1132" s="18"/>
    </row>
    <row r="1133" spans="2:39">
      <c r="B1133" s="42">
        <v>1128</v>
      </c>
      <c r="C1133" s="27"/>
      <c r="D1133" s="27"/>
      <c r="E1133" s="27"/>
      <c r="F1133" s="27"/>
      <c r="G1133" s="27"/>
      <c r="H1133" s="27"/>
      <c r="I1133" s="27"/>
      <c r="J1133" s="28"/>
      <c r="K1133" s="28"/>
      <c r="L1133" s="29">
        <f t="shared" si="118"/>
        <v>0</v>
      </c>
      <c r="M1133" s="28"/>
      <c r="N1133" s="30">
        <f t="shared" si="119"/>
        <v>0</v>
      </c>
      <c r="O1133" s="27"/>
      <c r="P1133" s="31" t="str">
        <f t="shared" si="120"/>
        <v/>
      </c>
      <c r="Q1133" s="27"/>
      <c r="R1133" s="33" t="str">
        <f t="shared" si="121"/>
        <v/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34" t="str">
        <f t="shared" si="122"/>
        <v/>
      </c>
      <c r="AK1133" s="35" t="str">
        <f t="shared" si="123"/>
        <v/>
      </c>
      <c r="AL1133" s="18"/>
      <c r="AM1133" s="18"/>
    </row>
    <row r="1134" spans="2:39">
      <c r="B1134" s="42">
        <v>1129</v>
      </c>
      <c r="C1134" s="27"/>
      <c r="D1134" s="27"/>
      <c r="E1134" s="27"/>
      <c r="F1134" s="27"/>
      <c r="G1134" s="27"/>
      <c r="H1134" s="27"/>
      <c r="I1134" s="27"/>
      <c r="J1134" s="28"/>
      <c r="K1134" s="28"/>
      <c r="L1134" s="29">
        <f t="shared" si="118"/>
        <v>0</v>
      </c>
      <c r="M1134" s="28"/>
      <c r="N1134" s="30">
        <f t="shared" si="119"/>
        <v>0</v>
      </c>
      <c r="O1134" s="27"/>
      <c r="P1134" s="31" t="str">
        <f t="shared" si="120"/>
        <v/>
      </c>
      <c r="Q1134" s="27"/>
      <c r="R1134" s="33" t="str">
        <f t="shared" si="121"/>
        <v/>
      </c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34" t="str">
        <f t="shared" si="122"/>
        <v/>
      </c>
      <c r="AK1134" s="35" t="str">
        <f t="shared" si="123"/>
        <v/>
      </c>
      <c r="AL1134" s="18"/>
      <c r="AM1134" s="18"/>
    </row>
    <row r="1135" spans="2:39">
      <c r="B1135" s="42">
        <v>1130</v>
      </c>
      <c r="C1135" s="27"/>
      <c r="D1135" s="27"/>
      <c r="E1135" s="27"/>
      <c r="F1135" s="27"/>
      <c r="G1135" s="27"/>
      <c r="H1135" s="27"/>
      <c r="I1135" s="27"/>
      <c r="J1135" s="28"/>
      <c r="K1135" s="28"/>
      <c r="L1135" s="29">
        <f t="shared" si="118"/>
        <v>0</v>
      </c>
      <c r="M1135" s="28"/>
      <c r="N1135" s="30">
        <f t="shared" si="119"/>
        <v>0</v>
      </c>
      <c r="O1135" s="27"/>
      <c r="P1135" s="31" t="str">
        <f t="shared" si="120"/>
        <v/>
      </c>
      <c r="Q1135" s="27"/>
      <c r="R1135" s="33" t="str">
        <f t="shared" si="121"/>
        <v/>
      </c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34" t="str">
        <f t="shared" si="122"/>
        <v/>
      </c>
      <c r="AK1135" s="35" t="str">
        <f t="shared" si="123"/>
        <v/>
      </c>
      <c r="AL1135" s="18"/>
      <c r="AM1135" s="18"/>
    </row>
    <row r="1136" spans="2:39">
      <c r="B1136" s="42">
        <v>1131</v>
      </c>
      <c r="C1136" s="27"/>
      <c r="D1136" s="27"/>
      <c r="E1136" s="27"/>
      <c r="F1136" s="27"/>
      <c r="G1136" s="27"/>
      <c r="H1136" s="27"/>
      <c r="I1136" s="27"/>
      <c r="J1136" s="28"/>
      <c r="K1136" s="28"/>
      <c r="L1136" s="29">
        <f t="shared" si="118"/>
        <v>0</v>
      </c>
      <c r="M1136" s="28"/>
      <c r="N1136" s="30">
        <f t="shared" si="119"/>
        <v>0</v>
      </c>
      <c r="O1136" s="27"/>
      <c r="P1136" s="31" t="str">
        <f t="shared" si="120"/>
        <v/>
      </c>
      <c r="Q1136" s="27"/>
      <c r="R1136" s="33" t="str">
        <f t="shared" si="121"/>
        <v/>
      </c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34" t="str">
        <f t="shared" si="122"/>
        <v/>
      </c>
      <c r="AK1136" s="35" t="str">
        <f t="shared" si="123"/>
        <v/>
      </c>
      <c r="AL1136" s="18"/>
      <c r="AM1136" s="18"/>
    </row>
    <row r="1137" spans="2:39">
      <c r="B1137" s="42">
        <v>1132</v>
      </c>
      <c r="C1137" s="27"/>
      <c r="D1137" s="27"/>
      <c r="E1137" s="27"/>
      <c r="F1137" s="27"/>
      <c r="G1137" s="27"/>
      <c r="H1137" s="27"/>
      <c r="I1137" s="27"/>
      <c r="J1137" s="28"/>
      <c r="K1137" s="28"/>
      <c r="L1137" s="29">
        <f t="shared" si="118"/>
        <v>0</v>
      </c>
      <c r="M1137" s="28"/>
      <c r="N1137" s="30">
        <f t="shared" si="119"/>
        <v>0</v>
      </c>
      <c r="O1137" s="27"/>
      <c r="P1137" s="31" t="str">
        <f t="shared" si="120"/>
        <v/>
      </c>
      <c r="Q1137" s="27"/>
      <c r="R1137" s="33" t="str">
        <f t="shared" si="121"/>
        <v/>
      </c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34" t="str">
        <f t="shared" si="122"/>
        <v/>
      </c>
      <c r="AK1137" s="35" t="str">
        <f t="shared" si="123"/>
        <v/>
      </c>
      <c r="AL1137" s="18"/>
      <c r="AM1137" s="18"/>
    </row>
    <row r="1138" spans="2:39">
      <c r="B1138" s="42">
        <v>1133</v>
      </c>
      <c r="C1138" s="27"/>
      <c r="D1138" s="27"/>
      <c r="E1138" s="27"/>
      <c r="F1138" s="27"/>
      <c r="G1138" s="27"/>
      <c r="H1138" s="27"/>
      <c r="I1138" s="27"/>
      <c r="J1138" s="28"/>
      <c r="K1138" s="28"/>
      <c r="L1138" s="29">
        <f t="shared" si="118"/>
        <v>0</v>
      </c>
      <c r="M1138" s="28"/>
      <c r="N1138" s="30">
        <f t="shared" si="119"/>
        <v>0</v>
      </c>
      <c r="O1138" s="27"/>
      <c r="P1138" s="31" t="str">
        <f t="shared" si="120"/>
        <v/>
      </c>
      <c r="Q1138" s="27"/>
      <c r="R1138" s="33" t="str">
        <f t="shared" si="121"/>
        <v/>
      </c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34" t="str">
        <f t="shared" si="122"/>
        <v/>
      </c>
      <c r="AK1138" s="35" t="str">
        <f t="shared" si="123"/>
        <v/>
      </c>
      <c r="AL1138" s="18"/>
      <c r="AM1138" s="18"/>
    </row>
    <row r="1139" spans="2:39">
      <c r="B1139" s="42">
        <v>1134</v>
      </c>
      <c r="C1139" s="27"/>
      <c r="D1139" s="27"/>
      <c r="E1139" s="27"/>
      <c r="F1139" s="27"/>
      <c r="G1139" s="27"/>
      <c r="H1139" s="27"/>
      <c r="I1139" s="27"/>
      <c r="J1139" s="28"/>
      <c r="K1139" s="28"/>
      <c r="L1139" s="29">
        <f t="shared" si="118"/>
        <v>0</v>
      </c>
      <c r="M1139" s="28"/>
      <c r="N1139" s="30">
        <f t="shared" si="119"/>
        <v>0</v>
      </c>
      <c r="O1139" s="27"/>
      <c r="P1139" s="31" t="str">
        <f t="shared" si="120"/>
        <v/>
      </c>
      <c r="Q1139" s="27"/>
      <c r="R1139" s="33" t="str">
        <f t="shared" si="121"/>
        <v/>
      </c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34" t="str">
        <f t="shared" si="122"/>
        <v/>
      </c>
      <c r="AK1139" s="35" t="str">
        <f t="shared" si="123"/>
        <v/>
      </c>
      <c r="AL1139" s="18"/>
      <c r="AM1139" s="18"/>
    </row>
    <row r="1140" spans="2:39">
      <c r="B1140" s="42">
        <v>1135</v>
      </c>
      <c r="C1140" s="27"/>
      <c r="D1140" s="27"/>
      <c r="E1140" s="27"/>
      <c r="F1140" s="27"/>
      <c r="G1140" s="27"/>
      <c r="H1140" s="27"/>
      <c r="I1140" s="27"/>
      <c r="J1140" s="28"/>
      <c r="K1140" s="28"/>
      <c r="L1140" s="29">
        <f t="shared" si="118"/>
        <v>0</v>
      </c>
      <c r="M1140" s="28"/>
      <c r="N1140" s="30">
        <f t="shared" si="119"/>
        <v>0</v>
      </c>
      <c r="O1140" s="27"/>
      <c r="P1140" s="31" t="str">
        <f t="shared" si="120"/>
        <v/>
      </c>
      <c r="Q1140" s="27"/>
      <c r="R1140" s="33" t="str">
        <f t="shared" si="121"/>
        <v/>
      </c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34" t="str">
        <f t="shared" si="122"/>
        <v/>
      </c>
      <c r="AK1140" s="35" t="str">
        <f t="shared" si="123"/>
        <v/>
      </c>
      <c r="AL1140" s="18"/>
      <c r="AM1140" s="18"/>
    </row>
    <row r="1141" spans="2:39">
      <c r="B1141" s="42">
        <v>1136</v>
      </c>
      <c r="C1141" s="27"/>
      <c r="D1141" s="27"/>
      <c r="E1141" s="27"/>
      <c r="F1141" s="27"/>
      <c r="G1141" s="27"/>
      <c r="H1141" s="27"/>
      <c r="I1141" s="27"/>
      <c r="J1141" s="28"/>
      <c r="K1141" s="28"/>
      <c r="L1141" s="29">
        <f t="shared" si="118"/>
        <v>0</v>
      </c>
      <c r="M1141" s="28"/>
      <c r="N1141" s="30">
        <f t="shared" si="119"/>
        <v>0</v>
      </c>
      <c r="O1141" s="27"/>
      <c r="P1141" s="31" t="str">
        <f t="shared" si="120"/>
        <v/>
      </c>
      <c r="Q1141" s="27"/>
      <c r="R1141" s="33" t="str">
        <f t="shared" si="121"/>
        <v/>
      </c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34" t="str">
        <f t="shared" si="122"/>
        <v/>
      </c>
      <c r="AK1141" s="35" t="str">
        <f t="shared" si="123"/>
        <v/>
      </c>
      <c r="AL1141" s="18"/>
      <c r="AM1141" s="18"/>
    </row>
    <row r="1142" spans="2:39">
      <c r="B1142" s="42">
        <v>1137</v>
      </c>
      <c r="C1142" s="27"/>
      <c r="D1142" s="27"/>
      <c r="E1142" s="27"/>
      <c r="F1142" s="27"/>
      <c r="G1142" s="27"/>
      <c r="H1142" s="27"/>
      <c r="I1142" s="27"/>
      <c r="J1142" s="28"/>
      <c r="K1142" s="28"/>
      <c r="L1142" s="29">
        <f t="shared" si="118"/>
        <v>0</v>
      </c>
      <c r="M1142" s="28"/>
      <c r="N1142" s="30">
        <f t="shared" si="119"/>
        <v>0</v>
      </c>
      <c r="O1142" s="27"/>
      <c r="P1142" s="31" t="str">
        <f t="shared" si="120"/>
        <v/>
      </c>
      <c r="Q1142" s="27"/>
      <c r="R1142" s="33" t="str">
        <f t="shared" si="121"/>
        <v/>
      </c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34" t="str">
        <f t="shared" si="122"/>
        <v/>
      </c>
      <c r="AK1142" s="35" t="str">
        <f t="shared" si="123"/>
        <v/>
      </c>
      <c r="AL1142" s="18"/>
      <c r="AM1142" s="18"/>
    </row>
    <row r="1143" spans="2:39">
      <c r="B1143" s="42">
        <v>1138</v>
      </c>
      <c r="C1143" s="27"/>
      <c r="D1143" s="27"/>
      <c r="E1143" s="27"/>
      <c r="F1143" s="27"/>
      <c r="G1143" s="27"/>
      <c r="H1143" s="27"/>
      <c r="I1143" s="27"/>
      <c r="J1143" s="28"/>
      <c r="K1143" s="28"/>
      <c r="L1143" s="29">
        <f t="shared" si="118"/>
        <v>0</v>
      </c>
      <c r="M1143" s="28"/>
      <c r="N1143" s="30">
        <f t="shared" si="119"/>
        <v>0</v>
      </c>
      <c r="O1143" s="27"/>
      <c r="P1143" s="31" t="str">
        <f t="shared" si="120"/>
        <v/>
      </c>
      <c r="Q1143" s="27"/>
      <c r="R1143" s="33" t="str">
        <f t="shared" si="121"/>
        <v/>
      </c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34" t="str">
        <f t="shared" si="122"/>
        <v/>
      </c>
      <c r="AK1143" s="35" t="str">
        <f t="shared" si="123"/>
        <v/>
      </c>
      <c r="AL1143" s="18"/>
      <c r="AM1143" s="18"/>
    </row>
    <row r="1144" spans="2:39">
      <c r="B1144" s="42">
        <v>1139</v>
      </c>
      <c r="C1144" s="27"/>
      <c r="D1144" s="27"/>
      <c r="E1144" s="27"/>
      <c r="F1144" s="27"/>
      <c r="G1144" s="27"/>
      <c r="H1144" s="27"/>
      <c r="I1144" s="27"/>
      <c r="J1144" s="28"/>
      <c r="K1144" s="28"/>
      <c r="L1144" s="29">
        <f t="shared" si="118"/>
        <v>0</v>
      </c>
      <c r="M1144" s="28"/>
      <c r="N1144" s="30">
        <f t="shared" si="119"/>
        <v>0</v>
      </c>
      <c r="O1144" s="27"/>
      <c r="P1144" s="31" t="str">
        <f t="shared" si="120"/>
        <v/>
      </c>
      <c r="Q1144" s="27"/>
      <c r="R1144" s="33" t="str">
        <f t="shared" si="121"/>
        <v/>
      </c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34" t="str">
        <f t="shared" si="122"/>
        <v/>
      </c>
      <c r="AK1144" s="35" t="str">
        <f t="shared" si="123"/>
        <v/>
      </c>
      <c r="AL1144" s="18"/>
      <c r="AM1144" s="18"/>
    </row>
    <row r="1145" spans="2:39">
      <c r="B1145" s="42">
        <v>1140</v>
      </c>
      <c r="C1145" s="27"/>
      <c r="D1145" s="27"/>
      <c r="E1145" s="27"/>
      <c r="F1145" s="27"/>
      <c r="G1145" s="27"/>
      <c r="H1145" s="27"/>
      <c r="I1145" s="27"/>
      <c r="J1145" s="28"/>
      <c r="K1145" s="28"/>
      <c r="L1145" s="29">
        <f t="shared" si="118"/>
        <v>0</v>
      </c>
      <c r="M1145" s="28"/>
      <c r="N1145" s="30">
        <f t="shared" si="119"/>
        <v>0</v>
      </c>
      <c r="O1145" s="27"/>
      <c r="P1145" s="31" t="str">
        <f t="shared" si="120"/>
        <v/>
      </c>
      <c r="Q1145" s="27"/>
      <c r="R1145" s="33" t="str">
        <f t="shared" si="121"/>
        <v/>
      </c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34" t="str">
        <f t="shared" si="122"/>
        <v/>
      </c>
      <c r="AK1145" s="35" t="str">
        <f t="shared" si="123"/>
        <v/>
      </c>
      <c r="AL1145" s="18"/>
      <c r="AM1145" s="18"/>
    </row>
    <row r="1146" spans="2:39">
      <c r="B1146" s="42">
        <v>1141</v>
      </c>
      <c r="C1146" s="27"/>
      <c r="D1146" s="27"/>
      <c r="E1146" s="27"/>
      <c r="F1146" s="27"/>
      <c r="G1146" s="27"/>
      <c r="H1146" s="27"/>
      <c r="I1146" s="27"/>
      <c r="J1146" s="28"/>
      <c r="K1146" s="28"/>
      <c r="L1146" s="29">
        <f t="shared" si="118"/>
        <v>0</v>
      </c>
      <c r="M1146" s="28"/>
      <c r="N1146" s="30">
        <f t="shared" si="119"/>
        <v>0</v>
      </c>
      <c r="O1146" s="27"/>
      <c r="P1146" s="31" t="str">
        <f t="shared" si="120"/>
        <v/>
      </c>
      <c r="Q1146" s="27"/>
      <c r="R1146" s="33" t="str">
        <f t="shared" si="121"/>
        <v/>
      </c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34" t="str">
        <f t="shared" si="122"/>
        <v/>
      </c>
      <c r="AK1146" s="35" t="str">
        <f t="shared" si="123"/>
        <v/>
      </c>
      <c r="AL1146" s="18"/>
      <c r="AM1146" s="18"/>
    </row>
    <row r="1147" spans="2:39">
      <c r="B1147" s="42">
        <v>1142</v>
      </c>
      <c r="C1147" s="27"/>
      <c r="D1147" s="27"/>
      <c r="E1147" s="27"/>
      <c r="F1147" s="27"/>
      <c r="G1147" s="27"/>
      <c r="H1147" s="27"/>
      <c r="I1147" s="27"/>
      <c r="J1147" s="28"/>
      <c r="K1147" s="28"/>
      <c r="L1147" s="29">
        <f t="shared" si="118"/>
        <v>0</v>
      </c>
      <c r="M1147" s="28"/>
      <c r="N1147" s="30">
        <f t="shared" si="119"/>
        <v>0</v>
      </c>
      <c r="O1147" s="27"/>
      <c r="P1147" s="31" t="str">
        <f t="shared" si="120"/>
        <v/>
      </c>
      <c r="Q1147" s="27"/>
      <c r="R1147" s="33" t="str">
        <f t="shared" si="121"/>
        <v/>
      </c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34" t="str">
        <f t="shared" si="122"/>
        <v/>
      </c>
      <c r="AK1147" s="35" t="str">
        <f t="shared" si="123"/>
        <v/>
      </c>
      <c r="AL1147" s="18"/>
      <c r="AM1147" s="18"/>
    </row>
    <row r="1148" spans="2:39">
      <c r="B1148" s="42">
        <v>1143</v>
      </c>
      <c r="C1148" s="27"/>
      <c r="D1148" s="27"/>
      <c r="E1148" s="27"/>
      <c r="F1148" s="27"/>
      <c r="G1148" s="27"/>
      <c r="H1148" s="27"/>
      <c r="I1148" s="27"/>
      <c r="J1148" s="28"/>
      <c r="K1148" s="28"/>
      <c r="L1148" s="29">
        <f t="shared" si="118"/>
        <v>0</v>
      </c>
      <c r="M1148" s="28"/>
      <c r="N1148" s="30">
        <f t="shared" si="119"/>
        <v>0</v>
      </c>
      <c r="O1148" s="27"/>
      <c r="P1148" s="31" t="str">
        <f t="shared" si="120"/>
        <v/>
      </c>
      <c r="Q1148" s="27"/>
      <c r="R1148" s="33" t="str">
        <f t="shared" si="121"/>
        <v/>
      </c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34" t="str">
        <f t="shared" si="122"/>
        <v/>
      </c>
      <c r="AK1148" s="35" t="str">
        <f t="shared" si="123"/>
        <v/>
      </c>
      <c r="AL1148" s="18"/>
      <c r="AM1148" s="18"/>
    </row>
    <row r="1149" spans="2:39">
      <c r="B1149" s="42">
        <v>1144</v>
      </c>
      <c r="C1149" s="27"/>
      <c r="D1149" s="27"/>
      <c r="E1149" s="27"/>
      <c r="F1149" s="27"/>
      <c r="G1149" s="27"/>
      <c r="H1149" s="27"/>
      <c r="I1149" s="27"/>
      <c r="J1149" s="28"/>
      <c r="K1149" s="28"/>
      <c r="L1149" s="29">
        <f t="shared" si="118"/>
        <v>0</v>
      </c>
      <c r="M1149" s="28"/>
      <c r="N1149" s="30">
        <f t="shared" si="119"/>
        <v>0</v>
      </c>
      <c r="O1149" s="27"/>
      <c r="P1149" s="31" t="str">
        <f t="shared" si="120"/>
        <v/>
      </c>
      <c r="Q1149" s="27"/>
      <c r="R1149" s="33" t="str">
        <f t="shared" si="121"/>
        <v/>
      </c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34" t="str">
        <f t="shared" si="122"/>
        <v/>
      </c>
      <c r="AK1149" s="35" t="str">
        <f t="shared" si="123"/>
        <v/>
      </c>
      <c r="AL1149" s="18"/>
      <c r="AM1149" s="18"/>
    </row>
    <row r="1150" spans="2:39">
      <c r="B1150" s="42">
        <v>1145</v>
      </c>
      <c r="C1150" s="27"/>
      <c r="D1150" s="27"/>
      <c r="E1150" s="27"/>
      <c r="F1150" s="27"/>
      <c r="G1150" s="27"/>
      <c r="H1150" s="27"/>
      <c r="I1150" s="27"/>
      <c r="J1150" s="28"/>
      <c r="K1150" s="28"/>
      <c r="L1150" s="29">
        <f t="shared" si="118"/>
        <v>0</v>
      </c>
      <c r="M1150" s="28"/>
      <c r="N1150" s="30">
        <f t="shared" si="119"/>
        <v>0</v>
      </c>
      <c r="O1150" s="27"/>
      <c r="P1150" s="31" t="str">
        <f t="shared" si="120"/>
        <v/>
      </c>
      <c r="Q1150" s="27"/>
      <c r="R1150" s="33" t="str">
        <f t="shared" si="121"/>
        <v/>
      </c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34" t="str">
        <f t="shared" si="122"/>
        <v/>
      </c>
      <c r="AK1150" s="35" t="str">
        <f t="shared" si="123"/>
        <v/>
      </c>
      <c r="AL1150" s="18"/>
      <c r="AM1150" s="18"/>
    </row>
    <row r="1151" spans="2:39">
      <c r="B1151" s="42">
        <v>1146</v>
      </c>
      <c r="C1151" s="27"/>
      <c r="D1151" s="27"/>
      <c r="E1151" s="27"/>
      <c r="F1151" s="27"/>
      <c r="G1151" s="27"/>
      <c r="H1151" s="27"/>
      <c r="I1151" s="27"/>
      <c r="J1151" s="28"/>
      <c r="K1151" s="28"/>
      <c r="L1151" s="29">
        <f t="shared" si="118"/>
        <v>0</v>
      </c>
      <c r="M1151" s="28"/>
      <c r="N1151" s="30">
        <f t="shared" si="119"/>
        <v>0</v>
      </c>
      <c r="O1151" s="27"/>
      <c r="P1151" s="31" t="str">
        <f t="shared" si="120"/>
        <v/>
      </c>
      <c r="Q1151" s="27"/>
      <c r="R1151" s="33" t="str">
        <f t="shared" si="121"/>
        <v/>
      </c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34" t="str">
        <f t="shared" si="122"/>
        <v/>
      </c>
      <c r="AK1151" s="35" t="str">
        <f t="shared" si="123"/>
        <v/>
      </c>
      <c r="AL1151" s="18"/>
      <c r="AM1151" s="18"/>
    </row>
    <row r="1152" spans="2:39">
      <c r="B1152" s="42">
        <v>1147</v>
      </c>
      <c r="C1152" s="27"/>
      <c r="D1152" s="27"/>
      <c r="E1152" s="27"/>
      <c r="F1152" s="27"/>
      <c r="G1152" s="27"/>
      <c r="H1152" s="27"/>
      <c r="I1152" s="27"/>
      <c r="J1152" s="28"/>
      <c r="K1152" s="28"/>
      <c r="L1152" s="29">
        <f t="shared" si="118"/>
        <v>0</v>
      </c>
      <c r="M1152" s="28"/>
      <c r="N1152" s="30">
        <f t="shared" si="119"/>
        <v>0</v>
      </c>
      <c r="O1152" s="27"/>
      <c r="P1152" s="31" t="str">
        <f t="shared" si="120"/>
        <v/>
      </c>
      <c r="Q1152" s="27"/>
      <c r="R1152" s="33" t="str">
        <f t="shared" si="121"/>
        <v/>
      </c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34" t="str">
        <f t="shared" si="122"/>
        <v/>
      </c>
      <c r="AK1152" s="35" t="str">
        <f t="shared" si="123"/>
        <v/>
      </c>
      <c r="AL1152" s="18"/>
      <c r="AM1152" s="18"/>
    </row>
    <row r="1153" spans="2:39">
      <c r="B1153" s="42">
        <v>1148</v>
      </c>
      <c r="C1153" s="27"/>
      <c r="D1153" s="27"/>
      <c r="E1153" s="27"/>
      <c r="F1153" s="27"/>
      <c r="G1153" s="27"/>
      <c r="H1153" s="27"/>
      <c r="I1153" s="27"/>
      <c r="J1153" s="28"/>
      <c r="K1153" s="28"/>
      <c r="L1153" s="29">
        <f t="shared" si="118"/>
        <v>0</v>
      </c>
      <c r="M1153" s="28"/>
      <c r="N1153" s="30">
        <f t="shared" si="119"/>
        <v>0</v>
      </c>
      <c r="O1153" s="27"/>
      <c r="P1153" s="31" t="str">
        <f t="shared" si="120"/>
        <v/>
      </c>
      <c r="Q1153" s="27"/>
      <c r="R1153" s="33" t="str">
        <f t="shared" si="121"/>
        <v/>
      </c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34" t="str">
        <f t="shared" si="122"/>
        <v/>
      </c>
      <c r="AK1153" s="35" t="str">
        <f t="shared" si="123"/>
        <v/>
      </c>
      <c r="AL1153" s="18"/>
      <c r="AM1153" s="18"/>
    </row>
    <row r="1154" spans="2:39">
      <c r="B1154" s="42">
        <v>1149</v>
      </c>
      <c r="C1154" s="27"/>
      <c r="D1154" s="27"/>
      <c r="E1154" s="27"/>
      <c r="F1154" s="27"/>
      <c r="G1154" s="27"/>
      <c r="H1154" s="27"/>
      <c r="I1154" s="27"/>
      <c r="J1154" s="28"/>
      <c r="K1154" s="28"/>
      <c r="L1154" s="29">
        <f t="shared" si="118"/>
        <v>0</v>
      </c>
      <c r="M1154" s="28"/>
      <c r="N1154" s="30">
        <f t="shared" si="119"/>
        <v>0</v>
      </c>
      <c r="O1154" s="27"/>
      <c r="P1154" s="31" t="str">
        <f t="shared" si="120"/>
        <v/>
      </c>
      <c r="Q1154" s="27"/>
      <c r="R1154" s="33" t="str">
        <f t="shared" si="121"/>
        <v/>
      </c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34" t="str">
        <f t="shared" si="122"/>
        <v/>
      </c>
      <c r="AK1154" s="35" t="str">
        <f t="shared" si="123"/>
        <v/>
      </c>
      <c r="AL1154" s="18"/>
      <c r="AM1154" s="18"/>
    </row>
    <row r="1155" spans="2:39">
      <c r="B1155" s="42">
        <v>1150</v>
      </c>
      <c r="C1155" s="27"/>
      <c r="D1155" s="27"/>
      <c r="E1155" s="27"/>
      <c r="F1155" s="27"/>
      <c r="G1155" s="27"/>
      <c r="H1155" s="27"/>
      <c r="I1155" s="27"/>
      <c r="J1155" s="28"/>
      <c r="K1155" s="28"/>
      <c r="L1155" s="29">
        <f t="shared" si="118"/>
        <v>0</v>
      </c>
      <c r="M1155" s="28"/>
      <c r="N1155" s="30">
        <f t="shared" si="119"/>
        <v>0</v>
      </c>
      <c r="O1155" s="27"/>
      <c r="P1155" s="31" t="str">
        <f t="shared" si="120"/>
        <v/>
      </c>
      <c r="Q1155" s="27"/>
      <c r="R1155" s="33" t="str">
        <f t="shared" si="121"/>
        <v/>
      </c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34" t="str">
        <f t="shared" si="122"/>
        <v/>
      </c>
      <c r="AK1155" s="35" t="str">
        <f t="shared" si="123"/>
        <v/>
      </c>
      <c r="AL1155" s="18"/>
      <c r="AM1155" s="18"/>
    </row>
    <row r="1156" spans="2:39">
      <c r="B1156" s="42">
        <v>1151</v>
      </c>
      <c r="C1156" s="27"/>
      <c r="D1156" s="27"/>
      <c r="E1156" s="27"/>
      <c r="F1156" s="27"/>
      <c r="G1156" s="27"/>
      <c r="H1156" s="27"/>
      <c r="I1156" s="27"/>
      <c r="J1156" s="28"/>
      <c r="K1156" s="28"/>
      <c r="L1156" s="29">
        <f t="shared" si="118"/>
        <v>0</v>
      </c>
      <c r="M1156" s="28"/>
      <c r="N1156" s="30">
        <f t="shared" si="119"/>
        <v>0</v>
      </c>
      <c r="O1156" s="27"/>
      <c r="P1156" s="31" t="str">
        <f t="shared" si="120"/>
        <v/>
      </c>
      <c r="Q1156" s="27"/>
      <c r="R1156" s="33" t="str">
        <f t="shared" si="121"/>
        <v/>
      </c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34" t="str">
        <f t="shared" si="122"/>
        <v/>
      </c>
      <c r="AK1156" s="35" t="str">
        <f t="shared" si="123"/>
        <v/>
      </c>
      <c r="AL1156" s="18"/>
      <c r="AM1156" s="18"/>
    </row>
    <row r="1157" spans="2:39">
      <c r="B1157" s="42">
        <v>1152</v>
      </c>
      <c r="C1157" s="27"/>
      <c r="D1157" s="27"/>
      <c r="E1157" s="27"/>
      <c r="F1157" s="27"/>
      <c r="G1157" s="27"/>
      <c r="H1157" s="27"/>
      <c r="I1157" s="27"/>
      <c r="J1157" s="28"/>
      <c r="K1157" s="28"/>
      <c r="L1157" s="29">
        <f t="shared" si="118"/>
        <v>0</v>
      </c>
      <c r="M1157" s="28"/>
      <c r="N1157" s="30">
        <f t="shared" si="119"/>
        <v>0</v>
      </c>
      <c r="O1157" s="27"/>
      <c r="P1157" s="31" t="str">
        <f t="shared" si="120"/>
        <v/>
      </c>
      <c r="Q1157" s="27"/>
      <c r="R1157" s="33" t="str">
        <f t="shared" si="121"/>
        <v/>
      </c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34" t="str">
        <f t="shared" si="122"/>
        <v/>
      </c>
      <c r="AK1157" s="35" t="str">
        <f t="shared" si="123"/>
        <v/>
      </c>
      <c r="AL1157" s="18"/>
      <c r="AM1157" s="18"/>
    </row>
    <row r="1158" spans="2:39">
      <c r="B1158" s="42">
        <v>1153</v>
      </c>
      <c r="C1158" s="27"/>
      <c r="D1158" s="27"/>
      <c r="E1158" s="27"/>
      <c r="F1158" s="27"/>
      <c r="G1158" s="27"/>
      <c r="H1158" s="27"/>
      <c r="I1158" s="27"/>
      <c r="J1158" s="28"/>
      <c r="K1158" s="28"/>
      <c r="L1158" s="29">
        <f t="shared" ref="L1158:L1221" si="124">K1158+J1158</f>
        <v>0</v>
      </c>
      <c r="M1158" s="28"/>
      <c r="N1158" s="30">
        <f t="shared" ref="N1158:N1221" si="125">L1158-M1158</f>
        <v>0</v>
      </c>
      <c r="O1158" s="27"/>
      <c r="P1158" s="31" t="str">
        <f t="shared" ref="P1158:P1221" si="126">IF(OR(N1158=0,N1158="",O1158=""),"",ROUNDDOWN(N1158/O1158,0))</f>
        <v/>
      </c>
      <c r="Q1158" s="27"/>
      <c r="R1158" s="33" t="str">
        <f t="shared" ref="R1158:R1221" si="127">IF(Q1158="","",(+Q1158+O1158*30))</f>
        <v/>
      </c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34" t="str">
        <f t="shared" ref="AJ1158:AJ1221" si="128">IF(SUM(S1158:AI1158)=0,"",SUM(S1158:AI1158))</f>
        <v/>
      </c>
      <c r="AK1158" s="35" t="str">
        <f t="shared" ref="AK1158:AK1221" si="129">IF(AJ1158="","",N1158-AJ1158)</f>
        <v/>
      </c>
      <c r="AL1158" s="18"/>
      <c r="AM1158" s="18"/>
    </row>
    <row r="1159" spans="2:39">
      <c r="B1159" s="42">
        <v>1154</v>
      </c>
      <c r="C1159" s="27"/>
      <c r="D1159" s="27"/>
      <c r="E1159" s="27"/>
      <c r="F1159" s="27"/>
      <c r="G1159" s="27"/>
      <c r="H1159" s="27"/>
      <c r="I1159" s="27"/>
      <c r="J1159" s="28"/>
      <c r="K1159" s="28"/>
      <c r="L1159" s="29">
        <f t="shared" si="124"/>
        <v>0</v>
      </c>
      <c r="M1159" s="28"/>
      <c r="N1159" s="30">
        <f t="shared" si="125"/>
        <v>0</v>
      </c>
      <c r="O1159" s="27"/>
      <c r="P1159" s="31" t="str">
        <f t="shared" si="126"/>
        <v/>
      </c>
      <c r="Q1159" s="27"/>
      <c r="R1159" s="33" t="str">
        <f t="shared" si="127"/>
        <v/>
      </c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34" t="str">
        <f t="shared" si="128"/>
        <v/>
      </c>
      <c r="AK1159" s="35" t="str">
        <f t="shared" si="129"/>
        <v/>
      </c>
      <c r="AL1159" s="18"/>
      <c r="AM1159" s="18"/>
    </row>
    <row r="1160" spans="2:39">
      <c r="B1160" s="42">
        <v>1155</v>
      </c>
      <c r="C1160" s="27"/>
      <c r="D1160" s="27"/>
      <c r="E1160" s="27"/>
      <c r="F1160" s="27"/>
      <c r="G1160" s="27"/>
      <c r="H1160" s="27"/>
      <c r="I1160" s="27"/>
      <c r="J1160" s="28"/>
      <c r="K1160" s="28"/>
      <c r="L1160" s="29">
        <f t="shared" si="124"/>
        <v>0</v>
      </c>
      <c r="M1160" s="28"/>
      <c r="N1160" s="30">
        <f t="shared" si="125"/>
        <v>0</v>
      </c>
      <c r="O1160" s="27"/>
      <c r="P1160" s="31" t="str">
        <f t="shared" si="126"/>
        <v/>
      </c>
      <c r="Q1160" s="27"/>
      <c r="R1160" s="33" t="str">
        <f t="shared" si="127"/>
        <v/>
      </c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34" t="str">
        <f t="shared" si="128"/>
        <v/>
      </c>
      <c r="AK1160" s="35" t="str">
        <f t="shared" si="129"/>
        <v/>
      </c>
      <c r="AL1160" s="18"/>
      <c r="AM1160" s="18"/>
    </row>
    <row r="1161" spans="2:39">
      <c r="B1161" s="42">
        <v>1156</v>
      </c>
      <c r="C1161" s="27"/>
      <c r="D1161" s="27"/>
      <c r="E1161" s="27"/>
      <c r="F1161" s="27"/>
      <c r="G1161" s="27"/>
      <c r="H1161" s="27"/>
      <c r="I1161" s="27"/>
      <c r="J1161" s="28"/>
      <c r="K1161" s="28"/>
      <c r="L1161" s="29">
        <f t="shared" si="124"/>
        <v>0</v>
      </c>
      <c r="M1161" s="28"/>
      <c r="N1161" s="30">
        <f t="shared" si="125"/>
        <v>0</v>
      </c>
      <c r="O1161" s="27"/>
      <c r="P1161" s="31" t="str">
        <f t="shared" si="126"/>
        <v/>
      </c>
      <c r="Q1161" s="27"/>
      <c r="R1161" s="33" t="str">
        <f t="shared" si="127"/>
        <v/>
      </c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34" t="str">
        <f t="shared" si="128"/>
        <v/>
      </c>
      <c r="AK1161" s="35" t="str">
        <f t="shared" si="129"/>
        <v/>
      </c>
      <c r="AL1161" s="18"/>
      <c r="AM1161" s="18"/>
    </row>
    <row r="1162" spans="2:39">
      <c r="B1162" s="42">
        <v>1157</v>
      </c>
      <c r="C1162" s="27"/>
      <c r="D1162" s="27"/>
      <c r="E1162" s="27"/>
      <c r="F1162" s="27"/>
      <c r="G1162" s="27"/>
      <c r="H1162" s="27"/>
      <c r="I1162" s="27"/>
      <c r="J1162" s="28"/>
      <c r="K1162" s="28"/>
      <c r="L1162" s="29">
        <f t="shared" si="124"/>
        <v>0</v>
      </c>
      <c r="M1162" s="28"/>
      <c r="N1162" s="30">
        <f t="shared" si="125"/>
        <v>0</v>
      </c>
      <c r="O1162" s="27"/>
      <c r="P1162" s="31" t="str">
        <f t="shared" si="126"/>
        <v/>
      </c>
      <c r="Q1162" s="27"/>
      <c r="R1162" s="33" t="str">
        <f t="shared" si="127"/>
        <v/>
      </c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34" t="str">
        <f t="shared" si="128"/>
        <v/>
      </c>
      <c r="AK1162" s="35" t="str">
        <f t="shared" si="129"/>
        <v/>
      </c>
      <c r="AL1162" s="18"/>
      <c r="AM1162" s="18"/>
    </row>
    <row r="1163" spans="2:39">
      <c r="B1163" s="42">
        <v>1158</v>
      </c>
      <c r="C1163" s="27"/>
      <c r="D1163" s="27"/>
      <c r="E1163" s="27"/>
      <c r="F1163" s="27"/>
      <c r="G1163" s="27"/>
      <c r="H1163" s="27"/>
      <c r="I1163" s="27"/>
      <c r="J1163" s="28"/>
      <c r="K1163" s="28"/>
      <c r="L1163" s="29">
        <f t="shared" si="124"/>
        <v>0</v>
      </c>
      <c r="M1163" s="28"/>
      <c r="N1163" s="30">
        <f t="shared" si="125"/>
        <v>0</v>
      </c>
      <c r="O1163" s="27"/>
      <c r="P1163" s="31" t="str">
        <f t="shared" si="126"/>
        <v/>
      </c>
      <c r="Q1163" s="27"/>
      <c r="R1163" s="33" t="str">
        <f t="shared" si="127"/>
        <v/>
      </c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34" t="str">
        <f t="shared" si="128"/>
        <v/>
      </c>
      <c r="AK1163" s="35" t="str">
        <f t="shared" si="129"/>
        <v/>
      </c>
      <c r="AL1163" s="18"/>
      <c r="AM1163" s="18"/>
    </row>
    <row r="1164" spans="2:39">
      <c r="B1164" s="42">
        <v>1159</v>
      </c>
      <c r="C1164" s="27"/>
      <c r="D1164" s="27"/>
      <c r="E1164" s="27"/>
      <c r="F1164" s="27"/>
      <c r="G1164" s="27"/>
      <c r="H1164" s="27"/>
      <c r="I1164" s="27"/>
      <c r="J1164" s="28"/>
      <c r="K1164" s="28"/>
      <c r="L1164" s="29">
        <f t="shared" si="124"/>
        <v>0</v>
      </c>
      <c r="M1164" s="28"/>
      <c r="N1164" s="30">
        <f t="shared" si="125"/>
        <v>0</v>
      </c>
      <c r="O1164" s="27"/>
      <c r="P1164" s="31" t="str">
        <f t="shared" si="126"/>
        <v/>
      </c>
      <c r="Q1164" s="27"/>
      <c r="R1164" s="33" t="str">
        <f t="shared" si="127"/>
        <v/>
      </c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34" t="str">
        <f t="shared" si="128"/>
        <v/>
      </c>
      <c r="AK1164" s="35" t="str">
        <f t="shared" si="129"/>
        <v/>
      </c>
      <c r="AL1164" s="18"/>
      <c r="AM1164" s="18"/>
    </row>
    <row r="1165" spans="2:39">
      <c r="B1165" s="42">
        <v>1160</v>
      </c>
      <c r="C1165" s="27"/>
      <c r="D1165" s="27"/>
      <c r="E1165" s="27"/>
      <c r="F1165" s="27"/>
      <c r="G1165" s="27"/>
      <c r="H1165" s="27"/>
      <c r="I1165" s="27"/>
      <c r="J1165" s="28"/>
      <c r="K1165" s="28"/>
      <c r="L1165" s="29">
        <f t="shared" si="124"/>
        <v>0</v>
      </c>
      <c r="M1165" s="28"/>
      <c r="N1165" s="30">
        <f t="shared" si="125"/>
        <v>0</v>
      </c>
      <c r="O1165" s="27"/>
      <c r="P1165" s="31" t="str">
        <f t="shared" si="126"/>
        <v/>
      </c>
      <c r="Q1165" s="27"/>
      <c r="R1165" s="33" t="str">
        <f t="shared" si="127"/>
        <v/>
      </c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34" t="str">
        <f t="shared" si="128"/>
        <v/>
      </c>
      <c r="AK1165" s="35" t="str">
        <f t="shared" si="129"/>
        <v/>
      </c>
      <c r="AL1165" s="18"/>
      <c r="AM1165" s="18"/>
    </row>
    <row r="1166" spans="2:39">
      <c r="B1166" s="42">
        <v>1161</v>
      </c>
      <c r="C1166" s="27"/>
      <c r="D1166" s="27"/>
      <c r="E1166" s="27"/>
      <c r="F1166" s="27"/>
      <c r="G1166" s="27"/>
      <c r="H1166" s="27"/>
      <c r="I1166" s="27"/>
      <c r="J1166" s="28"/>
      <c r="K1166" s="28"/>
      <c r="L1166" s="29">
        <f t="shared" si="124"/>
        <v>0</v>
      </c>
      <c r="M1166" s="28"/>
      <c r="N1166" s="30">
        <f t="shared" si="125"/>
        <v>0</v>
      </c>
      <c r="O1166" s="27"/>
      <c r="P1166" s="31" t="str">
        <f t="shared" si="126"/>
        <v/>
      </c>
      <c r="Q1166" s="27"/>
      <c r="R1166" s="33" t="str">
        <f t="shared" si="127"/>
        <v/>
      </c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34" t="str">
        <f t="shared" si="128"/>
        <v/>
      </c>
      <c r="AK1166" s="35" t="str">
        <f t="shared" si="129"/>
        <v/>
      </c>
      <c r="AL1166" s="18"/>
      <c r="AM1166" s="18"/>
    </row>
    <row r="1167" spans="2:39">
      <c r="B1167" s="42">
        <v>1162</v>
      </c>
      <c r="C1167" s="27"/>
      <c r="D1167" s="27"/>
      <c r="E1167" s="27"/>
      <c r="F1167" s="27"/>
      <c r="G1167" s="27"/>
      <c r="H1167" s="27"/>
      <c r="I1167" s="27"/>
      <c r="J1167" s="28"/>
      <c r="K1167" s="28"/>
      <c r="L1167" s="29">
        <f t="shared" si="124"/>
        <v>0</v>
      </c>
      <c r="M1167" s="28"/>
      <c r="N1167" s="30">
        <f t="shared" si="125"/>
        <v>0</v>
      </c>
      <c r="O1167" s="27"/>
      <c r="P1167" s="31" t="str">
        <f t="shared" si="126"/>
        <v/>
      </c>
      <c r="Q1167" s="27"/>
      <c r="R1167" s="33" t="str">
        <f t="shared" si="127"/>
        <v/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34" t="str">
        <f t="shared" si="128"/>
        <v/>
      </c>
      <c r="AK1167" s="35" t="str">
        <f t="shared" si="129"/>
        <v/>
      </c>
      <c r="AL1167" s="18"/>
      <c r="AM1167" s="18"/>
    </row>
    <row r="1168" spans="2:39">
      <c r="B1168" s="42">
        <v>1163</v>
      </c>
      <c r="C1168" s="27"/>
      <c r="D1168" s="27"/>
      <c r="E1168" s="27"/>
      <c r="F1168" s="27"/>
      <c r="G1168" s="27"/>
      <c r="H1168" s="27"/>
      <c r="I1168" s="27"/>
      <c r="J1168" s="28"/>
      <c r="K1168" s="28"/>
      <c r="L1168" s="29">
        <f t="shared" si="124"/>
        <v>0</v>
      </c>
      <c r="M1168" s="28"/>
      <c r="N1168" s="30">
        <f t="shared" si="125"/>
        <v>0</v>
      </c>
      <c r="O1168" s="27"/>
      <c r="P1168" s="31" t="str">
        <f t="shared" si="126"/>
        <v/>
      </c>
      <c r="Q1168" s="27"/>
      <c r="R1168" s="33" t="str">
        <f t="shared" si="127"/>
        <v/>
      </c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34" t="str">
        <f t="shared" si="128"/>
        <v/>
      </c>
      <c r="AK1168" s="35" t="str">
        <f t="shared" si="129"/>
        <v/>
      </c>
      <c r="AL1168" s="18"/>
      <c r="AM1168" s="18"/>
    </row>
    <row r="1169" spans="2:39">
      <c r="B1169" s="42">
        <v>1164</v>
      </c>
      <c r="C1169" s="27"/>
      <c r="D1169" s="27"/>
      <c r="E1169" s="27"/>
      <c r="F1169" s="27"/>
      <c r="G1169" s="27"/>
      <c r="H1169" s="27"/>
      <c r="I1169" s="27"/>
      <c r="J1169" s="28"/>
      <c r="K1169" s="28"/>
      <c r="L1169" s="29">
        <f t="shared" si="124"/>
        <v>0</v>
      </c>
      <c r="M1169" s="28"/>
      <c r="N1169" s="30">
        <f t="shared" si="125"/>
        <v>0</v>
      </c>
      <c r="O1169" s="27"/>
      <c r="P1169" s="31" t="str">
        <f t="shared" si="126"/>
        <v/>
      </c>
      <c r="Q1169" s="27"/>
      <c r="R1169" s="33" t="str">
        <f t="shared" si="127"/>
        <v/>
      </c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34" t="str">
        <f t="shared" si="128"/>
        <v/>
      </c>
      <c r="AK1169" s="35" t="str">
        <f t="shared" si="129"/>
        <v/>
      </c>
      <c r="AL1169" s="18"/>
      <c r="AM1169" s="18"/>
    </row>
    <row r="1170" spans="2:39">
      <c r="B1170" s="42">
        <v>1165</v>
      </c>
      <c r="C1170" s="27"/>
      <c r="D1170" s="27"/>
      <c r="E1170" s="27"/>
      <c r="F1170" s="27"/>
      <c r="G1170" s="27"/>
      <c r="H1170" s="27"/>
      <c r="I1170" s="27"/>
      <c r="J1170" s="28"/>
      <c r="K1170" s="28"/>
      <c r="L1170" s="29">
        <f t="shared" si="124"/>
        <v>0</v>
      </c>
      <c r="M1170" s="28"/>
      <c r="N1170" s="30">
        <f t="shared" si="125"/>
        <v>0</v>
      </c>
      <c r="O1170" s="27"/>
      <c r="P1170" s="31" t="str">
        <f t="shared" si="126"/>
        <v/>
      </c>
      <c r="Q1170" s="27"/>
      <c r="R1170" s="33" t="str">
        <f t="shared" si="127"/>
        <v/>
      </c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34" t="str">
        <f t="shared" si="128"/>
        <v/>
      </c>
      <c r="AK1170" s="35" t="str">
        <f t="shared" si="129"/>
        <v/>
      </c>
      <c r="AL1170" s="18"/>
      <c r="AM1170" s="18"/>
    </row>
    <row r="1171" spans="2:39">
      <c r="B1171" s="42">
        <v>1166</v>
      </c>
      <c r="C1171" s="27"/>
      <c r="D1171" s="27"/>
      <c r="E1171" s="27"/>
      <c r="F1171" s="27"/>
      <c r="G1171" s="27"/>
      <c r="H1171" s="27"/>
      <c r="I1171" s="27"/>
      <c r="J1171" s="28"/>
      <c r="K1171" s="28"/>
      <c r="L1171" s="29">
        <f t="shared" si="124"/>
        <v>0</v>
      </c>
      <c r="M1171" s="28"/>
      <c r="N1171" s="30">
        <f t="shared" si="125"/>
        <v>0</v>
      </c>
      <c r="O1171" s="27"/>
      <c r="P1171" s="31" t="str">
        <f t="shared" si="126"/>
        <v/>
      </c>
      <c r="Q1171" s="27"/>
      <c r="R1171" s="33" t="str">
        <f t="shared" si="127"/>
        <v/>
      </c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34" t="str">
        <f t="shared" si="128"/>
        <v/>
      </c>
      <c r="AK1171" s="35" t="str">
        <f t="shared" si="129"/>
        <v/>
      </c>
      <c r="AL1171" s="18"/>
      <c r="AM1171" s="18"/>
    </row>
    <row r="1172" spans="2:39">
      <c r="B1172" s="42">
        <v>1167</v>
      </c>
      <c r="C1172" s="27"/>
      <c r="D1172" s="27"/>
      <c r="E1172" s="27"/>
      <c r="F1172" s="27"/>
      <c r="G1172" s="27"/>
      <c r="H1172" s="27"/>
      <c r="I1172" s="27"/>
      <c r="J1172" s="28"/>
      <c r="K1172" s="28"/>
      <c r="L1172" s="29">
        <f t="shared" si="124"/>
        <v>0</v>
      </c>
      <c r="M1172" s="28"/>
      <c r="N1172" s="30">
        <f t="shared" si="125"/>
        <v>0</v>
      </c>
      <c r="O1172" s="27"/>
      <c r="P1172" s="31" t="str">
        <f t="shared" si="126"/>
        <v/>
      </c>
      <c r="Q1172" s="27"/>
      <c r="R1172" s="33" t="str">
        <f t="shared" si="127"/>
        <v/>
      </c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34" t="str">
        <f t="shared" si="128"/>
        <v/>
      </c>
      <c r="AK1172" s="35" t="str">
        <f t="shared" si="129"/>
        <v/>
      </c>
      <c r="AL1172" s="18"/>
      <c r="AM1172" s="18"/>
    </row>
    <row r="1173" spans="2:39">
      <c r="B1173" s="42">
        <v>1168</v>
      </c>
      <c r="C1173" s="27"/>
      <c r="D1173" s="27"/>
      <c r="E1173" s="27"/>
      <c r="F1173" s="27"/>
      <c r="G1173" s="27"/>
      <c r="H1173" s="27"/>
      <c r="I1173" s="27"/>
      <c r="J1173" s="28"/>
      <c r="K1173" s="28"/>
      <c r="L1173" s="29">
        <f t="shared" si="124"/>
        <v>0</v>
      </c>
      <c r="M1173" s="28"/>
      <c r="N1173" s="30">
        <f t="shared" si="125"/>
        <v>0</v>
      </c>
      <c r="O1173" s="27"/>
      <c r="P1173" s="31" t="str">
        <f t="shared" si="126"/>
        <v/>
      </c>
      <c r="Q1173" s="27"/>
      <c r="R1173" s="33" t="str">
        <f t="shared" si="127"/>
        <v/>
      </c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34" t="str">
        <f t="shared" si="128"/>
        <v/>
      </c>
      <c r="AK1173" s="35" t="str">
        <f t="shared" si="129"/>
        <v/>
      </c>
      <c r="AL1173" s="18"/>
      <c r="AM1173" s="18"/>
    </row>
    <row r="1174" spans="2:39">
      <c r="B1174" s="42">
        <v>1169</v>
      </c>
      <c r="C1174" s="27"/>
      <c r="D1174" s="27"/>
      <c r="E1174" s="27"/>
      <c r="F1174" s="27"/>
      <c r="G1174" s="27"/>
      <c r="H1174" s="27"/>
      <c r="I1174" s="27"/>
      <c r="J1174" s="28"/>
      <c r="K1174" s="28"/>
      <c r="L1174" s="29">
        <f t="shared" si="124"/>
        <v>0</v>
      </c>
      <c r="M1174" s="28"/>
      <c r="N1174" s="30">
        <f t="shared" si="125"/>
        <v>0</v>
      </c>
      <c r="O1174" s="27"/>
      <c r="P1174" s="31" t="str">
        <f t="shared" si="126"/>
        <v/>
      </c>
      <c r="Q1174" s="27"/>
      <c r="R1174" s="33" t="str">
        <f t="shared" si="127"/>
        <v/>
      </c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34" t="str">
        <f t="shared" si="128"/>
        <v/>
      </c>
      <c r="AK1174" s="35" t="str">
        <f t="shared" si="129"/>
        <v/>
      </c>
      <c r="AL1174" s="18"/>
      <c r="AM1174" s="18"/>
    </row>
    <row r="1175" spans="2:39">
      <c r="B1175" s="42">
        <v>1170</v>
      </c>
      <c r="C1175" s="27"/>
      <c r="D1175" s="27"/>
      <c r="E1175" s="27"/>
      <c r="F1175" s="27"/>
      <c r="G1175" s="27"/>
      <c r="H1175" s="27"/>
      <c r="I1175" s="27"/>
      <c r="J1175" s="28"/>
      <c r="K1175" s="28"/>
      <c r="L1175" s="29">
        <f t="shared" si="124"/>
        <v>0</v>
      </c>
      <c r="M1175" s="28"/>
      <c r="N1175" s="30">
        <f t="shared" si="125"/>
        <v>0</v>
      </c>
      <c r="O1175" s="27"/>
      <c r="P1175" s="31" t="str">
        <f t="shared" si="126"/>
        <v/>
      </c>
      <c r="Q1175" s="27"/>
      <c r="R1175" s="33" t="str">
        <f t="shared" si="127"/>
        <v/>
      </c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34" t="str">
        <f t="shared" si="128"/>
        <v/>
      </c>
      <c r="AK1175" s="35" t="str">
        <f t="shared" si="129"/>
        <v/>
      </c>
      <c r="AL1175" s="18"/>
      <c r="AM1175" s="18"/>
    </row>
    <row r="1176" spans="2:39">
      <c r="B1176" s="42">
        <v>1171</v>
      </c>
      <c r="C1176" s="27"/>
      <c r="D1176" s="27"/>
      <c r="E1176" s="27"/>
      <c r="F1176" s="27"/>
      <c r="G1176" s="27"/>
      <c r="H1176" s="27"/>
      <c r="I1176" s="27"/>
      <c r="J1176" s="28"/>
      <c r="K1176" s="28"/>
      <c r="L1176" s="29">
        <f t="shared" si="124"/>
        <v>0</v>
      </c>
      <c r="M1176" s="28"/>
      <c r="N1176" s="30">
        <f t="shared" si="125"/>
        <v>0</v>
      </c>
      <c r="O1176" s="27"/>
      <c r="P1176" s="31" t="str">
        <f t="shared" si="126"/>
        <v/>
      </c>
      <c r="Q1176" s="27"/>
      <c r="R1176" s="33" t="str">
        <f t="shared" si="127"/>
        <v/>
      </c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34" t="str">
        <f t="shared" si="128"/>
        <v/>
      </c>
      <c r="AK1176" s="35" t="str">
        <f t="shared" si="129"/>
        <v/>
      </c>
      <c r="AL1176" s="18"/>
      <c r="AM1176" s="18"/>
    </row>
    <row r="1177" spans="2:39">
      <c r="B1177" s="42">
        <v>1172</v>
      </c>
      <c r="C1177" s="27"/>
      <c r="D1177" s="27"/>
      <c r="E1177" s="27"/>
      <c r="F1177" s="27"/>
      <c r="G1177" s="27"/>
      <c r="H1177" s="27"/>
      <c r="I1177" s="27"/>
      <c r="J1177" s="28"/>
      <c r="K1177" s="28"/>
      <c r="L1177" s="29">
        <f t="shared" si="124"/>
        <v>0</v>
      </c>
      <c r="M1177" s="28"/>
      <c r="N1177" s="30">
        <f t="shared" si="125"/>
        <v>0</v>
      </c>
      <c r="O1177" s="27"/>
      <c r="P1177" s="31" t="str">
        <f t="shared" si="126"/>
        <v/>
      </c>
      <c r="Q1177" s="27"/>
      <c r="R1177" s="33" t="str">
        <f t="shared" si="127"/>
        <v/>
      </c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34" t="str">
        <f t="shared" si="128"/>
        <v/>
      </c>
      <c r="AK1177" s="35" t="str">
        <f t="shared" si="129"/>
        <v/>
      </c>
      <c r="AL1177" s="18"/>
      <c r="AM1177" s="18"/>
    </row>
    <row r="1178" spans="2:39">
      <c r="B1178" s="42">
        <v>1173</v>
      </c>
      <c r="C1178" s="27"/>
      <c r="D1178" s="27"/>
      <c r="E1178" s="27"/>
      <c r="F1178" s="27"/>
      <c r="G1178" s="27"/>
      <c r="H1178" s="27"/>
      <c r="I1178" s="27"/>
      <c r="J1178" s="28"/>
      <c r="K1178" s="28"/>
      <c r="L1178" s="29">
        <f t="shared" si="124"/>
        <v>0</v>
      </c>
      <c r="M1178" s="28"/>
      <c r="N1178" s="30">
        <f t="shared" si="125"/>
        <v>0</v>
      </c>
      <c r="O1178" s="27"/>
      <c r="P1178" s="31" t="str">
        <f t="shared" si="126"/>
        <v/>
      </c>
      <c r="Q1178" s="27"/>
      <c r="R1178" s="33" t="str">
        <f t="shared" si="127"/>
        <v/>
      </c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34" t="str">
        <f t="shared" si="128"/>
        <v/>
      </c>
      <c r="AK1178" s="35" t="str">
        <f t="shared" si="129"/>
        <v/>
      </c>
      <c r="AL1178" s="18"/>
      <c r="AM1178" s="18"/>
    </row>
    <row r="1179" spans="2:39">
      <c r="B1179" s="42">
        <v>1174</v>
      </c>
      <c r="C1179" s="27"/>
      <c r="D1179" s="27"/>
      <c r="E1179" s="27"/>
      <c r="F1179" s="27"/>
      <c r="G1179" s="27"/>
      <c r="H1179" s="27"/>
      <c r="I1179" s="27"/>
      <c r="J1179" s="28"/>
      <c r="K1179" s="28"/>
      <c r="L1179" s="29">
        <f t="shared" si="124"/>
        <v>0</v>
      </c>
      <c r="M1179" s="28"/>
      <c r="N1179" s="30">
        <f t="shared" si="125"/>
        <v>0</v>
      </c>
      <c r="O1179" s="27"/>
      <c r="P1179" s="31" t="str">
        <f t="shared" si="126"/>
        <v/>
      </c>
      <c r="Q1179" s="27"/>
      <c r="R1179" s="33" t="str">
        <f t="shared" si="127"/>
        <v/>
      </c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34" t="str">
        <f t="shared" si="128"/>
        <v/>
      </c>
      <c r="AK1179" s="35" t="str">
        <f t="shared" si="129"/>
        <v/>
      </c>
      <c r="AL1179" s="18"/>
      <c r="AM1179" s="18"/>
    </row>
    <row r="1180" spans="2:39">
      <c r="B1180" s="42">
        <v>1175</v>
      </c>
      <c r="C1180" s="27"/>
      <c r="D1180" s="27"/>
      <c r="E1180" s="27"/>
      <c r="F1180" s="27"/>
      <c r="G1180" s="27"/>
      <c r="H1180" s="27"/>
      <c r="I1180" s="27"/>
      <c r="J1180" s="28"/>
      <c r="K1180" s="28"/>
      <c r="L1180" s="29">
        <f t="shared" si="124"/>
        <v>0</v>
      </c>
      <c r="M1180" s="28"/>
      <c r="N1180" s="30">
        <f t="shared" si="125"/>
        <v>0</v>
      </c>
      <c r="O1180" s="27"/>
      <c r="P1180" s="31" t="str">
        <f t="shared" si="126"/>
        <v/>
      </c>
      <c r="Q1180" s="27"/>
      <c r="R1180" s="33" t="str">
        <f t="shared" si="127"/>
        <v/>
      </c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34" t="str">
        <f t="shared" si="128"/>
        <v/>
      </c>
      <c r="AK1180" s="35" t="str">
        <f t="shared" si="129"/>
        <v/>
      </c>
      <c r="AL1180" s="18"/>
      <c r="AM1180" s="18"/>
    </row>
    <row r="1181" spans="2:39">
      <c r="B1181" s="42">
        <v>1176</v>
      </c>
      <c r="C1181" s="27"/>
      <c r="D1181" s="27"/>
      <c r="E1181" s="27"/>
      <c r="F1181" s="27"/>
      <c r="G1181" s="27"/>
      <c r="H1181" s="27"/>
      <c r="I1181" s="27"/>
      <c r="J1181" s="28"/>
      <c r="K1181" s="28"/>
      <c r="L1181" s="29">
        <f t="shared" si="124"/>
        <v>0</v>
      </c>
      <c r="M1181" s="28"/>
      <c r="N1181" s="30">
        <f t="shared" si="125"/>
        <v>0</v>
      </c>
      <c r="O1181" s="27"/>
      <c r="P1181" s="31" t="str">
        <f t="shared" si="126"/>
        <v/>
      </c>
      <c r="Q1181" s="27"/>
      <c r="R1181" s="33" t="str">
        <f t="shared" si="127"/>
        <v/>
      </c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34" t="str">
        <f t="shared" si="128"/>
        <v/>
      </c>
      <c r="AK1181" s="35" t="str">
        <f t="shared" si="129"/>
        <v/>
      </c>
      <c r="AL1181" s="18"/>
      <c r="AM1181" s="18"/>
    </row>
    <row r="1182" spans="2:39">
      <c r="B1182" s="42">
        <v>1177</v>
      </c>
      <c r="C1182" s="27"/>
      <c r="D1182" s="27"/>
      <c r="E1182" s="27"/>
      <c r="F1182" s="27"/>
      <c r="G1182" s="27"/>
      <c r="H1182" s="27"/>
      <c r="I1182" s="27"/>
      <c r="J1182" s="28"/>
      <c r="K1182" s="28"/>
      <c r="L1182" s="29">
        <f t="shared" si="124"/>
        <v>0</v>
      </c>
      <c r="M1182" s="28"/>
      <c r="N1182" s="30">
        <f t="shared" si="125"/>
        <v>0</v>
      </c>
      <c r="O1182" s="27"/>
      <c r="P1182" s="31" t="str">
        <f t="shared" si="126"/>
        <v/>
      </c>
      <c r="Q1182" s="27"/>
      <c r="R1182" s="33" t="str">
        <f t="shared" si="127"/>
        <v/>
      </c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34" t="str">
        <f t="shared" si="128"/>
        <v/>
      </c>
      <c r="AK1182" s="35" t="str">
        <f t="shared" si="129"/>
        <v/>
      </c>
      <c r="AL1182" s="18"/>
      <c r="AM1182" s="18"/>
    </row>
    <row r="1183" spans="2:39">
      <c r="B1183" s="42">
        <v>1178</v>
      </c>
      <c r="C1183" s="27"/>
      <c r="D1183" s="27"/>
      <c r="E1183" s="27"/>
      <c r="F1183" s="27"/>
      <c r="G1183" s="27"/>
      <c r="H1183" s="27"/>
      <c r="I1183" s="27"/>
      <c r="J1183" s="28"/>
      <c r="K1183" s="28"/>
      <c r="L1183" s="29">
        <f t="shared" si="124"/>
        <v>0</v>
      </c>
      <c r="M1183" s="28"/>
      <c r="N1183" s="30">
        <f t="shared" si="125"/>
        <v>0</v>
      </c>
      <c r="O1183" s="27"/>
      <c r="P1183" s="31" t="str">
        <f t="shared" si="126"/>
        <v/>
      </c>
      <c r="Q1183" s="27"/>
      <c r="R1183" s="33" t="str">
        <f t="shared" si="127"/>
        <v/>
      </c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34" t="str">
        <f t="shared" si="128"/>
        <v/>
      </c>
      <c r="AK1183" s="35" t="str">
        <f t="shared" si="129"/>
        <v/>
      </c>
      <c r="AL1183" s="18"/>
      <c r="AM1183" s="18"/>
    </row>
    <row r="1184" spans="2:39">
      <c r="B1184" s="42">
        <v>1179</v>
      </c>
      <c r="C1184" s="27"/>
      <c r="D1184" s="27"/>
      <c r="E1184" s="27"/>
      <c r="F1184" s="27"/>
      <c r="G1184" s="27"/>
      <c r="H1184" s="27"/>
      <c r="I1184" s="27"/>
      <c r="J1184" s="28"/>
      <c r="K1184" s="28"/>
      <c r="L1184" s="29">
        <f t="shared" si="124"/>
        <v>0</v>
      </c>
      <c r="M1184" s="28"/>
      <c r="N1184" s="30">
        <f t="shared" si="125"/>
        <v>0</v>
      </c>
      <c r="O1184" s="27"/>
      <c r="P1184" s="31" t="str">
        <f t="shared" si="126"/>
        <v/>
      </c>
      <c r="Q1184" s="27"/>
      <c r="R1184" s="33" t="str">
        <f t="shared" si="127"/>
        <v/>
      </c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34" t="str">
        <f t="shared" si="128"/>
        <v/>
      </c>
      <c r="AK1184" s="35" t="str">
        <f t="shared" si="129"/>
        <v/>
      </c>
      <c r="AL1184" s="18"/>
      <c r="AM1184" s="18"/>
    </row>
    <row r="1185" spans="2:39">
      <c r="B1185" s="42">
        <v>1180</v>
      </c>
      <c r="C1185" s="27"/>
      <c r="D1185" s="27"/>
      <c r="E1185" s="27"/>
      <c r="F1185" s="27"/>
      <c r="G1185" s="27"/>
      <c r="H1185" s="27"/>
      <c r="I1185" s="27"/>
      <c r="J1185" s="28"/>
      <c r="K1185" s="28"/>
      <c r="L1185" s="29">
        <f t="shared" si="124"/>
        <v>0</v>
      </c>
      <c r="M1185" s="28"/>
      <c r="N1185" s="30">
        <f t="shared" si="125"/>
        <v>0</v>
      </c>
      <c r="O1185" s="27"/>
      <c r="P1185" s="31" t="str">
        <f t="shared" si="126"/>
        <v/>
      </c>
      <c r="Q1185" s="27"/>
      <c r="R1185" s="33" t="str">
        <f t="shared" si="127"/>
        <v/>
      </c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34" t="str">
        <f t="shared" si="128"/>
        <v/>
      </c>
      <c r="AK1185" s="35" t="str">
        <f t="shared" si="129"/>
        <v/>
      </c>
      <c r="AL1185" s="18"/>
      <c r="AM1185" s="18"/>
    </row>
    <row r="1186" spans="2:39">
      <c r="B1186" s="42">
        <v>1181</v>
      </c>
      <c r="C1186" s="27"/>
      <c r="D1186" s="27"/>
      <c r="E1186" s="27"/>
      <c r="F1186" s="27"/>
      <c r="G1186" s="27"/>
      <c r="H1186" s="27"/>
      <c r="I1186" s="27"/>
      <c r="J1186" s="28"/>
      <c r="K1186" s="28"/>
      <c r="L1186" s="29">
        <f t="shared" si="124"/>
        <v>0</v>
      </c>
      <c r="M1186" s="28"/>
      <c r="N1186" s="30">
        <f t="shared" si="125"/>
        <v>0</v>
      </c>
      <c r="O1186" s="27"/>
      <c r="P1186" s="31" t="str">
        <f t="shared" si="126"/>
        <v/>
      </c>
      <c r="Q1186" s="27"/>
      <c r="R1186" s="33" t="str">
        <f t="shared" si="127"/>
        <v/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34" t="str">
        <f t="shared" si="128"/>
        <v/>
      </c>
      <c r="AK1186" s="35" t="str">
        <f t="shared" si="129"/>
        <v/>
      </c>
      <c r="AL1186" s="18"/>
      <c r="AM1186" s="18"/>
    </row>
    <row r="1187" spans="2:39">
      <c r="B1187" s="42">
        <v>1182</v>
      </c>
      <c r="C1187" s="27"/>
      <c r="D1187" s="27"/>
      <c r="E1187" s="27"/>
      <c r="F1187" s="27"/>
      <c r="G1187" s="27"/>
      <c r="H1187" s="27"/>
      <c r="I1187" s="27"/>
      <c r="J1187" s="28"/>
      <c r="K1187" s="28"/>
      <c r="L1187" s="29">
        <f t="shared" si="124"/>
        <v>0</v>
      </c>
      <c r="M1187" s="28"/>
      <c r="N1187" s="30">
        <f t="shared" si="125"/>
        <v>0</v>
      </c>
      <c r="O1187" s="27"/>
      <c r="P1187" s="31" t="str">
        <f t="shared" si="126"/>
        <v/>
      </c>
      <c r="Q1187" s="27"/>
      <c r="R1187" s="33" t="str">
        <f t="shared" si="127"/>
        <v/>
      </c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34" t="str">
        <f t="shared" si="128"/>
        <v/>
      </c>
      <c r="AK1187" s="35" t="str">
        <f t="shared" si="129"/>
        <v/>
      </c>
      <c r="AL1187" s="18"/>
      <c r="AM1187" s="18"/>
    </row>
    <row r="1188" spans="2:39">
      <c r="B1188" s="42">
        <v>1183</v>
      </c>
      <c r="C1188" s="27"/>
      <c r="D1188" s="27"/>
      <c r="E1188" s="27"/>
      <c r="F1188" s="27"/>
      <c r="G1188" s="27"/>
      <c r="H1188" s="27"/>
      <c r="I1188" s="27"/>
      <c r="J1188" s="28"/>
      <c r="K1188" s="28"/>
      <c r="L1188" s="29">
        <f t="shared" si="124"/>
        <v>0</v>
      </c>
      <c r="M1188" s="28"/>
      <c r="N1188" s="30">
        <f t="shared" si="125"/>
        <v>0</v>
      </c>
      <c r="O1188" s="27"/>
      <c r="P1188" s="31" t="str">
        <f t="shared" si="126"/>
        <v/>
      </c>
      <c r="Q1188" s="27"/>
      <c r="R1188" s="33" t="str">
        <f t="shared" si="127"/>
        <v/>
      </c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34" t="str">
        <f t="shared" si="128"/>
        <v/>
      </c>
      <c r="AK1188" s="35" t="str">
        <f t="shared" si="129"/>
        <v/>
      </c>
      <c r="AL1188" s="18"/>
      <c r="AM1188" s="18"/>
    </row>
    <row r="1189" spans="2:39">
      <c r="B1189" s="42">
        <v>1184</v>
      </c>
      <c r="C1189" s="27"/>
      <c r="D1189" s="27"/>
      <c r="E1189" s="27"/>
      <c r="F1189" s="27"/>
      <c r="G1189" s="27"/>
      <c r="H1189" s="27"/>
      <c r="I1189" s="27"/>
      <c r="J1189" s="28"/>
      <c r="K1189" s="28"/>
      <c r="L1189" s="29">
        <f t="shared" si="124"/>
        <v>0</v>
      </c>
      <c r="M1189" s="28"/>
      <c r="N1189" s="30">
        <f t="shared" si="125"/>
        <v>0</v>
      </c>
      <c r="O1189" s="27"/>
      <c r="P1189" s="31" t="str">
        <f t="shared" si="126"/>
        <v/>
      </c>
      <c r="Q1189" s="27"/>
      <c r="R1189" s="33" t="str">
        <f t="shared" si="127"/>
        <v/>
      </c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34" t="str">
        <f t="shared" si="128"/>
        <v/>
      </c>
      <c r="AK1189" s="35" t="str">
        <f t="shared" si="129"/>
        <v/>
      </c>
      <c r="AL1189" s="18"/>
      <c r="AM1189" s="18"/>
    </row>
    <row r="1190" spans="2:39">
      <c r="B1190" s="42">
        <v>1185</v>
      </c>
      <c r="C1190" s="27"/>
      <c r="D1190" s="27"/>
      <c r="E1190" s="27"/>
      <c r="F1190" s="27"/>
      <c r="G1190" s="27"/>
      <c r="H1190" s="27"/>
      <c r="I1190" s="27"/>
      <c r="J1190" s="28"/>
      <c r="K1190" s="28"/>
      <c r="L1190" s="29">
        <f t="shared" si="124"/>
        <v>0</v>
      </c>
      <c r="M1190" s="28"/>
      <c r="N1190" s="30">
        <f t="shared" si="125"/>
        <v>0</v>
      </c>
      <c r="O1190" s="27"/>
      <c r="P1190" s="31" t="str">
        <f t="shared" si="126"/>
        <v/>
      </c>
      <c r="Q1190" s="27"/>
      <c r="R1190" s="33" t="str">
        <f t="shared" si="127"/>
        <v/>
      </c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34" t="str">
        <f t="shared" si="128"/>
        <v/>
      </c>
      <c r="AK1190" s="35" t="str">
        <f t="shared" si="129"/>
        <v/>
      </c>
      <c r="AL1190" s="18"/>
      <c r="AM1190" s="18"/>
    </row>
    <row r="1191" spans="2:39">
      <c r="B1191" s="42">
        <v>1186</v>
      </c>
      <c r="C1191" s="27"/>
      <c r="D1191" s="27"/>
      <c r="E1191" s="27"/>
      <c r="F1191" s="27"/>
      <c r="G1191" s="27"/>
      <c r="H1191" s="27"/>
      <c r="I1191" s="27"/>
      <c r="J1191" s="28"/>
      <c r="K1191" s="28"/>
      <c r="L1191" s="29">
        <f t="shared" si="124"/>
        <v>0</v>
      </c>
      <c r="M1191" s="28"/>
      <c r="N1191" s="30">
        <f t="shared" si="125"/>
        <v>0</v>
      </c>
      <c r="O1191" s="27"/>
      <c r="P1191" s="31" t="str">
        <f t="shared" si="126"/>
        <v/>
      </c>
      <c r="Q1191" s="27"/>
      <c r="R1191" s="33" t="str">
        <f t="shared" si="127"/>
        <v/>
      </c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34" t="str">
        <f t="shared" si="128"/>
        <v/>
      </c>
      <c r="AK1191" s="35" t="str">
        <f t="shared" si="129"/>
        <v/>
      </c>
      <c r="AL1191" s="18"/>
      <c r="AM1191" s="18"/>
    </row>
    <row r="1192" spans="2:39">
      <c r="B1192" s="42">
        <v>1187</v>
      </c>
      <c r="C1192" s="27"/>
      <c r="D1192" s="27"/>
      <c r="E1192" s="27"/>
      <c r="F1192" s="27"/>
      <c r="G1192" s="27"/>
      <c r="H1192" s="27"/>
      <c r="I1192" s="27"/>
      <c r="J1192" s="28"/>
      <c r="K1192" s="28"/>
      <c r="L1192" s="29">
        <f t="shared" si="124"/>
        <v>0</v>
      </c>
      <c r="M1192" s="28"/>
      <c r="N1192" s="30">
        <f t="shared" si="125"/>
        <v>0</v>
      </c>
      <c r="O1192" s="27"/>
      <c r="P1192" s="31" t="str">
        <f t="shared" si="126"/>
        <v/>
      </c>
      <c r="Q1192" s="27"/>
      <c r="R1192" s="33" t="str">
        <f t="shared" si="127"/>
        <v/>
      </c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34" t="str">
        <f t="shared" si="128"/>
        <v/>
      </c>
      <c r="AK1192" s="35" t="str">
        <f t="shared" si="129"/>
        <v/>
      </c>
      <c r="AL1192" s="18"/>
      <c r="AM1192" s="18"/>
    </row>
    <row r="1193" spans="2:39">
      <c r="B1193" s="42">
        <v>1188</v>
      </c>
      <c r="C1193" s="27"/>
      <c r="D1193" s="27"/>
      <c r="E1193" s="27"/>
      <c r="F1193" s="27"/>
      <c r="G1193" s="27"/>
      <c r="H1193" s="27"/>
      <c r="I1193" s="27"/>
      <c r="J1193" s="28"/>
      <c r="K1193" s="28"/>
      <c r="L1193" s="29">
        <f t="shared" si="124"/>
        <v>0</v>
      </c>
      <c r="M1193" s="28"/>
      <c r="N1193" s="30">
        <f t="shared" si="125"/>
        <v>0</v>
      </c>
      <c r="O1193" s="27"/>
      <c r="P1193" s="31" t="str">
        <f t="shared" si="126"/>
        <v/>
      </c>
      <c r="Q1193" s="27"/>
      <c r="R1193" s="33" t="str">
        <f t="shared" si="127"/>
        <v/>
      </c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34" t="str">
        <f t="shared" si="128"/>
        <v/>
      </c>
      <c r="AK1193" s="35" t="str">
        <f t="shared" si="129"/>
        <v/>
      </c>
      <c r="AL1193" s="18"/>
      <c r="AM1193" s="18"/>
    </row>
    <row r="1194" spans="2:39">
      <c r="B1194" s="42">
        <v>1189</v>
      </c>
      <c r="C1194" s="27"/>
      <c r="D1194" s="27"/>
      <c r="E1194" s="27"/>
      <c r="F1194" s="27"/>
      <c r="G1194" s="27"/>
      <c r="H1194" s="27"/>
      <c r="I1194" s="27"/>
      <c r="J1194" s="28"/>
      <c r="K1194" s="28"/>
      <c r="L1194" s="29">
        <f t="shared" si="124"/>
        <v>0</v>
      </c>
      <c r="M1194" s="28"/>
      <c r="N1194" s="30">
        <f t="shared" si="125"/>
        <v>0</v>
      </c>
      <c r="O1194" s="27"/>
      <c r="P1194" s="31" t="str">
        <f t="shared" si="126"/>
        <v/>
      </c>
      <c r="Q1194" s="27"/>
      <c r="R1194" s="33" t="str">
        <f t="shared" si="127"/>
        <v/>
      </c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34" t="str">
        <f t="shared" si="128"/>
        <v/>
      </c>
      <c r="AK1194" s="35" t="str">
        <f t="shared" si="129"/>
        <v/>
      </c>
      <c r="AL1194" s="18"/>
      <c r="AM1194" s="18"/>
    </row>
    <row r="1195" spans="2:39">
      <c r="B1195" s="42">
        <v>1190</v>
      </c>
      <c r="C1195" s="27"/>
      <c r="D1195" s="27"/>
      <c r="E1195" s="27"/>
      <c r="F1195" s="27"/>
      <c r="G1195" s="27"/>
      <c r="H1195" s="27"/>
      <c r="I1195" s="27"/>
      <c r="J1195" s="28"/>
      <c r="K1195" s="28"/>
      <c r="L1195" s="29">
        <f t="shared" si="124"/>
        <v>0</v>
      </c>
      <c r="M1195" s="28"/>
      <c r="N1195" s="30">
        <f t="shared" si="125"/>
        <v>0</v>
      </c>
      <c r="O1195" s="27"/>
      <c r="P1195" s="31" t="str">
        <f t="shared" si="126"/>
        <v/>
      </c>
      <c r="Q1195" s="27"/>
      <c r="R1195" s="33" t="str">
        <f t="shared" si="127"/>
        <v/>
      </c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34" t="str">
        <f t="shared" si="128"/>
        <v/>
      </c>
      <c r="AK1195" s="35" t="str">
        <f t="shared" si="129"/>
        <v/>
      </c>
      <c r="AL1195" s="18"/>
      <c r="AM1195" s="18"/>
    </row>
    <row r="1196" spans="2:39">
      <c r="B1196" s="42">
        <v>1191</v>
      </c>
      <c r="C1196" s="27"/>
      <c r="D1196" s="27"/>
      <c r="E1196" s="27"/>
      <c r="F1196" s="27"/>
      <c r="G1196" s="27"/>
      <c r="H1196" s="27"/>
      <c r="I1196" s="27"/>
      <c r="J1196" s="28"/>
      <c r="K1196" s="28"/>
      <c r="L1196" s="29">
        <f t="shared" si="124"/>
        <v>0</v>
      </c>
      <c r="M1196" s="28"/>
      <c r="N1196" s="30">
        <f t="shared" si="125"/>
        <v>0</v>
      </c>
      <c r="O1196" s="27"/>
      <c r="P1196" s="31" t="str">
        <f t="shared" si="126"/>
        <v/>
      </c>
      <c r="Q1196" s="27"/>
      <c r="R1196" s="33" t="str">
        <f t="shared" si="127"/>
        <v/>
      </c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34" t="str">
        <f t="shared" si="128"/>
        <v/>
      </c>
      <c r="AK1196" s="35" t="str">
        <f t="shared" si="129"/>
        <v/>
      </c>
      <c r="AL1196" s="18"/>
      <c r="AM1196" s="18"/>
    </row>
    <row r="1197" spans="2:39">
      <c r="B1197" s="42">
        <v>1192</v>
      </c>
      <c r="C1197" s="27"/>
      <c r="D1197" s="27"/>
      <c r="E1197" s="27"/>
      <c r="F1197" s="27"/>
      <c r="G1197" s="27"/>
      <c r="H1197" s="27"/>
      <c r="I1197" s="27"/>
      <c r="J1197" s="28"/>
      <c r="K1197" s="28"/>
      <c r="L1197" s="29">
        <f t="shared" si="124"/>
        <v>0</v>
      </c>
      <c r="M1197" s="28"/>
      <c r="N1197" s="30">
        <f t="shared" si="125"/>
        <v>0</v>
      </c>
      <c r="O1197" s="27"/>
      <c r="P1197" s="31" t="str">
        <f t="shared" si="126"/>
        <v/>
      </c>
      <c r="Q1197" s="27"/>
      <c r="R1197" s="33" t="str">
        <f t="shared" si="127"/>
        <v/>
      </c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34" t="str">
        <f t="shared" si="128"/>
        <v/>
      </c>
      <c r="AK1197" s="35" t="str">
        <f t="shared" si="129"/>
        <v/>
      </c>
      <c r="AL1197" s="18"/>
      <c r="AM1197" s="18"/>
    </row>
    <row r="1198" spans="2:39">
      <c r="B1198" s="42">
        <v>1193</v>
      </c>
      <c r="C1198" s="27"/>
      <c r="D1198" s="27"/>
      <c r="E1198" s="27"/>
      <c r="F1198" s="27"/>
      <c r="G1198" s="27"/>
      <c r="H1198" s="27"/>
      <c r="I1198" s="27"/>
      <c r="J1198" s="28"/>
      <c r="K1198" s="28"/>
      <c r="L1198" s="29">
        <f t="shared" si="124"/>
        <v>0</v>
      </c>
      <c r="M1198" s="28"/>
      <c r="N1198" s="30">
        <f t="shared" si="125"/>
        <v>0</v>
      </c>
      <c r="O1198" s="27"/>
      <c r="P1198" s="31" t="str">
        <f t="shared" si="126"/>
        <v/>
      </c>
      <c r="Q1198" s="27"/>
      <c r="R1198" s="33" t="str">
        <f t="shared" si="127"/>
        <v/>
      </c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34" t="str">
        <f t="shared" si="128"/>
        <v/>
      </c>
      <c r="AK1198" s="35" t="str">
        <f t="shared" si="129"/>
        <v/>
      </c>
      <c r="AL1198" s="18"/>
      <c r="AM1198" s="18"/>
    </row>
    <row r="1199" spans="2:39">
      <c r="B1199" s="42">
        <v>1194</v>
      </c>
      <c r="C1199" s="27"/>
      <c r="D1199" s="27"/>
      <c r="E1199" s="27"/>
      <c r="F1199" s="27"/>
      <c r="G1199" s="27"/>
      <c r="H1199" s="27"/>
      <c r="I1199" s="27"/>
      <c r="J1199" s="28"/>
      <c r="K1199" s="28"/>
      <c r="L1199" s="29">
        <f t="shared" si="124"/>
        <v>0</v>
      </c>
      <c r="M1199" s="28"/>
      <c r="N1199" s="30">
        <f t="shared" si="125"/>
        <v>0</v>
      </c>
      <c r="O1199" s="27"/>
      <c r="P1199" s="31" t="str">
        <f t="shared" si="126"/>
        <v/>
      </c>
      <c r="Q1199" s="27"/>
      <c r="R1199" s="33" t="str">
        <f t="shared" si="127"/>
        <v/>
      </c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34" t="str">
        <f t="shared" si="128"/>
        <v/>
      </c>
      <c r="AK1199" s="35" t="str">
        <f t="shared" si="129"/>
        <v/>
      </c>
      <c r="AL1199" s="18"/>
      <c r="AM1199" s="18"/>
    </row>
    <row r="1200" spans="2:39">
      <c r="B1200" s="42">
        <v>1195</v>
      </c>
      <c r="C1200" s="27"/>
      <c r="D1200" s="27"/>
      <c r="E1200" s="27"/>
      <c r="F1200" s="27"/>
      <c r="G1200" s="27"/>
      <c r="H1200" s="27"/>
      <c r="I1200" s="27"/>
      <c r="J1200" s="28"/>
      <c r="K1200" s="28"/>
      <c r="L1200" s="29">
        <f t="shared" si="124"/>
        <v>0</v>
      </c>
      <c r="M1200" s="28"/>
      <c r="N1200" s="30">
        <f t="shared" si="125"/>
        <v>0</v>
      </c>
      <c r="O1200" s="27"/>
      <c r="P1200" s="31" t="str">
        <f t="shared" si="126"/>
        <v/>
      </c>
      <c r="Q1200" s="27"/>
      <c r="R1200" s="33" t="str">
        <f t="shared" si="127"/>
        <v/>
      </c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34" t="str">
        <f t="shared" si="128"/>
        <v/>
      </c>
      <c r="AK1200" s="35" t="str">
        <f t="shared" si="129"/>
        <v/>
      </c>
      <c r="AL1200" s="18"/>
      <c r="AM1200" s="18"/>
    </row>
    <row r="1201" spans="2:39">
      <c r="B1201" s="42">
        <v>1196</v>
      </c>
      <c r="C1201" s="27"/>
      <c r="D1201" s="27"/>
      <c r="E1201" s="27"/>
      <c r="F1201" s="27"/>
      <c r="G1201" s="27"/>
      <c r="H1201" s="27"/>
      <c r="I1201" s="27"/>
      <c r="J1201" s="28"/>
      <c r="K1201" s="28"/>
      <c r="L1201" s="29">
        <f t="shared" si="124"/>
        <v>0</v>
      </c>
      <c r="M1201" s="28"/>
      <c r="N1201" s="30">
        <f t="shared" si="125"/>
        <v>0</v>
      </c>
      <c r="O1201" s="27"/>
      <c r="P1201" s="31" t="str">
        <f t="shared" si="126"/>
        <v/>
      </c>
      <c r="Q1201" s="27"/>
      <c r="R1201" s="33" t="str">
        <f t="shared" si="127"/>
        <v/>
      </c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34" t="str">
        <f t="shared" si="128"/>
        <v/>
      </c>
      <c r="AK1201" s="35" t="str">
        <f t="shared" si="129"/>
        <v/>
      </c>
      <c r="AL1201" s="18"/>
      <c r="AM1201" s="18"/>
    </row>
    <row r="1202" spans="2:39">
      <c r="B1202" s="42">
        <v>1197</v>
      </c>
      <c r="C1202" s="27"/>
      <c r="D1202" s="27"/>
      <c r="E1202" s="27"/>
      <c r="F1202" s="27"/>
      <c r="G1202" s="27"/>
      <c r="H1202" s="27"/>
      <c r="I1202" s="27"/>
      <c r="J1202" s="28"/>
      <c r="K1202" s="28"/>
      <c r="L1202" s="29">
        <f t="shared" si="124"/>
        <v>0</v>
      </c>
      <c r="M1202" s="28"/>
      <c r="N1202" s="30">
        <f t="shared" si="125"/>
        <v>0</v>
      </c>
      <c r="O1202" s="27"/>
      <c r="P1202" s="31" t="str">
        <f t="shared" si="126"/>
        <v/>
      </c>
      <c r="Q1202" s="27"/>
      <c r="R1202" s="33" t="str">
        <f t="shared" si="127"/>
        <v/>
      </c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34" t="str">
        <f t="shared" si="128"/>
        <v/>
      </c>
      <c r="AK1202" s="35" t="str">
        <f t="shared" si="129"/>
        <v/>
      </c>
      <c r="AL1202" s="18"/>
      <c r="AM1202" s="18"/>
    </row>
    <row r="1203" spans="2:39">
      <c r="B1203" s="42">
        <v>1198</v>
      </c>
      <c r="C1203" s="27"/>
      <c r="D1203" s="27"/>
      <c r="E1203" s="27"/>
      <c r="F1203" s="27"/>
      <c r="G1203" s="27"/>
      <c r="H1203" s="27"/>
      <c r="I1203" s="27"/>
      <c r="J1203" s="28"/>
      <c r="K1203" s="28"/>
      <c r="L1203" s="29">
        <f t="shared" si="124"/>
        <v>0</v>
      </c>
      <c r="M1203" s="28"/>
      <c r="N1203" s="30">
        <f t="shared" si="125"/>
        <v>0</v>
      </c>
      <c r="O1203" s="27"/>
      <c r="P1203" s="31" t="str">
        <f t="shared" si="126"/>
        <v/>
      </c>
      <c r="Q1203" s="27"/>
      <c r="R1203" s="33" t="str">
        <f t="shared" si="127"/>
        <v/>
      </c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34" t="str">
        <f t="shared" si="128"/>
        <v/>
      </c>
      <c r="AK1203" s="35" t="str">
        <f t="shared" si="129"/>
        <v/>
      </c>
      <c r="AL1203" s="18"/>
      <c r="AM1203" s="18"/>
    </row>
    <row r="1204" spans="2:39">
      <c r="B1204" s="42">
        <v>1199</v>
      </c>
      <c r="C1204" s="27"/>
      <c r="D1204" s="27"/>
      <c r="E1204" s="27"/>
      <c r="F1204" s="27"/>
      <c r="G1204" s="27"/>
      <c r="H1204" s="27"/>
      <c r="I1204" s="27"/>
      <c r="J1204" s="28"/>
      <c r="K1204" s="28"/>
      <c r="L1204" s="29">
        <f t="shared" si="124"/>
        <v>0</v>
      </c>
      <c r="M1204" s="28"/>
      <c r="N1204" s="30">
        <f t="shared" si="125"/>
        <v>0</v>
      </c>
      <c r="O1204" s="27"/>
      <c r="P1204" s="31" t="str">
        <f t="shared" si="126"/>
        <v/>
      </c>
      <c r="Q1204" s="27"/>
      <c r="R1204" s="33" t="str">
        <f t="shared" si="127"/>
        <v/>
      </c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34" t="str">
        <f t="shared" si="128"/>
        <v/>
      </c>
      <c r="AK1204" s="35" t="str">
        <f t="shared" si="129"/>
        <v/>
      </c>
      <c r="AL1204" s="18"/>
      <c r="AM1204" s="18"/>
    </row>
    <row r="1205" spans="2:39">
      <c r="B1205" s="42">
        <v>1200</v>
      </c>
      <c r="C1205" s="27"/>
      <c r="D1205" s="27"/>
      <c r="E1205" s="27"/>
      <c r="F1205" s="27"/>
      <c r="G1205" s="27"/>
      <c r="H1205" s="27"/>
      <c r="I1205" s="27"/>
      <c r="J1205" s="28"/>
      <c r="K1205" s="28"/>
      <c r="L1205" s="29">
        <f t="shared" si="124"/>
        <v>0</v>
      </c>
      <c r="M1205" s="28"/>
      <c r="N1205" s="30">
        <f t="shared" si="125"/>
        <v>0</v>
      </c>
      <c r="O1205" s="27"/>
      <c r="P1205" s="31" t="str">
        <f t="shared" si="126"/>
        <v/>
      </c>
      <c r="Q1205" s="27"/>
      <c r="R1205" s="33" t="str">
        <f t="shared" si="127"/>
        <v/>
      </c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34" t="str">
        <f t="shared" si="128"/>
        <v/>
      </c>
      <c r="AK1205" s="35" t="str">
        <f t="shared" si="129"/>
        <v/>
      </c>
      <c r="AL1205" s="18"/>
      <c r="AM1205" s="18"/>
    </row>
    <row r="1206" spans="2:39">
      <c r="B1206" s="42">
        <v>1201</v>
      </c>
      <c r="C1206" s="27"/>
      <c r="D1206" s="27"/>
      <c r="E1206" s="27"/>
      <c r="F1206" s="27"/>
      <c r="G1206" s="27"/>
      <c r="H1206" s="27"/>
      <c r="I1206" s="27"/>
      <c r="J1206" s="28"/>
      <c r="K1206" s="28"/>
      <c r="L1206" s="29">
        <f t="shared" si="124"/>
        <v>0</v>
      </c>
      <c r="M1206" s="28"/>
      <c r="N1206" s="30">
        <f t="shared" si="125"/>
        <v>0</v>
      </c>
      <c r="O1206" s="27"/>
      <c r="P1206" s="31" t="str">
        <f t="shared" si="126"/>
        <v/>
      </c>
      <c r="Q1206" s="27"/>
      <c r="R1206" s="33" t="str">
        <f t="shared" si="127"/>
        <v/>
      </c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34" t="str">
        <f t="shared" si="128"/>
        <v/>
      </c>
      <c r="AK1206" s="35" t="str">
        <f t="shared" si="129"/>
        <v/>
      </c>
      <c r="AL1206" s="18"/>
      <c r="AM1206" s="18"/>
    </row>
    <row r="1207" spans="2:39">
      <c r="B1207" s="42">
        <v>1202</v>
      </c>
      <c r="C1207" s="27"/>
      <c r="D1207" s="27"/>
      <c r="E1207" s="27"/>
      <c r="F1207" s="27"/>
      <c r="G1207" s="27"/>
      <c r="H1207" s="27"/>
      <c r="I1207" s="27"/>
      <c r="J1207" s="28"/>
      <c r="K1207" s="28"/>
      <c r="L1207" s="29">
        <f t="shared" si="124"/>
        <v>0</v>
      </c>
      <c r="M1207" s="28"/>
      <c r="N1207" s="30">
        <f t="shared" si="125"/>
        <v>0</v>
      </c>
      <c r="O1207" s="27"/>
      <c r="P1207" s="31" t="str">
        <f t="shared" si="126"/>
        <v/>
      </c>
      <c r="Q1207" s="27"/>
      <c r="R1207" s="33" t="str">
        <f t="shared" si="127"/>
        <v/>
      </c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34" t="str">
        <f t="shared" si="128"/>
        <v/>
      </c>
      <c r="AK1207" s="35" t="str">
        <f t="shared" si="129"/>
        <v/>
      </c>
      <c r="AL1207" s="18"/>
      <c r="AM1207" s="18"/>
    </row>
    <row r="1208" spans="2:39">
      <c r="B1208" s="42">
        <v>1203</v>
      </c>
      <c r="C1208" s="27"/>
      <c r="D1208" s="27"/>
      <c r="E1208" s="27"/>
      <c r="F1208" s="27"/>
      <c r="G1208" s="27"/>
      <c r="H1208" s="27"/>
      <c r="I1208" s="27"/>
      <c r="J1208" s="28"/>
      <c r="K1208" s="28"/>
      <c r="L1208" s="29">
        <f t="shared" si="124"/>
        <v>0</v>
      </c>
      <c r="M1208" s="28"/>
      <c r="N1208" s="30">
        <f t="shared" si="125"/>
        <v>0</v>
      </c>
      <c r="O1208" s="27"/>
      <c r="P1208" s="31" t="str">
        <f t="shared" si="126"/>
        <v/>
      </c>
      <c r="Q1208" s="27"/>
      <c r="R1208" s="33" t="str">
        <f t="shared" si="127"/>
        <v/>
      </c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34" t="str">
        <f t="shared" si="128"/>
        <v/>
      </c>
      <c r="AK1208" s="35" t="str">
        <f t="shared" si="129"/>
        <v/>
      </c>
      <c r="AL1208" s="18"/>
      <c r="AM1208" s="18"/>
    </row>
    <row r="1209" spans="2:39">
      <c r="B1209" s="42">
        <v>1204</v>
      </c>
      <c r="C1209" s="27"/>
      <c r="D1209" s="27"/>
      <c r="E1209" s="27"/>
      <c r="F1209" s="27"/>
      <c r="G1209" s="27"/>
      <c r="H1209" s="27"/>
      <c r="I1209" s="27"/>
      <c r="J1209" s="28"/>
      <c r="K1209" s="28"/>
      <c r="L1209" s="29">
        <f t="shared" si="124"/>
        <v>0</v>
      </c>
      <c r="M1209" s="28"/>
      <c r="N1209" s="30">
        <f t="shared" si="125"/>
        <v>0</v>
      </c>
      <c r="O1209" s="27"/>
      <c r="P1209" s="31" t="str">
        <f t="shared" si="126"/>
        <v/>
      </c>
      <c r="Q1209" s="27"/>
      <c r="R1209" s="33" t="str">
        <f t="shared" si="127"/>
        <v/>
      </c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34" t="str">
        <f t="shared" si="128"/>
        <v/>
      </c>
      <c r="AK1209" s="35" t="str">
        <f t="shared" si="129"/>
        <v/>
      </c>
      <c r="AL1209" s="18"/>
      <c r="AM1209" s="18"/>
    </row>
    <row r="1210" spans="2:39">
      <c r="B1210" s="42">
        <v>1205</v>
      </c>
      <c r="C1210" s="27"/>
      <c r="D1210" s="27"/>
      <c r="E1210" s="27"/>
      <c r="F1210" s="27"/>
      <c r="G1210" s="27"/>
      <c r="H1210" s="27"/>
      <c r="I1210" s="27"/>
      <c r="J1210" s="28"/>
      <c r="K1210" s="28"/>
      <c r="L1210" s="29">
        <f t="shared" si="124"/>
        <v>0</v>
      </c>
      <c r="M1210" s="28"/>
      <c r="N1210" s="30">
        <f t="shared" si="125"/>
        <v>0</v>
      </c>
      <c r="O1210" s="27"/>
      <c r="P1210" s="31" t="str">
        <f t="shared" si="126"/>
        <v/>
      </c>
      <c r="Q1210" s="27"/>
      <c r="R1210" s="33" t="str">
        <f t="shared" si="127"/>
        <v/>
      </c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34" t="str">
        <f t="shared" si="128"/>
        <v/>
      </c>
      <c r="AK1210" s="35" t="str">
        <f t="shared" si="129"/>
        <v/>
      </c>
      <c r="AL1210" s="18"/>
      <c r="AM1210" s="18"/>
    </row>
    <row r="1211" spans="2:39">
      <c r="B1211" s="42">
        <v>1206</v>
      </c>
      <c r="C1211" s="27"/>
      <c r="D1211" s="27"/>
      <c r="E1211" s="27"/>
      <c r="F1211" s="27"/>
      <c r="G1211" s="27"/>
      <c r="H1211" s="27"/>
      <c r="I1211" s="27"/>
      <c r="J1211" s="28"/>
      <c r="K1211" s="28"/>
      <c r="L1211" s="29">
        <f t="shared" si="124"/>
        <v>0</v>
      </c>
      <c r="M1211" s="28"/>
      <c r="N1211" s="30">
        <f t="shared" si="125"/>
        <v>0</v>
      </c>
      <c r="O1211" s="27"/>
      <c r="P1211" s="31" t="str">
        <f t="shared" si="126"/>
        <v/>
      </c>
      <c r="Q1211" s="27"/>
      <c r="R1211" s="33" t="str">
        <f t="shared" si="127"/>
        <v/>
      </c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34" t="str">
        <f t="shared" si="128"/>
        <v/>
      </c>
      <c r="AK1211" s="35" t="str">
        <f t="shared" si="129"/>
        <v/>
      </c>
      <c r="AL1211" s="18"/>
      <c r="AM1211" s="18"/>
    </row>
    <row r="1212" spans="2:39">
      <c r="B1212" s="42">
        <v>1207</v>
      </c>
      <c r="C1212" s="27"/>
      <c r="D1212" s="27"/>
      <c r="E1212" s="27"/>
      <c r="F1212" s="27"/>
      <c r="G1212" s="27"/>
      <c r="H1212" s="27"/>
      <c r="I1212" s="27"/>
      <c r="J1212" s="28"/>
      <c r="K1212" s="28"/>
      <c r="L1212" s="29">
        <f t="shared" si="124"/>
        <v>0</v>
      </c>
      <c r="M1212" s="28"/>
      <c r="N1212" s="30">
        <f t="shared" si="125"/>
        <v>0</v>
      </c>
      <c r="O1212" s="27"/>
      <c r="P1212" s="31" t="str">
        <f t="shared" si="126"/>
        <v/>
      </c>
      <c r="Q1212" s="27"/>
      <c r="R1212" s="33" t="str">
        <f t="shared" si="127"/>
        <v/>
      </c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34" t="str">
        <f t="shared" si="128"/>
        <v/>
      </c>
      <c r="AK1212" s="35" t="str">
        <f t="shared" si="129"/>
        <v/>
      </c>
      <c r="AL1212" s="18"/>
      <c r="AM1212" s="18"/>
    </row>
    <row r="1213" spans="2:39">
      <c r="B1213" s="42">
        <v>1208</v>
      </c>
      <c r="C1213" s="27"/>
      <c r="D1213" s="27"/>
      <c r="E1213" s="27"/>
      <c r="F1213" s="27"/>
      <c r="G1213" s="27"/>
      <c r="H1213" s="27"/>
      <c r="I1213" s="27"/>
      <c r="J1213" s="28"/>
      <c r="K1213" s="28"/>
      <c r="L1213" s="29">
        <f t="shared" si="124"/>
        <v>0</v>
      </c>
      <c r="M1213" s="28"/>
      <c r="N1213" s="30">
        <f t="shared" si="125"/>
        <v>0</v>
      </c>
      <c r="O1213" s="27"/>
      <c r="P1213" s="31" t="str">
        <f t="shared" si="126"/>
        <v/>
      </c>
      <c r="Q1213" s="27"/>
      <c r="R1213" s="33" t="str">
        <f t="shared" si="127"/>
        <v/>
      </c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34" t="str">
        <f t="shared" si="128"/>
        <v/>
      </c>
      <c r="AK1213" s="35" t="str">
        <f t="shared" si="129"/>
        <v/>
      </c>
      <c r="AL1213" s="18"/>
      <c r="AM1213" s="18"/>
    </row>
    <row r="1214" spans="2:39">
      <c r="B1214" s="42">
        <v>1209</v>
      </c>
      <c r="C1214" s="27"/>
      <c r="D1214" s="27"/>
      <c r="E1214" s="27"/>
      <c r="F1214" s="27"/>
      <c r="G1214" s="27"/>
      <c r="H1214" s="27"/>
      <c r="I1214" s="27"/>
      <c r="J1214" s="28"/>
      <c r="K1214" s="28"/>
      <c r="L1214" s="29">
        <f t="shared" si="124"/>
        <v>0</v>
      </c>
      <c r="M1214" s="28"/>
      <c r="N1214" s="30">
        <f t="shared" si="125"/>
        <v>0</v>
      </c>
      <c r="O1214" s="27"/>
      <c r="P1214" s="31" t="str">
        <f t="shared" si="126"/>
        <v/>
      </c>
      <c r="Q1214" s="27"/>
      <c r="R1214" s="33" t="str">
        <f t="shared" si="127"/>
        <v/>
      </c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34" t="str">
        <f t="shared" si="128"/>
        <v/>
      </c>
      <c r="AK1214" s="35" t="str">
        <f t="shared" si="129"/>
        <v/>
      </c>
      <c r="AL1214" s="18"/>
      <c r="AM1214" s="18"/>
    </row>
    <row r="1215" spans="2:39">
      <c r="B1215" s="42">
        <v>1210</v>
      </c>
      <c r="C1215" s="27"/>
      <c r="D1215" s="27"/>
      <c r="E1215" s="27"/>
      <c r="F1215" s="27"/>
      <c r="G1215" s="27"/>
      <c r="H1215" s="27"/>
      <c r="I1215" s="27"/>
      <c r="J1215" s="28"/>
      <c r="K1215" s="28"/>
      <c r="L1215" s="29">
        <f t="shared" si="124"/>
        <v>0</v>
      </c>
      <c r="M1215" s="28"/>
      <c r="N1215" s="30">
        <f t="shared" si="125"/>
        <v>0</v>
      </c>
      <c r="O1215" s="27"/>
      <c r="P1215" s="31" t="str">
        <f t="shared" si="126"/>
        <v/>
      </c>
      <c r="Q1215" s="27"/>
      <c r="R1215" s="33" t="str">
        <f t="shared" si="127"/>
        <v/>
      </c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34" t="str">
        <f t="shared" si="128"/>
        <v/>
      </c>
      <c r="AK1215" s="35" t="str">
        <f t="shared" si="129"/>
        <v/>
      </c>
      <c r="AL1215" s="18"/>
      <c r="AM1215" s="18"/>
    </row>
    <row r="1216" spans="2:39">
      <c r="B1216" s="42">
        <v>1211</v>
      </c>
      <c r="C1216" s="27"/>
      <c r="D1216" s="27"/>
      <c r="E1216" s="27"/>
      <c r="F1216" s="27"/>
      <c r="G1216" s="27"/>
      <c r="H1216" s="27"/>
      <c r="I1216" s="27"/>
      <c r="J1216" s="28"/>
      <c r="K1216" s="28"/>
      <c r="L1216" s="29">
        <f t="shared" si="124"/>
        <v>0</v>
      </c>
      <c r="M1216" s="28"/>
      <c r="N1216" s="30">
        <f t="shared" si="125"/>
        <v>0</v>
      </c>
      <c r="O1216" s="27"/>
      <c r="P1216" s="31" t="str">
        <f t="shared" si="126"/>
        <v/>
      </c>
      <c r="Q1216" s="27"/>
      <c r="R1216" s="33" t="str">
        <f t="shared" si="127"/>
        <v/>
      </c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34" t="str">
        <f t="shared" si="128"/>
        <v/>
      </c>
      <c r="AK1216" s="35" t="str">
        <f t="shared" si="129"/>
        <v/>
      </c>
      <c r="AL1216" s="18"/>
      <c r="AM1216" s="18"/>
    </row>
    <row r="1217" spans="2:39">
      <c r="B1217" s="42">
        <v>1212</v>
      </c>
      <c r="C1217" s="27"/>
      <c r="D1217" s="27"/>
      <c r="E1217" s="27"/>
      <c r="F1217" s="27"/>
      <c r="G1217" s="27"/>
      <c r="H1217" s="27"/>
      <c r="I1217" s="27"/>
      <c r="J1217" s="28"/>
      <c r="K1217" s="28"/>
      <c r="L1217" s="29">
        <f t="shared" si="124"/>
        <v>0</v>
      </c>
      <c r="M1217" s="28"/>
      <c r="N1217" s="30">
        <f t="shared" si="125"/>
        <v>0</v>
      </c>
      <c r="O1217" s="27"/>
      <c r="P1217" s="31" t="str">
        <f t="shared" si="126"/>
        <v/>
      </c>
      <c r="Q1217" s="27"/>
      <c r="R1217" s="33" t="str">
        <f t="shared" si="127"/>
        <v/>
      </c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34" t="str">
        <f t="shared" si="128"/>
        <v/>
      </c>
      <c r="AK1217" s="35" t="str">
        <f t="shared" si="129"/>
        <v/>
      </c>
      <c r="AL1217" s="18"/>
      <c r="AM1217" s="18"/>
    </row>
    <row r="1218" spans="2:39">
      <c r="B1218" s="42">
        <v>1213</v>
      </c>
      <c r="C1218" s="27"/>
      <c r="D1218" s="27"/>
      <c r="E1218" s="27"/>
      <c r="F1218" s="27"/>
      <c r="G1218" s="27"/>
      <c r="H1218" s="27"/>
      <c r="I1218" s="27"/>
      <c r="J1218" s="28"/>
      <c r="K1218" s="28"/>
      <c r="L1218" s="29">
        <f t="shared" si="124"/>
        <v>0</v>
      </c>
      <c r="M1218" s="28"/>
      <c r="N1218" s="30">
        <f t="shared" si="125"/>
        <v>0</v>
      </c>
      <c r="O1218" s="27"/>
      <c r="P1218" s="31" t="str">
        <f t="shared" si="126"/>
        <v/>
      </c>
      <c r="Q1218" s="27"/>
      <c r="R1218" s="33" t="str">
        <f t="shared" si="127"/>
        <v/>
      </c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34" t="str">
        <f t="shared" si="128"/>
        <v/>
      </c>
      <c r="AK1218" s="35" t="str">
        <f t="shared" si="129"/>
        <v/>
      </c>
      <c r="AL1218" s="18"/>
      <c r="AM1218" s="18"/>
    </row>
    <row r="1219" spans="2:39">
      <c r="B1219" s="42">
        <v>1214</v>
      </c>
      <c r="C1219" s="27"/>
      <c r="D1219" s="27"/>
      <c r="E1219" s="27"/>
      <c r="F1219" s="27"/>
      <c r="G1219" s="27"/>
      <c r="H1219" s="27"/>
      <c r="I1219" s="27"/>
      <c r="J1219" s="28"/>
      <c r="K1219" s="28"/>
      <c r="L1219" s="29">
        <f t="shared" si="124"/>
        <v>0</v>
      </c>
      <c r="M1219" s="28"/>
      <c r="N1219" s="30">
        <f t="shared" si="125"/>
        <v>0</v>
      </c>
      <c r="O1219" s="27"/>
      <c r="P1219" s="31" t="str">
        <f t="shared" si="126"/>
        <v/>
      </c>
      <c r="Q1219" s="27"/>
      <c r="R1219" s="33" t="str">
        <f t="shared" si="127"/>
        <v/>
      </c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34" t="str">
        <f t="shared" si="128"/>
        <v/>
      </c>
      <c r="AK1219" s="35" t="str">
        <f t="shared" si="129"/>
        <v/>
      </c>
      <c r="AL1219" s="18"/>
      <c r="AM1219" s="18"/>
    </row>
    <row r="1220" spans="2:39">
      <c r="B1220" s="42">
        <v>1215</v>
      </c>
      <c r="C1220" s="27"/>
      <c r="D1220" s="27"/>
      <c r="E1220" s="27"/>
      <c r="F1220" s="27"/>
      <c r="G1220" s="27"/>
      <c r="H1220" s="27"/>
      <c r="I1220" s="27"/>
      <c r="J1220" s="28"/>
      <c r="K1220" s="28"/>
      <c r="L1220" s="29">
        <f t="shared" si="124"/>
        <v>0</v>
      </c>
      <c r="M1220" s="28"/>
      <c r="N1220" s="30">
        <f t="shared" si="125"/>
        <v>0</v>
      </c>
      <c r="O1220" s="27"/>
      <c r="P1220" s="31" t="str">
        <f t="shared" si="126"/>
        <v/>
      </c>
      <c r="Q1220" s="27"/>
      <c r="R1220" s="33" t="str">
        <f t="shared" si="127"/>
        <v/>
      </c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34" t="str">
        <f t="shared" si="128"/>
        <v/>
      </c>
      <c r="AK1220" s="35" t="str">
        <f t="shared" si="129"/>
        <v/>
      </c>
      <c r="AL1220" s="18"/>
      <c r="AM1220" s="18"/>
    </row>
    <row r="1221" spans="2:39">
      <c r="B1221" s="42">
        <v>1216</v>
      </c>
      <c r="C1221" s="27"/>
      <c r="D1221" s="27"/>
      <c r="E1221" s="27"/>
      <c r="F1221" s="27"/>
      <c r="G1221" s="27"/>
      <c r="H1221" s="27"/>
      <c r="I1221" s="27"/>
      <c r="J1221" s="28"/>
      <c r="K1221" s="28"/>
      <c r="L1221" s="29">
        <f t="shared" si="124"/>
        <v>0</v>
      </c>
      <c r="M1221" s="28"/>
      <c r="N1221" s="30">
        <f t="shared" si="125"/>
        <v>0</v>
      </c>
      <c r="O1221" s="27"/>
      <c r="P1221" s="31" t="str">
        <f t="shared" si="126"/>
        <v/>
      </c>
      <c r="Q1221" s="27"/>
      <c r="R1221" s="33" t="str">
        <f t="shared" si="127"/>
        <v/>
      </c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34" t="str">
        <f t="shared" si="128"/>
        <v/>
      </c>
      <c r="AK1221" s="35" t="str">
        <f t="shared" si="129"/>
        <v/>
      </c>
      <c r="AL1221" s="18"/>
      <c r="AM1221" s="18"/>
    </row>
    <row r="1222" spans="2:39">
      <c r="B1222" s="42">
        <v>1217</v>
      </c>
      <c r="C1222" s="27"/>
      <c r="D1222" s="27"/>
      <c r="E1222" s="27"/>
      <c r="F1222" s="27"/>
      <c r="G1222" s="27"/>
      <c r="H1222" s="27"/>
      <c r="I1222" s="27"/>
      <c r="J1222" s="28"/>
      <c r="K1222" s="28"/>
      <c r="L1222" s="29">
        <f t="shared" ref="L1222:L1285" si="130">K1222+J1222</f>
        <v>0</v>
      </c>
      <c r="M1222" s="28"/>
      <c r="N1222" s="30">
        <f t="shared" ref="N1222:N1285" si="131">L1222-M1222</f>
        <v>0</v>
      </c>
      <c r="O1222" s="27"/>
      <c r="P1222" s="31" t="str">
        <f t="shared" ref="P1222:P1285" si="132">IF(OR(N1222=0,N1222="",O1222=""),"",ROUNDDOWN(N1222/O1222,0))</f>
        <v/>
      </c>
      <c r="Q1222" s="27"/>
      <c r="R1222" s="33" t="str">
        <f t="shared" ref="R1222:R1285" si="133">IF(Q1222="","",(+Q1222+O1222*30))</f>
        <v/>
      </c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34" t="str">
        <f t="shared" ref="AJ1222:AJ1285" si="134">IF(SUM(S1222:AI1222)=0,"",SUM(S1222:AI1222))</f>
        <v/>
      </c>
      <c r="AK1222" s="35" t="str">
        <f t="shared" ref="AK1222:AK1285" si="135">IF(AJ1222="","",N1222-AJ1222)</f>
        <v/>
      </c>
      <c r="AL1222" s="18"/>
      <c r="AM1222" s="18"/>
    </row>
    <row r="1223" spans="2:39">
      <c r="B1223" s="42">
        <v>1218</v>
      </c>
      <c r="C1223" s="27"/>
      <c r="D1223" s="27"/>
      <c r="E1223" s="27"/>
      <c r="F1223" s="27"/>
      <c r="G1223" s="27"/>
      <c r="H1223" s="27"/>
      <c r="I1223" s="27"/>
      <c r="J1223" s="28"/>
      <c r="K1223" s="28"/>
      <c r="L1223" s="29">
        <f t="shared" si="130"/>
        <v>0</v>
      </c>
      <c r="M1223" s="28"/>
      <c r="N1223" s="30">
        <f t="shared" si="131"/>
        <v>0</v>
      </c>
      <c r="O1223" s="27"/>
      <c r="P1223" s="31" t="str">
        <f t="shared" si="132"/>
        <v/>
      </c>
      <c r="Q1223" s="27"/>
      <c r="R1223" s="33" t="str">
        <f t="shared" si="133"/>
        <v/>
      </c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34" t="str">
        <f t="shared" si="134"/>
        <v/>
      </c>
      <c r="AK1223" s="35" t="str">
        <f t="shared" si="135"/>
        <v/>
      </c>
      <c r="AL1223" s="18"/>
      <c r="AM1223" s="18"/>
    </row>
    <row r="1224" spans="2:39">
      <c r="B1224" s="42">
        <v>1219</v>
      </c>
      <c r="C1224" s="27"/>
      <c r="D1224" s="27"/>
      <c r="E1224" s="27"/>
      <c r="F1224" s="27"/>
      <c r="G1224" s="27"/>
      <c r="H1224" s="27"/>
      <c r="I1224" s="27"/>
      <c r="J1224" s="28"/>
      <c r="K1224" s="28"/>
      <c r="L1224" s="29">
        <f t="shared" si="130"/>
        <v>0</v>
      </c>
      <c r="M1224" s="28"/>
      <c r="N1224" s="30">
        <f t="shared" si="131"/>
        <v>0</v>
      </c>
      <c r="O1224" s="27"/>
      <c r="P1224" s="31" t="str">
        <f t="shared" si="132"/>
        <v/>
      </c>
      <c r="Q1224" s="27"/>
      <c r="R1224" s="33" t="str">
        <f t="shared" si="133"/>
        <v/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34" t="str">
        <f t="shared" si="134"/>
        <v/>
      </c>
      <c r="AK1224" s="35" t="str">
        <f t="shared" si="135"/>
        <v/>
      </c>
      <c r="AL1224" s="18"/>
      <c r="AM1224" s="18"/>
    </row>
    <row r="1225" spans="2:39">
      <c r="B1225" s="42">
        <v>1220</v>
      </c>
      <c r="C1225" s="27"/>
      <c r="D1225" s="27"/>
      <c r="E1225" s="27"/>
      <c r="F1225" s="27"/>
      <c r="G1225" s="27"/>
      <c r="H1225" s="27"/>
      <c r="I1225" s="27"/>
      <c r="J1225" s="28"/>
      <c r="K1225" s="28"/>
      <c r="L1225" s="29">
        <f t="shared" si="130"/>
        <v>0</v>
      </c>
      <c r="M1225" s="28"/>
      <c r="N1225" s="30">
        <f t="shared" si="131"/>
        <v>0</v>
      </c>
      <c r="O1225" s="27"/>
      <c r="P1225" s="31" t="str">
        <f t="shared" si="132"/>
        <v/>
      </c>
      <c r="Q1225" s="27"/>
      <c r="R1225" s="33" t="str">
        <f t="shared" si="133"/>
        <v/>
      </c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34" t="str">
        <f t="shared" si="134"/>
        <v/>
      </c>
      <c r="AK1225" s="35" t="str">
        <f t="shared" si="135"/>
        <v/>
      </c>
      <c r="AL1225" s="18"/>
      <c r="AM1225" s="18"/>
    </row>
    <row r="1226" spans="2:39">
      <c r="B1226" s="42">
        <v>1221</v>
      </c>
      <c r="C1226" s="27"/>
      <c r="D1226" s="27"/>
      <c r="E1226" s="27"/>
      <c r="F1226" s="27"/>
      <c r="G1226" s="27"/>
      <c r="H1226" s="27"/>
      <c r="I1226" s="27"/>
      <c r="J1226" s="28"/>
      <c r="K1226" s="28"/>
      <c r="L1226" s="29">
        <f t="shared" si="130"/>
        <v>0</v>
      </c>
      <c r="M1226" s="28"/>
      <c r="N1226" s="30">
        <f t="shared" si="131"/>
        <v>0</v>
      </c>
      <c r="O1226" s="27"/>
      <c r="P1226" s="31" t="str">
        <f t="shared" si="132"/>
        <v/>
      </c>
      <c r="Q1226" s="27"/>
      <c r="R1226" s="33" t="str">
        <f t="shared" si="133"/>
        <v/>
      </c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34" t="str">
        <f t="shared" si="134"/>
        <v/>
      </c>
      <c r="AK1226" s="35" t="str">
        <f t="shared" si="135"/>
        <v/>
      </c>
      <c r="AL1226" s="18"/>
      <c r="AM1226" s="18"/>
    </row>
    <row r="1227" spans="2:39">
      <c r="B1227" s="42">
        <v>1222</v>
      </c>
      <c r="C1227" s="27"/>
      <c r="D1227" s="27"/>
      <c r="E1227" s="27"/>
      <c r="F1227" s="27"/>
      <c r="G1227" s="27"/>
      <c r="H1227" s="27"/>
      <c r="I1227" s="27"/>
      <c r="J1227" s="28"/>
      <c r="K1227" s="28"/>
      <c r="L1227" s="29">
        <f t="shared" si="130"/>
        <v>0</v>
      </c>
      <c r="M1227" s="28"/>
      <c r="N1227" s="30">
        <f t="shared" si="131"/>
        <v>0</v>
      </c>
      <c r="O1227" s="27"/>
      <c r="P1227" s="31" t="str">
        <f t="shared" si="132"/>
        <v/>
      </c>
      <c r="Q1227" s="27"/>
      <c r="R1227" s="33" t="str">
        <f t="shared" si="133"/>
        <v/>
      </c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34" t="str">
        <f t="shared" si="134"/>
        <v/>
      </c>
      <c r="AK1227" s="35" t="str">
        <f t="shared" si="135"/>
        <v/>
      </c>
      <c r="AL1227" s="18"/>
      <c r="AM1227" s="18"/>
    </row>
    <row r="1228" spans="2:39">
      <c r="B1228" s="42">
        <v>1223</v>
      </c>
      <c r="C1228" s="27"/>
      <c r="D1228" s="27"/>
      <c r="E1228" s="27"/>
      <c r="F1228" s="27"/>
      <c r="G1228" s="27"/>
      <c r="H1228" s="27"/>
      <c r="I1228" s="27"/>
      <c r="J1228" s="28"/>
      <c r="K1228" s="28"/>
      <c r="L1228" s="29">
        <f t="shared" si="130"/>
        <v>0</v>
      </c>
      <c r="M1228" s="28"/>
      <c r="N1228" s="30">
        <f t="shared" si="131"/>
        <v>0</v>
      </c>
      <c r="O1228" s="27"/>
      <c r="P1228" s="31" t="str">
        <f t="shared" si="132"/>
        <v/>
      </c>
      <c r="Q1228" s="27"/>
      <c r="R1228" s="33" t="str">
        <f t="shared" si="133"/>
        <v/>
      </c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34" t="str">
        <f t="shared" si="134"/>
        <v/>
      </c>
      <c r="AK1228" s="35" t="str">
        <f t="shared" si="135"/>
        <v/>
      </c>
      <c r="AL1228" s="18"/>
      <c r="AM1228" s="18"/>
    </row>
    <row r="1229" spans="2:39">
      <c r="B1229" s="42">
        <v>1224</v>
      </c>
      <c r="C1229" s="27"/>
      <c r="D1229" s="27"/>
      <c r="E1229" s="27"/>
      <c r="F1229" s="27"/>
      <c r="G1229" s="27"/>
      <c r="H1229" s="27"/>
      <c r="I1229" s="27"/>
      <c r="J1229" s="28"/>
      <c r="K1229" s="28"/>
      <c r="L1229" s="29">
        <f t="shared" si="130"/>
        <v>0</v>
      </c>
      <c r="M1229" s="28"/>
      <c r="N1229" s="30">
        <f t="shared" si="131"/>
        <v>0</v>
      </c>
      <c r="O1229" s="27"/>
      <c r="P1229" s="31" t="str">
        <f t="shared" si="132"/>
        <v/>
      </c>
      <c r="Q1229" s="27"/>
      <c r="R1229" s="33" t="str">
        <f t="shared" si="133"/>
        <v/>
      </c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34" t="str">
        <f t="shared" si="134"/>
        <v/>
      </c>
      <c r="AK1229" s="35" t="str">
        <f t="shared" si="135"/>
        <v/>
      </c>
      <c r="AL1229" s="18"/>
      <c r="AM1229" s="18"/>
    </row>
    <row r="1230" spans="2:39">
      <c r="B1230" s="42">
        <v>1225</v>
      </c>
      <c r="C1230" s="27"/>
      <c r="D1230" s="27"/>
      <c r="E1230" s="27"/>
      <c r="F1230" s="27"/>
      <c r="G1230" s="27"/>
      <c r="H1230" s="27"/>
      <c r="I1230" s="27"/>
      <c r="J1230" s="28"/>
      <c r="K1230" s="28"/>
      <c r="L1230" s="29">
        <f t="shared" si="130"/>
        <v>0</v>
      </c>
      <c r="M1230" s="28"/>
      <c r="N1230" s="30">
        <f t="shared" si="131"/>
        <v>0</v>
      </c>
      <c r="O1230" s="27"/>
      <c r="P1230" s="31" t="str">
        <f t="shared" si="132"/>
        <v/>
      </c>
      <c r="Q1230" s="27"/>
      <c r="R1230" s="33" t="str">
        <f t="shared" si="133"/>
        <v/>
      </c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34" t="str">
        <f t="shared" si="134"/>
        <v/>
      </c>
      <c r="AK1230" s="35" t="str">
        <f t="shared" si="135"/>
        <v/>
      </c>
      <c r="AL1230" s="18"/>
      <c r="AM1230" s="18"/>
    </row>
    <row r="1231" spans="2:39">
      <c r="B1231" s="42">
        <v>1226</v>
      </c>
      <c r="C1231" s="27"/>
      <c r="D1231" s="27"/>
      <c r="E1231" s="27"/>
      <c r="F1231" s="27"/>
      <c r="G1231" s="27"/>
      <c r="H1231" s="27"/>
      <c r="I1231" s="27"/>
      <c r="J1231" s="28"/>
      <c r="K1231" s="28"/>
      <c r="L1231" s="29">
        <f t="shared" si="130"/>
        <v>0</v>
      </c>
      <c r="M1231" s="28"/>
      <c r="N1231" s="30">
        <f t="shared" si="131"/>
        <v>0</v>
      </c>
      <c r="O1231" s="27"/>
      <c r="P1231" s="31" t="str">
        <f t="shared" si="132"/>
        <v/>
      </c>
      <c r="Q1231" s="27"/>
      <c r="R1231" s="33" t="str">
        <f t="shared" si="133"/>
        <v/>
      </c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34" t="str">
        <f t="shared" si="134"/>
        <v/>
      </c>
      <c r="AK1231" s="35" t="str">
        <f t="shared" si="135"/>
        <v/>
      </c>
      <c r="AL1231" s="18"/>
      <c r="AM1231" s="18"/>
    </row>
    <row r="1232" spans="2:39">
      <c r="B1232" s="42">
        <v>1227</v>
      </c>
      <c r="C1232" s="27"/>
      <c r="D1232" s="27"/>
      <c r="E1232" s="27"/>
      <c r="F1232" s="27"/>
      <c r="G1232" s="27"/>
      <c r="H1232" s="27"/>
      <c r="I1232" s="27"/>
      <c r="J1232" s="28"/>
      <c r="K1232" s="28"/>
      <c r="L1232" s="29">
        <f t="shared" si="130"/>
        <v>0</v>
      </c>
      <c r="M1232" s="28"/>
      <c r="N1232" s="30">
        <f t="shared" si="131"/>
        <v>0</v>
      </c>
      <c r="O1232" s="27"/>
      <c r="P1232" s="31" t="str">
        <f t="shared" si="132"/>
        <v/>
      </c>
      <c r="Q1232" s="27"/>
      <c r="R1232" s="33" t="str">
        <f t="shared" si="133"/>
        <v/>
      </c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34" t="str">
        <f t="shared" si="134"/>
        <v/>
      </c>
      <c r="AK1232" s="35" t="str">
        <f t="shared" si="135"/>
        <v/>
      </c>
      <c r="AL1232" s="18"/>
      <c r="AM1232" s="18"/>
    </row>
    <row r="1233" spans="2:39">
      <c r="B1233" s="42">
        <v>1228</v>
      </c>
      <c r="C1233" s="27"/>
      <c r="D1233" s="27"/>
      <c r="E1233" s="27"/>
      <c r="F1233" s="27"/>
      <c r="G1233" s="27"/>
      <c r="H1233" s="27"/>
      <c r="I1233" s="27"/>
      <c r="J1233" s="28"/>
      <c r="K1233" s="28"/>
      <c r="L1233" s="29">
        <f t="shared" si="130"/>
        <v>0</v>
      </c>
      <c r="M1233" s="28"/>
      <c r="N1233" s="30">
        <f t="shared" si="131"/>
        <v>0</v>
      </c>
      <c r="O1233" s="27"/>
      <c r="P1233" s="31" t="str">
        <f t="shared" si="132"/>
        <v/>
      </c>
      <c r="Q1233" s="27"/>
      <c r="R1233" s="33" t="str">
        <f t="shared" si="133"/>
        <v/>
      </c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34" t="str">
        <f t="shared" si="134"/>
        <v/>
      </c>
      <c r="AK1233" s="35" t="str">
        <f t="shared" si="135"/>
        <v/>
      </c>
      <c r="AL1233" s="18"/>
      <c r="AM1233" s="18"/>
    </row>
    <row r="1234" spans="2:39">
      <c r="B1234" s="42">
        <v>1229</v>
      </c>
      <c r="C1234" s="27"/>
      <c r="D1234" s="27"/>
      <c r="E1234" s="27"/>
      <c r="F1234" s="27"/>
      <c r="G1234" s="27"/>
      <c r="H1234" s="27"/>
      <c r="I1234" s="27"/>
      <c r="J1234" s="28"/>
      <c r="K1234" s="28"/>
      <c r="L1234" s="29">
        <f t="shared" si="130"/>
        <v>0</v>
      </c>
      <c r="M1234" s="28"/>
      <c r="N1234" s="30">
        <f t="shared" si="131"/>
        <v>0</v>
      </c>
      <c r="O1234" s="27"/>
      <c r="P1234" s="31" t="str">
        <f t="shared" si="132"/>
        <v/>
      </c>
      <c r="Q1234" s="27"/>
      <c r="R1234" s="33" t="str">
        <f t="shared" si="133"/>
        <v/>
      </c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34" t="str">
        <f t="shared" si="134"/>
        <v/>
      </c>
      <c r="AK1234" s="35" t="str">
        <f t="shared" si="135"/>
        <v/>
      </c>
      <c r="AL1234" s="18"/>
      <c r="AM1234" s="18"/>
    </row>
    <row r="1235" spans="2:39">
      <c r="B1235" s="42">
        <v>1230</v>
      </c>
      <c r="C1235" s="27"/>
      <c r="D1235" s="27"/>
      <c r="E1235" s="27"/>
      <c r="F1235" s="27"/>
      <c r="G1235" s="27"/>
      <c r="H1235" s="27"/>
      <c r="I1235" s="27"/>
      <c r="J1235" s="28"/>
      <c r="K1235" s="28"/>
      <c r="L1235" s="29">
        <f t="shared" si="130"/>
        <v>0</v>
      </c>
      <c r="M1235" s="28"/>
      <c r="N1235" s="30">
        <f t="shared" si="131"/>
        <v>0</v>
      </c>
      <c r="O1235" s="27"/>
      <c r="P1235" s="31" t="str">
        <f t="shared" si="132"/>
        <v/>
      </c>
      <c r="Q1235" s="27"/>
      <c r="R1235" s="33" t="str">
        <f t="shared" si="133"/>
        <v/>
      </c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34" t="str">
        <f t="shared" si="134"/>
        <v/>
      </c>
      <c r="AK1235" s="35" t="str">
        <f t="shared" si="135"/>
        <v/>
      </c>
      <c r="AL1235" s="18"/>
      <c r="AM1235" s="18"/>
    </row>
    <row r="1236" spans="2:39">
      <c r="B1236" s="42">
        <v>1231</v>
      </c>
      <c r="C1236" s="27"/>
      <c r="D1236" s="27"/>
      <c r="E1236" s="27"/>
      <c r="F1236" s="27"/>
      <c r="G1236" s="27"/>
      <c r="H1236" s="27"/>
      <c r="I1236" s="27"/>
      <c r="J1236" s="28"/>
      <c r="K1236" s="28"/>
      <c r="L1236" s="29">
        <f t="shared" si="130"/>
        <v>0</v>
      </c>
      <c r="M1236" s="28"/>
      <c r="N1236" s="30">
        <f t="shared" si="131"/>
        <v>0</v>
      </c>
      <c r="O1236" s="27"/>
      <c r="P1236" s="31" t="str">
        <f t="shared" si="132"/>
        <v/>
      </c>
      <c r="Q1236" s="27"/>
      <c r="R1236" s="33" t="str">
        <f t="shared" si="133"/>
        <v/>
      </c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34" t="str">
        <f t="shared" si="134"/>
        <v/>
      </c>
      <c r="AK1236" s="35" t="str">
        <f t="shared" si="135"/>
        <v/>
      </c>
      <c r="AL1236" s="18"/>
      <c r="AM1236" s="18"/>
    </row>
    <row r="1237" spans="2:39">
      <c r="B1237" s="42">
        <v>1232</v>
      </c>
      <c r="C1237" s="27"/>
      <c r="D1237" s="27"/>
      <c r="E1237" s="27"/>
      <c r="F1237" s="27"/>
      <c r="G1237" s="27"/>
      <c r="H1237" s="27"/>
      <c r="I1237" s="27"/>
      <c r="J1237" s="28"/>
      <c r="K1237" s="28"/>
      <c r="L1237" s="29">
        <f t="shared" si="130"/>
        <v>0</v>
      </c>
      <c r="M1237" s="28"/>
      <c r="N1237" s="30">
        <f t="shared" si="131"/>
        <v>0</v>
      </c>
      <c r="O1237" s="27"/>
      <c r="P1237" s="31" t="str">
        <f t="shared" si="132"/>
        <v/>
      </c>
      <c r="Q1237" s="27"/>
      <c r="R1237" s="33" t="str">
        <f t="shared" si="133"/>
        <v/>
      </c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34" t="str">
        <f t="shared" si="134"/>
        <v/>
      </c>
      <c r="AK1237" s="35" t="str">
        <f t="shared" si="135"/>
        <v/>
      </c>
      <c r="AL1237" s="18"/>
      <c r="AM1237" s="18"/>
    </row>
    <row r="1238" spans="2:39">
      <c r="B1238" s="42">
        <v>1233</v>
      </c>
      <c r="C1238" s="27"/>
      <c r="D1238" s="27"/>
      <c r="E1238" s="27"/>
      <c r="F1238" s="27"/>
      <c r="G1238" s="27"/>
      <c r="H1238" s="27"/>
      <c r="I1238" s="27"/>
      <c r="J1238" s="28"/>
      <c r="K1238" s="28"/>
      <c r="L1238" s="29">
        <f t="shared" si="130"/>
        <v>0</v>
      </c>
      <c r="M1238" s="28"/>
      <c r="N1238" s="30">
        <f t="shared" si="131"/>
        <v>0</v>
      </c>
      <c r="O1238" s="27"/>
      <c r="P1238" s="31" t="str">
        <f t="shared" si="132"/>
        <v/>
      </c>
      <c r="Q1238" s="27"/>
      <c r="R1238" s="33" t="str">
        <f t="shared" si="133"/>
        <v/>
      </c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34" t="str">
        <f t="shared" si="134"/>
        <v/>
      </c>
      <c r="AK1238" s="35" t="str">
        <f t="shared" si="135"/>
        <v/>
      </c>
      <c r="AL1238" s="18"/>
      <c r="AM1238" s="18"/>
    </row>
    <row r="1239" spans="2:39">
      <c r="B1239" s="42">
        <v>1234</v>
      </c>
      <c r="C1239" s="27"/>
      <c r="D1239" s="27"/>
      <c r="E1239" s="27"/>
      <c r="F1239" s="27"/>
      <c r="G1239" s="27"/>
      <c r="H1239" s="27"/>
      <c r="I1239" s="27"/>
      <c r="J1239" s="28"/>
      <c r="K1239" s="28"/>
      <c r="L1239" s="29">
        <f t="shared" si="130"/>
        <v>0</v>
      </c>
      <c r="M1239" s="28"/>
      <c r="N1239" s="30">
        <f t="shared" si="131"/>
        <v>0</v>
      </c>
      <c r="O1239" s="27"/>
      <c r="P1239" s="31" t="str">
        <f t="shared" si="132"/>
        <v/>
      </c>
      <c r="Q1239" s="27"/>
      <c r="R1239" s="33" t="str">
        <f t="shared" si="133"/>
        <v/>
      </c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34" t="str">
        <f t="shared" si="134"/>
        <v/>
      </c>
      <c r="AK1239" s="35" t="str">
        <f t="shared" si="135"/>
        <v/>
      </c>
      <c r="AL1239" s="18"/>
      <c r="AM1239" s="18"/>
    </row>
    <row r="1240" spans="2:39">
      <c r="B1240" s="42">
        <v>1235</v>
      </c>
      <c r="C1240" s="27"/>
      <c r="D1240" s="27"/>
      <c r="E1240" s="27"/>
      <c r="F1240" s="27"/>
      <c r="G1240" s="27"/>
      <c r="H1240" s="27"/>
      <c r="I1240" s="27"/>
      <c r="J1240" s="28"/>
      <c r="K1240" s="28"/>
      <c r="L1240" s="29">
        <f t="shared" si="130"/>
        <v>0</v>
      </c>
      <c r="M1240" s="28"/>
      <c r="N1240" s="30">
        <f t="shared" si="131"/>
        <v>0</v>
      </c>
      <c r="O1240" s="27"/>
      <c r="P1240" s="31" t="str">
        <f t="shared" si="132"/>
        <v/>
      </c>
      <c r="Q1240" s="27"/>
      <c r="R1240" s="33" t="str">
        <f t="shared" si="133"/>
        <v/>
      </c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34" t="str">
        <f t="shared" si="134"/>
        <v/>
      </c>
      <c r="AK1240" s="35" t="str">
        <f t="shared" si="135"/>
        <v/>
      </c>
      <c r="AL1240" s="18"/>
      <c r="AM1240" s="18"/>
    </row>
    <row r="1241" spans="2:39">
      <c r="B1241" s="42">
        <v>1236</v>
      </c>
      <c r="C1241" s="27"/>
      <c r="D1241" s="27"/>
      <c r="E1241" s="27"/>
      <c r="F1241" s="27"/>
      <c r="G1241" s="27"/>
      <c r="H1241" s="27"/>
      <c r="I1241" s="27"/>
      <c r="J1241" s="28"/>
      <c r="K1241" s="28"/>
      <c r="L1241" s="29">
        <f t="shared" si="130"/>
        <v>0</v>
      </c>
      <c r="M1241" s="28"/>
      <c r="N1241" s="30">
        <f t="shared" si="131"/>
        <v>0</v>
      </c>
      <c r="O1241" s="27"/>
      <c r="P1241" s="31" t="str">
        <f t="shared" si="132"/>
        <v/>
      </c>
      <c r="Q1241" s="27"/>
      <c r="R1241" s="33" t="str">
        <f t="shared" si="133"/>
        <v/>
      </c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34" t="str">
        <f t="shared" si="134"/>
        <v/>
      </c>
      <c r="AK1241" s="35" t="str">
        <f t="shared" si="135"/>
        <v/>
      </c>
      <c r="AL1241" s="18"/>
      <c r="AM1241" s="18"/>
    </row>
    <row r="1242" spans="2:39">
      <c r="B1242" s="42">
        <v>1237</v>
      </c>
      <c r="C1242" s="27"/>
      <c r="D1242" s="27"/>
      <c r="E1242" s="27"/>
      <c r="F1242" s="27"/>
      <c r="G1242" s="27"/>
      <c r="H1242" s="27"/>
      <c r="I1242" s="27"/>
      <c r="J1242" s="28"/>
      <c r="K1242" s="28"/>
      <c r="L1242" s="29">
        <f t="shared" si="130"/>
        <v>0</v>
      </c>
      <c r="M1242" s="28"/>
      <c r="N1242" s="30">
        <f t="shared" si="131"/>
        <v>0</v>
      </c>
      <c r="O1242" s="27"/>
      <c r="P1242" s="31" t="str">
        <f t="shared" si="132"/>
        <v/>
      </c>
      <c r="Q1242" s="27"/>
      <c r="R1242" s="33" t="str">
        <f t="shared" si="133"/>
        <v/>
      </c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34" t="str">
        <f t="shared" si="134"/>
        <v/>
      </c>
      <c r="AK1242" s="35" t="str">
        <f t="shared" si="135"/>
        <v/>
      </c>
      <c r="AL1242" s="18"/>
      <c r="AM1242" s="18"/>
    </row>
    <row r="1243" spans="2:39">
      <c r="B1243" s="42">
        <v>1238</v>
      </c>
      <c r="C1243" s="27"/>
      <c r="D1243" s="27"/>
      <c r="E1243" s="27"/>
      <c r="F1243" s="27"/>
      <c r="G1243" s="27"/>
      <c r="H1243" s="27"/>
      <c r="I1243" s="27"/>
      <c r="J1243" s="28"/>
      <c r="K1243" s="28"/>
      <c r="L1243" s="29">
        <f t="shared" si="130"/>
        <v>0</v>
      </c>
      <c r="M1243" s="28"/>
      <c r="N1243" s="30">
        <f t="shared" si="131"/>
        <v>0</v>
      </c>
      <c r="O1243" s="27"/>
      <c r="P1243" s="31" t="str">
        <f t="shared" si="132"/>
        <v/>
      </c>
      <c r="Q1243" s="27"/>
      <c r="R1243" s="33" t="str">
        <f t="shared" si="133"/>
        <v/>
      </c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34" t="str">
        <f t="shared" si="134"/>
        <v/>
      </c>
      <c r="AK1243" s="35" t="str">
        <f t="shared" si="135"/>
        <v/>
      </c>
      <c r="AL1243" s="18"/>
      <c r="AM1243" s="18"/>
    </row>
    <row r="1244" spans="2:39">
      <c r="B1244" s="42">
        <v>1239</v>
      </c>
      <c r="C1244" s="27"/>
      <c r="D1244" s="27"/>
      <c r="E1244" s="27"/>
      <c r="F1244" s="27"/>
      <c r="G1244" s="27"/>
      <c r="H1244" s="27"/>
      <c r="I1244" s="27"/>
      <c r="J1244" s="28"/>
      <c r="K1244" s="28"/>
      <c r="L1244" s="29">
        <f t="shared" si="130"/>
        <v>0</v>
      </c>
      <c r="M1244" s="28"/>
      <c r="N1244" s="30">
        <f t="shared" si="131"/>
        <v>0</v>
      </c>
      <c r="O1244" s="27"/>
      <c r="P1244" s="31" t="str">
        <f t="shared" si="132"/>
        <v/>
      </c>
      <c r="Q1244" s="27"/>
      <c r="R1244" s="33" t="str">
        <f t="shared" si="133"/>
        <v/>
      </c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34" t="str">
        <f t="shared" si="134"/>
        <v/>
      </c>
      <c r="AK1244" s="35" t="str">
        <f t="shared" si="135"/>
        <v/>
      </c>
      <c r="AL1244" s="18"/>
      <c r="AM1244" s="18"/>
    </row>
    <row r="1245" spans="2:39">
      <c r="B1245" s="42">
        <v>1240</v>
      </c>
      <c r="C1245" s="27"/>
      <c r="D1245" s="27"/>
      <c r="E1245" s="27"/>
      <c r="F1245" s="27"/>
      <c r="G1245" s="27"/>
      <c r="H1245" s="27"/>
      <c r="I1245" s="27"/>
      <c r="J1245" s="28"/>
      <c r="K1245" s="28"/>
      <c r="L1245" s="29">
        <f t="shared" si="130"/>
        <v>0</v>
      </c>
      <c r="M1245" s="28"/>
      <c r="N1245" s="30">
        <f t="shared" si="131"/>
        <v>0</v>
      </c>
      <c r="O1245" s="27"/>
      <c r="P1245" s="31" t="str">
        <f t="shared" si="132"/>
        <v/>
      </c>
      <c r="Q1245" s="27"/>
      <c r="R1245" s="33" t="str">
        <f t="shared" si="133"/>
        <v/>
      </c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34" t="str">
        <f t="shared" si="134"/>
        <v/>
      </c>
      <c r="AK1245" s="35" t="str">
        <f t="shared" si="135"/>
        <v/>
      </c>
      <c r="AL1245" s="18"/>
      <c r="AM1245" s="18"/>
    </row>
    <row r="1246" spans="2:39">
      <c r="B1246" s="42">
        <v>1241</v>
      </c>
      <c r="C1246" s="27"/>
      <c r="D1246" s="27"/>
      <c r="E1246" s="27"/>
      <c r="F1246" s="27"/>
      <c r="G1246" s="27"/>
      <c r="H1246" s="27"/>
      <c r="I1246" s="27"/>
      <c r="J1246" s="28"/>
      <c r="K1246" s="28"/>
      <c r="L1246" s="29">
        <f t="shared" si="130"/>
        <v>0</v>
      </c>
      <c r="M1246" s="28"/>
      <c r="N1246" s="30">
        <f t="shared" si="131"/>
        <v>0</v>
      </c>
      <c r="O1246" s="27"/>
      <c r="P1246" s="31" t="str">
        <f t="shared" si="132"/>
        <v/>
      </c>
      <c r="Q1246" s="27"/>
      <c r="R1246" s="33" t="str">
        <f t="shared" si="133"/>
        <v/>
      </c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34" t="str">
        <f t="shared" si="134"/>
        <v/>
      </c>
      <c r="AK1246" s="35" t="str">
        <f t="shared" si="135"/>
        <v/>
      </c>
      <c r="AL1246" s="18"/>
      <c r="AM1246" s="18"/>
    </row>
    <row r="1247" spans="2:39">
      <c r="B1247" s="42">
        <v>1242</v>
      </c>
      <c r="C1247" s="27"/>
      <c r="D1247" s="27"/>
      <c r="E1247" s="27"/>
      <c r="F1247" s="27"/>
      <c r="G1247" s="27"/>
      <c r="H1247" s="27"/>
      <c r="I1247" s="27"/>
      <c r="J1247" s="28"/>
      <c r="K1247" s="28"/>
      <c r="L1247" s="29">
        <f t="shared" si="130"/>
        <v>0</v>
      </c>
      <c r="M1247" s="28"/>
      <c r="N1247" s="30">
        <f t="shared" si="131"/>
        <v>0</v>
      </c>
      <c r="O1247" s="27"/>
      <c r="P1247" s="31" t="str">
        <f t="shared" si="132"/>
        <v/>
      </c>
      <c r="Q1247" s="27"/>
      <c r="R1247" s="33" t="str">
        <f t="shared" si="133"/>
        <v/>
      </c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34" t="str">
        <f t="shared" si="134"/>
        <v/>
      </c>
      <c r="AK1247" s="35" t="str">
        <f t="shared" si="135"/>
        <v/>
      </c>
      <c r="AL1247" s="18"/>
      <c r="AM1247" s="18"/>
    </row>
    <row r="1248" spans="2:39">
      <c r="B1248" s="42">
        <v>1243</v>
      </c>
      <c r="C1248" s="27"/>
      <c r="D1248" s="27"/>
      <c r="E1248" s="27"/>
      <c r="F1248" s="27"/>
      <c r="G1248" s="27"/>
      <c r="H1248" s="27"/>
      <c r="I1248" s="27"/>
      <c r="J1248" s="28"/>
      <c r="K1248" s="28"/>
      <c r="L1248" s="29">
        <f t="shared" si="130"/>
        <v>0</v>
      </c>
      <c r="M1248" s="28"/>
      <c r="N1248" s="30">
        <f t="shared" si="131"/>
        <v>0</v>
      </c>
      <c r="O1248" s="27"/>
      <c r="P1248" s="31" t="str">
        <f t="shared" si="132"/>
        <v/>
      </c>
      <c r="Q1248" s="27"/>
      <c r="R1248" s="33" t="str">
        <f t="shared" si="133"/>
        <v/>
      </c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34" t="str">
        <f t="shared" si="134"/>
        <v/>
      </c>
      <c r="AK1248" s="35" t="str">
        <f t="shared" si="135"/>
        <v/>
      </c>
      <c r="AL1248" s="18"/>
      <c r="AM1248" s="18"/>
    </row>
    <row r="1249" spans="2:39">
      <c r="B1249" s="42">
        <v>1244</v>
      </c>
      <c r="C1249" s="27"/>
      <c r="D1249" s="27"/>
      <c r="E1249" s="27"/>
      <c r="F1249" s="27"/>
      <c r="G1249" s="27"/>
      <c r="H1249" s="27"/>
      <c r="I1249" s="27"/>
      <c r="J1249" s="28"/>
      <c r="K1249" s="28"/>
      <c r="L1249" s="29">
        <f t="shared" si="130"/>
        <v>0</v>
      </c>
      <c r="M1249" s="28"/>
      <c r="N1249" s="30">
        <f t="shared" si="131"/>
        <v>0</v>
      </c>
      <c r="O1249" s="27"/>
      <c r="P1249" s="31" t="str">
        <f t="shared" si="132"/>
        <v/>
      </c>
      <c r="Q1249" s="27"/>
      <c r="R1249" s="33" t="str">
        <f t="shared" si="133"/>
        <v/>
      </c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34" t="str">
        <f t="shared" si="134"/>
        <v/>
      </c>
      <c r="AK1249" s="35" t="str">
        <f t="shared" si="135"/>
        <v/>
      </c>
      <c r="AL1249" s="18"/>
      <c r="AM1249" s="18"/>
    </row>
    <row r="1250" spans="2:39">
      <c r="B1250" s="42">
        <v>1245</v>
      </c>
      <c r="C1250" s="27"/>
      <c r="D1250" s="27"/>
      <c r="E1250" s="27"/>
      <c r="F1250" s="27"/>
      <c r="G1250" s="27"/>
      <c r="H1250" s="27"/>
      <c r="I1250" s="27"/>
      <c r="J1250" s="28"/>
      <c r="K1250" s="28"/>
      <c r="L1250" s="29">
        <f t="shared" si="130"/>
        <v>0</v>
      </c>
      <c r="M1250" s="28"/>
      <c r="N1250" s="30">
        <f t="shared" si="131"/>
        <v>0</v>
      </c>
      <c r="O1250" s="27"/>
      <c r="P1250" s="31" t="str">
        <f t="shared" si="132"/>
        <v/>
      </c>
      <c r="Q1250" s="27"/>
      <c r="R1250" s="33" t="str">
        <f t="shared" si="133"/>
        <v/>
      </c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34" t="str">
        <f t="shared" si="134"/>
        <v/>
      </c>
      <c r="AK1250" s="35" t="str">
        <f t="shared" si="135"/>
        <v/>
      </c>
      <c r="AL1250" s="18"/>
      <c r="AM1250" s="18"/>
    </row>
    <row r="1251" spans="2:39">
      <c r="B1251" s="42">
        <v>1246</v>
      </c>
      <c r="C1251" s="27"/>
      <c r="D1251" s="27"/>
      <c r="E1251" s="27"/>
      <c r="F1251" s="27"/>
      <c r="G1251" s="27"/>
      <c r="H1251" s="27"/>
      <c r="I1251" s="27"/>
      <c r="J1251" s="28"/>
      <c r="K1251" s="28"/>
      <c r="L1251" s="29">
        <f t="shared" si="130"/>
        <v>0</v>
      </c>
      <c r="M1251" s="28"/>
      <c r="N1251" s="30">
        <f t="shared" si="131"/>
        <v>0</v>
      </c>
      <c r="O1251" s="27"/>
      <c r="P1251" s="31" t="str">
        <f t="shared" si="132"/>
        <v/>
      </c>
      <c r="Q1251" s="27"/>
      <c r="R1251" s="33" t="str">
        <f t="shared" si="133"/>
        <v/>
      </c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34" t="str">
        <f t="shared" si="134"/>
        <v/>
      </c>
      <c r="AK1251" s="35" t="str">
        <f t="shared" si="135"/>
        <v/>
      </c>
      <c r="AL1251" s="18"/>
      <c r="AM1251" s="18"/>
    </row>
    <row r="1252" spans="2:39">
      <c r="B1252" s="42">
        <v>1247</v>
      </c>
      <c r="C1252" s="27"/>
      <c r="D1252" s="27"/>
      <c r="E1252" s="27"/>
      <c r="F1252" s="27"/>
      <c r="G1252" s="27"/>
      <c r="H1252" s="27"/>
      <c r="I1252" s="27"/>
      <c r="J1252" s="28"/>
      <c r="K1252" s="28"/>
      <c r="L1252" s="29">
        <f t="shared" si="130"/>
        <v>0</v>
      </c>
      <c r="M1252" s="28"/>
      <c r="N1252" s="30">
        <f t="shared" si="131"/>
        <v>0</v>
      </c>
      <c r="O1252" s="27"/>
      <c r="P1252" s="31" t="str">
        <f t="shared" si="132"/>
        <v/>
      </c>
      <c r="Q1252" s="27"/>
      <c r="R1252" s="33" t="str">
        <f t="shared" si="133"/>
        <v/>
      </c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34" t="str">
        <f t="shared" si="134"/>
        <v/>
      </c>
      <c r="AK1252" s="35" t="str">
        <f t="shared" si="135"/>
        <v/>
      </c>
      <c r="AL1252" s="18"/>
      <c r="AM1252" s="18"/>
    </row>
    <row r="1253" spans="2:39">
      <c r="B1253" s="42">
        <v>1248</v>
      </c>
      <c r="C1253" s="27"/>
      <c r="D1253" s="27"/>
      <c r="E1253" s="27"/>
      <c r="F1253" s="27"/>
      <c r="G1253" s="27"/>
      <c r="H1253" s="27"/>
      <c r="I1253" s="27"/>
      <c r="J1253" s="28"/>
      <c r="K1253" s="28"/>
      <c r="L1253" s="29">
        <f t="shared" si="130"/>
        <v>0</v>
      </c>
      <c r="M1253" s="28"/>
      <c r="N1253" s="30">
        <f t="shared" si="131"/>
        <v>0</v>
      </c>
      <c r="O1253" s="27"/>
      <c r="P1253" s="31" t="str">
        <f t="shared" si="132"/>
        <v/>
      </c>
      <c r="Q1253" s="27"/>
      <c r="R1253" s="33" t="str">
        <f t="shared" si="133"/>
        <v/>
      </c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34" t="str">
        <f t="shared" si="134"/>
        <v/>
      </c>
      <c r="AK1253" s="35" t="str">
        <f t="shared" si="135"/>
        <v/>
      </c>
      <c r="AL1253" s="18"/>
      <c r="AM1253" s="18"/>
    </row>
    <row r="1254" spans="2:39">
      <c r="B1254" s="42">
        <v>1249</v>
      </c>
      <c r="C1254" s="27"/>
      <c r="D1254" s="27"/>
      <c r="E1254" s="27"/>
      <c r="F1254" s="27"/>
      <c r="G1254" s="27"/>
      <c r="H1254" s="27"/>
      <c r="I1254" s="27"/>
      <c r="J1254" s="28"/>
      <c r="K1254" s="28"/>
      <c r="L1254" s="29">
        <f t="shared" si="130"/>
        <v>0</v>
      </c>
      <c r="M1254" s="28"/>
      <c r="N1254" s="30">
        <f t="shared" si="131"/>
        <v>0</v>
      </c>
      <c r="O1254" s="27"/>
      <c r="P1254" s="31" t="str">
        <f t="shared" si="132"/>
        <v/>
      </c>
      <c r="Q1254" s="27"/>
      <c r="R1254" s="33" t="str">
        <f t="shared" si="133"/>
        <v/>
      </c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34" t="str">
        <f t="shared" si="134"/>
        <v/>
      </c>
      <c r="AK1254" s="35" t="str">
        <f t="shared" si="135"/>
        <v/>
      </c>
      <c r="AL1254" s="18"/>
      <c r="AM1254" s="18"/>
    </row>
    <row r="1255" spans="2:39">
      <c r="B1255" s="42">
        <v>1250</v>
      </c>
      <c r="C1255" s="27"/>
      <c r="D1255" s="27"/>
      <c r="E1255" s="27"/>
      <c r="F1255" s="27"/>
      <c r="G1255" s="27"/>
      <c r="H1255" s="27"/>
      <c r="I1255" s="27"/>
      <c r="J1255" s="28"/>
      <c r="K1255" s="28"/>
      <c r="L1255" s="29">
        <f t="shared" si="130"/>
        <v>0</v>
      </c>
      <c r="M1255" s="28"/>
      <c r="N1255" s="30">
        <f t="shared" si="131"/>
        <v>0</v>
      </c>
      <c r="O1255" s="27"/>
      <c r="P1255" s="31" t="str">
        <f t="shared" si="132"/>
        <v/>
      </c>
      <c r="Q1255" s="27"/>
      <c r="R1255" s="33" t="str">
        <f t="shared" si="133"/>
        <v/>
      </c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34" t="str">
        <f t="shared" si="134"/>
        <v/>
      </c>
      <c r="AK1255" s="35" t="str">
        <f t="shared" si="135"/>
        <v/>
      </c>
      <c r="AL1255" s="18"/>
      <c r="AM1255" s="18"/>
    </row>
    <row r="1256" spans="2:39">
      <c r="B1256" s="42">
        <v>1251</v>
      </c>
      <c r="C1256" s="27"/>
      <c r="D1256" s="27"/>
      <c r="E1256" s="27"/>
      <c r="F1256" s="27"/>
      <c r="G1256" s="27"/>
      <c r="H1256" s="27"/>
      <c r="I1256" s="27"/>
      <c r="J1256" s="28"/>
      <c r="K1256" s="28"/>
      <c r="L1256" s="29">
        <f t="shared" si="130"/>
        <v>0</v>
      </c>
      <c r="M1256" s="28"/>
      <c r="N1256" s="30">
        <f t="shared" si="131"/>
        <v>0</v>
      </c>
      <c r="O1256" s="27"/>
      <c r="P1256" s="31" t="str">
        <f t="shared" si="132"/>
        <v/>
      </c>
      <c r="Q1256" s="27"/>
      <c r="R1256" s="33" t="str">
        <f t="shared" si="133"/>
        <v/>
      </c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34" t="str">
        <f t="shared" si="134"/>
        <v/>
      </c>
      <c r="AK1256" s="35" t="str">
        <f t="shared" si="135"/>
        <v/>
      </c>
      <c r="AL1256" s="18"/>
      <c r="AM1256" s="18"/>
    </row>
    <row r="1257" spans="2:39">
      <c r="B1257" s="42">
        <v>1252</v>
      </c>
      <c r="C1257" s="27"/>
      <c r="D1257" s="27"/>
      <c r="E1257" s="27"/>
      <c r="F1257" s="27"/>
      <c r="G1257" s="27"/>
      <c r="H1257" s="27"/>
      <c r="I1257" s="27"/>
      <c r="J1257" s="28"/>
      <c r="K1257" s="28"/>
      <c r="L1257" s="29">
        <f t="shared" si="130"/>
        <v>0</v>
      </c>
      <c r="M1257" s="28"/>
      <c r="N1257" s="30">
        <f t="shared" si="131"/>
        <v>0</v>
      </c>
      <c r="O1257" s="27"/>
      <c r="P1257" s="31" t="str">
        <f t="shared" si="132"/>
        <v/>
      </c>
      <c r="Q1257" s="27"/>
      <c r="R1257" s="33" t="str">
        <f t="shared" si="133"/>
        <v/>
      </c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34" t="str">
        <f t="shared" si="134"/>
        <v/>
      </c>
      <c r="AK1257" s="35" t="str">
        <f t="shared" si="135"/>
        <v/>
      </c>
      <c r="AL1257" s="18"/>
      <c r="AM1257" s="18"/>
    </row>
    <row r="1258" spans="2:39">
      <c r="B1258" s="42">
        <v>1253</v>
      </c>
      <c r="C1258" s="27"/>
      <c r="D1258" s="27"/>
      <c r="E1258" s="27"/>
      <c r="F1258" s="27"/>
      <c r="G1258" s="27"/>
      <c r="H1258" s="27"/>
      <c r="I1258" s="27"/>
      <c r="J1258" s="28"/>
      <c r="K1258" s="28"/>
      <c r="L1258" s="29">
        <f t="shared" si="130"/>
        <v>0</v>
      </c>
      <c r="M1258" s="28"/>
      <c r="N1258" s="30">
        <f t="shared" si="131"/>
        <v>0</v>
      </c>
      <c r="O1258" s="27"/>
      <c r="P1258" s="31" t="str">
        <f t="shared" si="132"/>
        <v/>
      </c>
      <c r="Q1258" s="27"/>
      <c r="R1258" s="33" t="str">
        <f t="shared" si="133"/>
        <v/>
      </c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34" t="str">
        <f t="shared" si="134"/>
        <v/>
      </c>
      <c r="AK1258" s="35" t="str">
        <f t="shared" si="135"/>
        <v/>
      </c>
      <c r="AL1258" s="18"/>
      <c r="AM1258" s="18"/>
    </row>
    <row r="1259" spans="2:39">
      <c r="B1259" s="42">
        <v>1254</v>
      </c>
      <c r="C1259" s="27"/>
      <c r="D1259" s="27"/>
      <c r="E1259" s="27"/>
      <c r="F1259" s="27"/>
      <c r="G1259" s="27"/>
      <c r="H1259" s="27"/>
      <c r="I1259" s="27"/>
      <c r="J1259" s="28"/>
      <c r="K1259" s="28"/>
      <c r="L1259" s="29">
        <f t="shared" si="130"/>
        <v>0</v>
      </c>
      <c r="M1259" s="28"/>
      <c r="N1259" s="30">
        <f t="shared" si="131"/>
        <v>0</v>
      </c>
      <c r="O1259" s="27"/>
      <c r="P1259" s="31" t="str">
        <f t="shared" si="132"/>
        <v/>
      </c>
      <c r="Q1259" s="27"/>
      <c r="R1259" s="33" t="str">
        <f t="shared" si="133"/>
        <v/>
      </c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34" t="str">
        <f t="shared" si="134"/>
        <v/>
      </c>
      <c r="AK1259" s="35" t="str">
        <f t="shared" si="135"/>
        <v/>
      </c>
      <c r="AL1259" s="18"/>
      <c r="AM1259" s="18"/>
    </row>
    <row r="1260" spans="2:39">
      <c r="B1260" s="42">
        <v>1255</v>
      </c>
      <c r="C1260" s="27"/>
      <c r="D1260" s="27"/>
      <c r="E1260" s="27"/>
      <c r="F1260" s="27"/>
      <c r="G1260" s="27"/>
      <c r="H1260" s="27"/>
      <c r="I1260" s="27"/>
      <c r="J1260" s="28"/>
      <c r="K1260" s="28"/>
      <c r="L1260" s="29">
        <f t="shared" si="130"/>
        <v>0</v>
      </c>
      <c r="M1260" s="28"/>
      <c r="N1260" s="30">
        <f t="shared" si="131"/>
        <v>0</v>
      </c>
      <c r="O1260" s="27"/>
      <c r="P1260" s="31" t="str">
        <f t="shared" si="132"/>
        <v/>
      </c>
      <c r="Q1260" s="27"/>
      <c r="R1260" s="33" t="str">
        <f t="shared" si="133"/>
        <v/>
      </c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34" t="str">
        <f t="shared" si="134"/>
        <v/>
      </c>
      <c r="AK1260" s="35" t="str">
        <f t="shared" si="135"/>
        <v/>
      </c>
      <c r="AL1260" s="18"/>
      <c r="AM1260" s="18"/>
    </row>
    <row r="1261" spans="2:39">
      <c r="B1261" s="42">
        <v>1256</v>
      </c>
      <c r="C1261" s="27"/>
      <c r="D1261" s="27"/>
      <c r="E1261" s="27"/>
      <c r="F1261" s="27"/>
      <c r="G1261" s="27"/>
      <c r="H1261" s="27"/>
      <c r="I1261" s="27"/>
      <c r="J1261" s="28"/>
      <c r="K1261" s="28"/>
      <c r="L1261" s="29">
        <f t="shared" si="130"/>
        <v>0</v>
      </c>
      <c r="M1261" s="28"/>
      <c r="N1261" s="30">
        <f t="shared" si="131"/>
        <v>0</v>
      </c>
      <c r="O1261" s="27"/>
      <c r="P1261" s="31" t="str">
        <f t="shared" si="132"/>
        <v/>
      </c>
      <c r="Q1261" s="27"/>
      <c r="R1261" s="33" t="str">
        <f t="shared" si="133"/>
        <v/>
      </c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34" t="str">
        <f t="shared" si="134"/>
        <v/>
      </c>
      <c r="AK1261" s="35" t="str">
        <f t="shared" si="135"/>
        <v/>
      </c>
      <c r="AL1261" s="18"/>
      <c r="AM1261" s="18"/>
    </row>
    <row r="1262" spans="2:39">
      <c r="B1262" s="42">
        <v>1257</v>
      </c>
      <c r="C1262" s="27"/>
      <c r="D1262" s="27"/>
      <c r="E1262" s="27"/>
      <c r="F1262" s="27"/>
      <c r="G1262" s="27"/>
      <c r="H1262" s="27"/>
      <c r="I1262" s="27"/>
      <c r="J1262" s="28"/>
      <c r="K1262" s="28"/>
      <c r="L1262" s="29">
        <f t="shared" si="130"/>
        <v>0</v>
      </c>
      <c r="M1262" s="28"/>
      <c r="N1262" s="30">
        <f t="shared" si="131"/>
        <v>0</v>
      </c>
      <c r="O1262" s="27"/>
      <c r="P1262" s="31" t="str">
        <f t="shared" si="132"/>
        <v/>
      </c>
      <c r="Q1262" s="27"/>
      <c r="R1262" s="33" t="str">
        <f t="shared" si="133"/>
        <v/>
      </c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34" t="str">
        <f t="shared" si="134"/>
        <v/>
      </c>
      <c r="AK1262" s="35" t="str">
        <f t="shared" si="135"/>
        <v/>
      </c>
      <c r="AL1262" s="18"/>
      <c r="AM1262" s="18"/>
    </row>
    <row r="1263" spans="2:39">
      <c r="B1263" s="42">
        <v>1258</v>
      </c>
      <c r="C1263" s="27"/>
      <c r="D1263" s="27"/>
      <c r="E1263" s="27"/>
      <c r="F1263" s="27"/>
      <c r="G1263" s="27"/>
      <c r="H1263" s="27"/>
      <c r="I1263" s="27"/>
      <c r="J1263" s="28"/>
      <c r="K1263" s="28"/>
      <c r="L1263" s="29">
        <f t="shared" si="130"/>
        <v>0</v>
      </c>
      <c r="M1263" s="28"/>
      <c r="N1263" s="30">
        <f t="shared" si="131"/>
        <v>0</v>
      </c>
      <c r="O1263" s="27"/>
      <c r="P1263" s="31" t="str">
        <f t="shared" si="132"/>
        <v/>
      </c>
      <c r="Q1263" s="27"/>
      <c r="R1263" s="33" t="str">
        <f t="shared" si="133"/>
        <v/>
      </c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34" t="str">
        <f t="shared" si="134"/>
        <v/>
      </c>
      <c r="AK1263" s="35" t="str">
        <f t="shared" si="135"/>
        <v/>
      </c>
      <c r="AL1263" s="18"/>
      <c r="AM1263" s="18"/>
    </row>
    <row r="1264" spans="2:39">
      <c r="B1264" s="42">
        <v>1259</v>
      </c>
      <c r="C1264" s="27"/>
      <c r="D1264" s="27"/>
      <c r="E1264" s="27"/>
      <c r="F1264" s="27"/>
      <c r="G1264" s="27"/>
      <c r="H1264" s="27"/>
      <c r="I1264" s="27"/>
      <c r="J1264" s="28"/>
      <c r="K1264" s="28"/>
      <c r="L1264" s="29">
        <f t="shared" si="130"/>
        <v>0</v>
      </c>
      <c r="M1264" s="28"/>
      <c r="N1264" s="30">
        <f t="shared" si="131"/>
        <v>0</v>
      </c>
      <c r="O1264" s="27"/>
      <c r="P1264" s="31" t="str">
        <f t="shared" si="132"/>
        <v/>
      </c>
      <c r="Q1264" s="27"/>
      <c r="R1264" s="33" t="str">
        <f t="shared" si="133"/>
        <v/>
      </c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34" t="str">
        <f t="shared" si="134"/>
        <v/>
      </c>
      <c r="AK1264" s="35" t="str">
        <f t="shared" si="135"/>
        <v/>
      </c>
      <c r="AL1264" s="18"/>
      <c r="AM1264" s="18"/>
    </row>
    <row r="1265" spans="2:39">
      <c r="B1265" s="42">
        <v>1260</v>
      </c>
      <c r="C1265" s="27"/>
      <c r="D1265" s="27"/>
      <c r="E1265" s="27"/>
      <c r="F1265" s="27"/>
      <c r="G1265" s="27"/>
      <c r="H1265" s="27"/>
      <c r="I1265" s="27"/>
      <c r="J1265" s="28"/>
      <c r="K1265" s="28"/>
      <c r="L1265" s="29">
        <f t="shared" si="130"/>
        <v>0</v>
      </c>
      <c r="M1265" s="28"/>
      <c r="N1265" s="30">
        <f t="shared" si="131"/>
        <v>0</v>
      </c>
      <c r="O1265" s="27"/>
      <c r="P1265" s="31" t="str">
        <f t="shared" si="132"/>
        <v/>
      </c>
      <c r="Q1265" s="27"/>
      <c r="R1265" s="33" t="str">
        <f t="shared" si="133"/>
        <v/>
      </c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34" t="str">
        <f t="shared" si="134"/>
        <v/>
      </c>
      <c r="AK1265" s="35" t="str">
        <f t="shared" si="135"/>
        <v/>
      </c>
      <c r="AL1265" s="18"/>
      <c r="AM1265" s="18"/>
    </row>
    <row r="1266" spans="2:39">
      <c r="B1266" s="42">
        <v>1261</v>
      </c>
      <c r="C1266" s="27"/>
      <c r="D1266" s="27"/>
      <c r="E1266" s="27"/>
      <c r="F1266" s="27"/>
      <c r="G1266" s="27"/>
      <c r="H1266" s="27"/>
      <c r="I1266" s="27"/>
      <c r="J1266" s="28"/>
      <c r="K1266" s="28"/>
      <c r="L1266" s="29">
        <f t="shared" si="130"/>
        <v>0</v>
      </c>
      <c r="M1266" s="28"/>
      <c r="N1266" s="30">
        <f t="shared" si="131"/>
        <v>0</v>
      </c>
      <c r="O1266" s="27"/>
      <c r="P1266" s="31" t="str">
        <f t="shared" si="132"/>
        <v/>
      </c>
      <c r="Q1266" s="27"/>
      <c r="R1266" s="33" t="str">
        <f t="shared" si="133"/>
        <v/>
      </c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34" t="str">
        <f t="shared" si="134"/>
        <v/>
      </c>
      <c r="AK1266" s="35" t="str">
        <f t="shared" si="135"/>
        <v/>
      </c>
      <c r="AL1266" s="18"/>
      <c r="AM1266" s="18"/>
    </row>
    <row r="1267" spans="2:39">
      <c r="B1267" s="42">
        <v>1262</v>
      </c>
      <c r="C1267" s="27"/>
      <c r="D1267" s="27"/>
      <c r="E1267" s="27"/>
      <c r="F1267" s="27"/>
      <c r="G1267" s="27"/>
      <c r="H1267" s="27"/>
      <c r="I1267" s="27"/>
      <c r="J1267" s="28"/>
      <c r="K1267" s="28"/>
      <c r="L1267" s="29">
        <f t="shared" si="130"/>
        <v>0</v>
      </c>
      <c r="M1267" s="28"/>
      <c r="N1267" s="30">
        <f t="shared" si="131"/>
        <v>0</v>
      </c>
      <c r="O1267" s="27"/>
      <c r="P1267" s="31" t="str">
        <f t="shared" si="132"/>
        <v/>
      </c>
      <c r="Q1267" s="27"/>
      <c r="R1267" s="33" t="str">
        <f t="shared" si="133"/>
        <v/>
      </c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34" t="str">
        <f t="shared" si="134"/>
        <v/>
      </c>
      <c r="AK1267" s="35" t="str">
        <f t="shared" si="135"/>
        <v/>
      </c>
      <c r="AL1267" s="18"/>
      <c r="AM1267" s="18"/>
    </row>
    <row r="1268" spans="2:39">
      <c r="B1268" s="42">
        <v>1263</v>
      </c>
      <c r="C1268" s="27"/>
      <c r="D1268" s="27"/>
      <c r="E1268" s="27"/>
      <c r="F1268" s="27"/>
      <c r="G1268" s="27"/>
      <c r="H1268" s="27"/>
      <c r="I1268" s="27"/>
      <c r="J1268" s="28"/>
      <c r="K1268" s="28"/>
      <c r="L1268" s="29">
        <f t="shared" si="130"/>
        <v>0</v>
      </c>
      <c r="M1268" s="28"/>
      <c r="N1268" s="30">
        <f t="shared" si="131"/>
        <v>0</v>
      </c>
      <c r="O1268" s="27"/>
      <c r="P1268" s="31" t="str">
        <f t="shared" si="132"/>
        <v/>
      </c>
      <c r="Q1268" s="27"/>
      <c r="R1268" s="33" t="str">
        <f t="shared" si="133"/>
        <v/>
      </c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34" t="str">
        <f t="shared" si="134"/>
        <v/>
      </c>
      <c r="AK1268" s="35" t="str">
        <f t="shared" si="135"/>
        <v/>
      </c>
      <c r="AL1268" s="18"/>
      <c r="AM1268" s="18"/>
    </row>
    <row r="1269" spans="2:39">
      <c r="B1269" s="42">
        <v>1264</v>
      </c>
      <c r="C1269" s="27"/>
      <c r="D1269" s="27"/>
      <c r="E1269" s="27"/>
      <c r="F1269" s="27"/>
      <c r="G1269" s="27"/>
      <c r="H1269" s="27"/>
      <c r="I1269" s="27"/>
      <c r="J1269" s="28"/>
      <c r="K1269" s="28"/>
      <c r="L1269" s="29">
        <f t="shared" si="130"/>
        <v>0</v>
      </c>
      <c r="M1269" s="28"/>
      <c r="N1269" s="30">
        <f t="shared" si="131"/>
        <v>0</v>
      </c>
      <c r="O1269" s="27"/>
      <c r="P1269" s="31" t="str">
        <f t="shared" si="132"/>
        <v/>
      </c>
      <c r="Q1269" s="27"/>
      <c r="R1269" s="33" t="str">
        <f t="shared" si="133"/>
        <v/>
      </c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34" t="str">
        <f t="shared" si="134"/>
        <v/>
      </c>
      <c r="AK1269" s="35" t="str">
        <f t="shared" si="135"/>
        <v/>
      </c>
      <c r="AL1269" s="18"/>
      <c r="AM1269" s="18"/>
    </row>
    <row r="1270" spans="2:39">
      <c r="B1270" s="42">
        <v>1265</v>
      </c>
      <c r="C1270" s="27"/>
      <c r="D1270" s="27"/>
      <c r="E1270" s="27"/>
      <c r="F1270" s="27"/>
      <c r="G1270" s="27"/>
      <c r="H1270" s="27"/>
      <c r="I1270" s="27"/>
      <c r="J1270" s="28"/>
      <c r="K1270" s="28"/>
      <c r="L1270" s="29">
        <f t="shared" si="130"/>
        <v>0</v>
      </c>
      <c r="M1270" s="28"/>
      <c r="N1270" s="30">
        <f t="shared" si="131"/>
        <v>0</v>
      </c>
      <c r="O1270" s="27"/>
      <c r="P1270" s="31" t="str">
        <f t="shared" si="132"/>
        <v/>
      </c>
      <c r="Q1270" s="27"/>
      <c r="R1270" s="33" t="str">
        <f t="shared" si="133"/>
        <v/>
      </c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34" t="str">
        <f t="shared" si="134"/>
        <v/>
      </c>
      <c r="AK1270" s="35" t="str">
        <f t="shared" si="135"/>
        <v/>
      </c>
      <c r="AL1270" s="18"/>
      <c r="AM1270" s="18"/>
    </row>
    <row r="1271" spans="2:39">
      <c r="B1271" s="42">
        <v>1266</v>
      </c>
      <c r="C1271" s="27"/>
      <c r="D1271" s="27"/>
      <c r="E1271" s="27"/>
      <c r="F1271" s="27"/>
      <c r="G1271" s="27"/>
      <c r="H1271" s="27"/>
      <c r="I1271" s="27"/>
      <c r="J1271" s="28"/>
      <c r="K1271" s="28"/>
      <c r="L1271" s="29">
        <f t="shared" si="130"/>
        <v>0</v>
      </c>
      <c r="M1271" s="28"/>
      <c r="N1271" s="30">
        <f t="shared" si="131"/>
        <v>0</v>
      </c>
      <c r="O1271" s="27"/>
      <c r="P1271" s="31" t="str">
        <f t="shared" si="132"/>
        <v/>
      </c>
      <c r="Q1271" s="27"/>
      <c r="R1271" s="33" t="str">
        <f t="shared" si="133"/>
        <v/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34" t="str">
        <f t="shared" si="134"/>
        <v/>
      </c>
      <c r="AK1271" s="35" t="str">
        <f t="shared" si="135"/>
        <v/>
      </c>
      <c r="AL1271" s="18"/>
      <c r="AM1271" s="18"/>
    </row>
    <row r="1272" spans="2:39">
      <c r="B1272" s="42">
        <v>1267</v>
      </c>
      <c r="C1272" s="27"/>
      <c r="D1272" s="27"/>
      <c r="E1272" s="27"/>
      <c r="F1272" s="27"/>
      <c r="G1272" s="27"/>
      <c r="H1272" s="27"/>
      <c r="I1272" s="27"/>
      <c r="J1272" s="28"/>
      <c r="K1272" s="28"/>
      <c r="L1272" s="29">
        <f t="shared" si="130"/>
        <v>0</v>
      </c>
      <c r="M1272" s="28"/>
      <c r="N1272" s="30">
        <f t="shared" si="131"/>
        <v>0</v>
      </c>
      <c r="O1272" s="27"/>
      <c r="P1272" s="31" t="str">
        <f t="shared" si="132"/>
        <v/>
      </c>
      <c r="Q1272" s="27"/>
      <c r="R1272" s="33" t="str">
        <f t="shared" si="133"/>
        <v/>
      </c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34" t="str">
        <f t="shared" si="134"/>
        <v/>
      </c>
      <c r="AK1272" s="35" t="str">
        <f t="shared" si="135"/>
        <v/>
      </c>
      <c r="AL1272" s="18"/>
      <c r="AM1272" s="18"/>
    </row>
    <row r="1273" spans="2:39">
      <c r="B1273" s="42">
        <v>1268</v>
      </c>
      <c r="C1273" s="27"/>
      <c r="D1273" s="27"/>
      <c r="E1273" s="27"/>
      <c r="F1273" s="27"/>
      <c r="G1273" s="27"/>
      <c r="H1273" s="27"/>
      <c r="I1273" s="27"/>
      <c r="J1273" s="28"/>
      <c r="K1273" s="28"/>
      <c r="L1273" s="29">
        <f t="shared" si="130"/>
        <v>0</v>
      </c>
      <c r="M1273" s="28"/>
      <c r="N1273" s="30">
        <f t="shared" si="131"/>
        <v>0</v>
      </c>
      <c r="O1273" s="27"/>
      <c r="P1273" s="31" t="str">
        <f t="shared" si="132"/>
        <v/>
      </c>
      <c r="Q1273" s="27"/>
      <c r="R1273" s="33" t="str">
        <f t="shared" si="133"/>
        <v/>
      </c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34" t="str">
        <f t="shared" si="134"/>
        <v/>
      </c>
      <c r="AK1273" s="35" t="str">
        <f t="shared" si="135"/>
        <v/>
      </c>
      <c r="AL1273" s="18"/>
      <c r="AM1273" s="18"/>
    </row>
    <row r="1274" spans="2:39">
      <c r="B1274" s="42">
        <v>1269</v>
      </c>
      <c r="C1274" s="27"/>
      <c r="D1274" s="27"/>
      <c r="E1274" s="27"/>
      <c r="F1274" s="27"/>
      <c r="G1274" s="27"/>
      <c r="H1274" s="27"/>
      <c r="I1274" s="27"/>
      <c r="J1274" s="28"/>
      <c r="K1274" s="28"/>
      <c r="L1274" s="29">
        <f t="shared" si="130"/>
        <v>0</v>
      </c>
      <c r="M1274" s="28"/>
      <c r="N1274" s="30">
        <f t="shared" si="131"/>
        <v>0</v>
      </c>
      <c r="O1274" s="27"/>
      <c r="P1274" s="31" t="str">
        <f t="shared" si="132"/>
        <v/>
      </c>
      <c r="Q1274" s="27"/>
      <c r="R1274" s="33" t="str">
        <f t="shared" si="133"/>
        <v/>
      </c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34" t="str">
        <f t="shared" si="134"/>
        <v/>
      </c>
      <c r="AK1274" s="35" t="str">
        <f t="shared" si="135"/>
        <v/>
      </c>
      <c r="AL1274" s="18"/>
      <c r="AM1274" s="18"/>
    </row>
    <row r="1275" spans="2:39">
      <c r="B1275" s="42">
        <v>1270</v>
      </c>
      <c r="C1275" s="27"/>
      <c r="D1275" s="27"/>
      <c r="E1275" s="27"/>
      <c r="F1275" s="27"/>
      <c r="G1275" s="27"/>
      <c r="H1275" s="27"/>
      <c r="I1275" s="27"/>
      <c r="J1275" s="28"/>
      <c r="K1275" s="28"/>
      <c r="L1275" s="29">
        <f t="shared" si="130"/>
        <v>0</v>
      </c>
      <c r="M1275" s="28"/>
      <c r="N1275" s="30">
        <f t="shared" si="131"/>
        <v>0</v>
      </c>
      <c r="O1275" s="27"/>
      <c r="P1275" s="31" t="str">
        <f t="shared" si="132"/>
        <v/>
      </c>
      <c r="Q1275" s="27"/>
      <c r="R1275" s="33" t="str">
        <f t="shared" si="133"/>
        <v/>
      </c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34" t="str">
        <f t="shared" si="134"/>
        <v/>
      </c>
      <c r="AK1275" s="35" t="str">
        <f t="shared" si="135"/>
        <v/>
      </c>
      <c r="AL1275" s="18"/>
      <c r="AM1275" s="18"/>
    </row>
    <row r="1276" spans="2:39">
      <c r="B1276" s="42">
        <v>1271</v>
      </c>
      <c r="C1276" s="27"/>
      <c r="D1276" s="27"/>
      <c r="E1276" s="27"/>
      <c r="F1276" s="27"/>
      <c r="G1276" s="27"/>
      <c r="H1276" s="27"/>
      <c r="I1276" s="27"/>
      <c r="J1276" s="28"/>
      <c r="K1276" s="28"/>
      <c r="L1276" s="29">
        <f t="shared" si="130"/>
        <v>0</v>
      </c>
      <c r="M1276" s="28"/>
      <c r="N1276" s="30">
        <f t="shared" si="131"/>
        <v>0</v>
      </c>
      <c r="O1276" s="27"/>
      <c r="P1276" s="31" t="str">
        <f t="shared" si="132"/>
        <v/>
      </c>
      <c r="Q1276" s="27"/>
      <c r="R1276" s="33" t="str">
        <f t="shared" si="133"/>
        <v/>
      </c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34" t="str">
        <f t="shared" si="134"/>
        <v/>
      </c>
      <c r="AK1276" s="35" t="str">
        <f t="shared" si="135"/>
        <v/>
      </c>
      <c r="AL1276" s="18"/>
      <c r="AM1276" s="18"/>
    </row>
    <row r="1277" spans="2:39">
      <c r="B1277" s="42">
        <v>1272</v>
      </c>
      <c r="C1277" s="27"/>
      <c r="D1277" s="27"/>
      <c r="E1277" s="27"/>
      <c r="F1277" s="27"/>
      <c r="G1277" s="27"/>
      <c r="H1277" s="27"/>
      <c r="I1277" s="27"/>
      <c r="J1277" s="28"/>
      <c r="K1277" s="28"/>
      <c r="L1277" s="29">
        <f t="shared" si="130"/>
        <v>0</v>
      </c>
      <c r="M1277" s="28"/>
      <c r="N1277" s="30">
        <f t="shared" si="131"/>
        <v>0</v>
      </c>
      <c r="O1277" s="27"/>
      <c r="P1277" s="31" t="str">
        <f t="shared" si="132"/>
        <v/>
      </c>
      <c r="Q1277" s="27"/>
      <c r="R1277" s="33" t="str">
        <f t="shared" si="133"/>
        <v/>
      </c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34" t="str">
        <f t="shared" si="134"/>
        <v/>
      </c>
      <c r="AK1277" s="35" t="str">
        <f t="shared" si="135"/>
        <v/>
      </c>
      <c r="AL1277" s="18"/>
      <c r="AM1277" s="18"/>
    </row>
    <row r="1278" spans="2:39">
      <c r="B1278" s="42">
        <v>1273</v>
      </c>
      <c r="C1278" s="27"/>
      <c r="D1278" s="27"/>
      <c r="E1278" s="27"/>
      <c r="F1278" s="27"/>
      <c r="G1278" s="27"/>
      <c r="H1278" s="27"/>
      <c r="I1278" s="27"/>
      <c r="J1278" s="28"/>
      <c r="K1278" s="28"/>
      <c r="L1278" s="29">
        <f t="shared" si="130"/>
        <v>0</v>
      </c>
      <c r="M1278" s="28"/>
      <c r="N1278" s="30">
        <f t="shared" si="131"/>
        <v>0</v>
      </c>
      <c r="O1278" s="27"/>
      <c r="P1278" s="31" t="str">
        <f t="shared" si="132"/>
        <v/>
      </c>
      <c r="Q1278" s="27"/>
      <c r="R1278" s="33" t="str">
        <f t="shared" si="133"/>
        <v/>
      </c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34" t="str">
        <f t="shared" si="134"/>
        <v/>
      </c>
      <c r="AK1278" s="35" t="str">
        <f t="shared" si="135"/>
        <v/>
      </c>
      <c r="AL1278" s="18"/>
      <c r="AM1278" s="18"/>
    </row>
    <row r="1279" spans="2:39">
      <c r="B1279" s="42">
        <v>1274</v>
      </c>
      <c r="C1279" s="27"/>
      <c r="D1279" s="27"/>
      <c r="E1279" s="27"/>
      <c r="F1279" s="27"/>
      <c r="G1279" s="27"/>
      <c r="H1279" s="27"/>
      <c r="I1279" s="27"/>
      <c r="J1279" s="28"/>
      <c r="K1279" s="28"/>
      <c r="L1279" s="29">
        <f t="shared" si="130"/>
        <v>0</v>
      </c>
      <c r="M1279" s="28"/>
      <c r="N1279" s="30">
        <f t="shared" si="131"/>
        <v>0</v>
      </c>
      <c r="O1279" s="27"/>
      <c r="P1279" s="31" t="str">
        <f t="shared" si="132"/>
        <v/>
      </c>
      <c r="Q1279" s="27"/>
      <c r="R1279" s="33" t="str">
        <f t="shared" si="133"/>
        <v/>
      </c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34" t="str">
        <f t="shared" si="134"/>
        <v/>
      </c>
      <c r="AK1279" s="35" t="str">
        <f t="shared" si="135"/>
        <v/>
      </c>
      <c r="AL1279" s="18"/>
      <c r="AM1279" s="18"/>
    </row>
    <row r="1280" spans="2:39">
      <c r="B1280" s="42">
        <v>1275</v>
      </c>
      <c r="C1280" s="27"/>
      <c r="D1280" s="27"/>
      <c r="E1280" s="27"/>
      <c r="F1280" s="27"/>
      <c r="G1280" s="27"/>
      <c r="H1280" s="27"/>
      <c r="I1280" s="27"/>
      <c r="J1280" s="28"/>
      <c r="K1280" s="28"/>
      <c r="L1280" s="29">
        <f t="shared" si="130"/>
        <v>0</v>
      </c>
      <c r="M1280" s="28"/>
      <c r="N1280" s="30">
        <f t="shared" si="131"/>
        <v>0</v>
      </c>
      <c r="O1280" s="27"/>
      <c r="P1280" s="31" t="str">
        <f t="shared" si="132"/>
        <v/>
      </c>
      <c r="Q1280" s="27"/>
      <c r="R1280" s="33" t="str">
        <f t="shared" si="133"/>
        <v/>
      </c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34" t="str">
        <f t="shared" si="134"/>
        <v/>
      </c>
      <c r="AK1280" s="35" t="str">
        <f t="shared" si="135"/>
        <v/>
      </c>
      <c r="AL1280" s="18"/>
      <c r="AM1280" s="18"/>
    </row>
    <row r="1281" spans="2:39">
      <c r="B1281" s="42">
        <v>1276</v>
      </c>
      <c r="C1281" s="27"/>
      <c r="D1281" s="27"/>
      <c r="E1281" s="27"/>
      <c r="F1281" s="27"/>
      <c r="G1281" s="27"/>
      <c r="H1281" s="27"/>
      <c r="I1281" s="27"/>
      <c r="J1281" s="28"/>
      <c r="K1281" s="28"/>
      <c r="L1281" s="29">
        <f t="shared" si="130"/>
        <v>0</v>
      </c>
      <c r="M1281" s="28"/>
      <c r="N1281" s="30">
        <f t="shared" si="131"/>
        <v>0</v>
      </c>
      <c r="O1281" s="27"/>
      <c r="P1281" s="31" t="str">
        <f t="shared" si="132"/>
        <v/>
      </c>
      <c r="Q1281" s="27"/>
      <c r="R1281" s="33" t="str">
        <f t="shared" si="133"/>
        <v/>
      </c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34" t="str">
        <f t="shared" si="134"/>
        <v/>
      </c>
      <c r="AK1281" s="35" t="str">
        <f t="shared" si="135"/>
        <v/>
      </c>
      <c r="AL1281" s="18"/>
      <c r="AM1281" s="18"/>
    </row>
    <row r="1282" spans="2:39">
      <c r="B1282" s="42">
        <v>1277</v>
      </c>
      <c r="C1282" s="27"/>
      <c r="D1282" s="27"/>
      <c r="E1282" s="27"/>
      <c r="F1282" s="27"/>
      <c r="G1282" s="27"/>
      <c r="H1282" s="27"/>
      <c r="I1282" s="27"/>
      <c r="J1282" s="28"/>
      <c r="K1282" s="28"/>
      <c r="L1282" s="29">
        <f t="shared" si="130"/>
        <v>0</v>
      </c>
      <c r="M1282" s="28"/>
      <c r="N1282" s="30">
        <f t="shared" si="131"/>
        <v>0</v>
      </c>
      <c r="O1282" s="27"/>
      <c r="P1282" s="31" t="str">
        <f t="shared" si="132"/>
        <v/>
      </c>
      <c r="Q1282" s="27"/>
      <c r="R1282" s="33" t="str">
        <f t="shared" si="133"/>
        <v/>
      </c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34" t="str">
        <f t="shared" si="134"/>
        <v/>
      </c>
      <c r="AK1282" s="35" t="str">
        <f t="shared" si="135"/>
        <v/>
      </c>
      <c r="AL1282" s="18"/>
      <c r="AM1282" s="18"/>
    </row>
    <row r="1283" spans="2:39">
      <c r="B1283" s="42">
        <v>1278</v>
      </c>
      <c r="C1283" s="27"/>
      <c r="D1283" s="27"/>
      <c r="E1283" s="27"/>
      <c r="F1283" s="27"/>
      <c r="G1283" s="27"/>
      <c r="H1283" s="27"/>
      <c r="I1283" s="27"/>
      <c r="J1283" s="28"/>
      <c r="K1283" s="28"/>
      <c r="L1283" s="29">
        <f t="shared" si="130"/>
        <v>0</v>
      </c>
      <c r="M1283" s="28"/>
      <c r="N1283" s="30">
        <f t="shared" si="131"/>
        <v>0</v>
      </c>
      <c r="O1283" s="27"/>
      <c r="P1283" s="31" t="str">
        <f t="shared" si="132"/>
        <v/>
      </c>
      <c r="Q1283" s="27"/>
      <c r="R1283" s="33" t="str">
        <f t="shared" si="133"/>
        <v/>
      </c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34" t="str">
        <f t="shared" si="134"/>
        <v/>
      </c>
      <c r="AK1283" s="35" t="str">
        <f t="shared" si="135"/>
        <v/>
      </c>
      <c r="AL1283" s="18"/>
      <c r="AM1283" s="18"/>
    </row>
    <row r="1284" spans="2:39">
      <c r="B1284" s="42">
        <v>1279</v>
      </c>
      <c r="C1284" s="27"/>
      <c r="D1284" s="27"/>
      <c r="E1284" s="27"/>
      <c r="F1284" s="27"/>
      <c r="G1284" s="27"/>
      <c r="H1284" s="27"/>
      <c r="I1284" s="27"/>
      <c r="J1284" s="28"/>
      <c r="K1284" s="28"/>
      <c r="L1284" s="29">
        <f t="shared" si="130"/>
        <v>0</v>
      </c>
      <c r="M1284" s="28"/>
      <c r="N1284" s="30">
        <f t="shared" si="131"/>
        <v>0</v>
      </c>
      <c r="O1284" s="27"/>
      <c r="P1284" s="31" t="str">
        <f t="shared" si="132"/>
        <v/>
      </c>
      <c r="Q1284" s="27"/>
      <c r="R1284" s="33" t="str">
        <f t="shared" si="133"/>
        <v/>
      </c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34" t="str">
        <f t="shared" si="134"/>
        <v/>
      </c>
      <c r="AK1284" s="35" t="str">
        <f t="shared" si="135"/>
        <v/>
      </c>
      <c r="AL1284" s="18"/>
      <c r="AM1284" s="18"/>
    </row>
    <row r="1285" spans="2:39">
      <c r="B1285" s="42">
        <v>1280</v>
      </c>
      <c r="C1285" s="27"/>
      <c r="D1285" s="27"/>
      <c r="E1285" s="27"/>
      <c r="F1285" s="27"/>
      <c r="G1285" s="27"/>
      <c r="H1285" s="27"/>
      <c r="I1285" s="27"/>
      <c r="J1285" s="28"/>
      <c r="K1285" s="28"/>
      <c r="L1285" s="29">
        <f t="shared" si="130"/>
        <v>0</v>
      </c>
      <c r="M1285" s="28"/>
      <c r="N1285" s="30">
        <f t="shared" si="131"/>
        <v>0</v>
      </c>
      <c r="O1285" s="27"/>
      <c r="P1285" s="31" t="str">
        <f t="shared" si="132"/>
        <v/>
      </c>
      <c r="Q1285" s="27"/>
      <c r="R1285" s="33" t="str">
        <f t="shared" si="133"/>
        <v/>
      </c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34" t="str">
        <f t="shared" si="134"/>
        <v/>
      </c>
      <c r="AK1285" s="35" t="str">
        <f t="shared" si="135"/>
        <v/>
      </c>
      <c r="AL1285" s="18"/>
      <c r="AM1285" s="18"/>
    </row>
    <row r="1286" spans="2:39">
      <c r="B1286" s="42">
        <v>1281</v>
      </c>
      <c r="C1286" s="27"/>
      <c r="D1286" s="27"/>
      <c r="E1286" s="27"/>
      <c r="F1286" s="27"/>
      <c r="G1286" s="27"/>
      <c r="H1286" s="27"/>
      <c r="I1286" s="27"/>
      <c r="J1286" s="28"/>
      <c r="K1286" s="28"/>
      <c r="L1286" s="29">
        <f t="shared" ref="L1286:L1349" si="136">K1286+J1286</f>
        <v>0</v>
      </c>
      <c r="M1286" s="28"/>
      <c r="N1286" s="30">
        <f t="shared" ref="N1286:N1349" si="137">L1286-M1286</f>
        <v>0</v>
      </c>
      <c r="O1286" s="27"/>
      <c r="P1286" s="31" t="str">
        <f t="shared" ref="P1286:P1349" si="138">IF(OR(N1286=0,N1286="",O1286=""),"",ROUNDDOWN(N1286/O1286,0))</f>
        <v/>
      </c>
      <c r="Q1286" s="27"/>
      <c r="R1286" s="33" t="str">
        <f t="shared" ref="R1286:R1349" si="139">IF(Q1286="","",(+Q1286+O1286*30))</f>
        <v/>
      </c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34" t="str">
        <f t="shared" ref="AJ1286:AJ1349" si="140">IF(SUM(S1286:AI1286)=0,"",SUM(S1286:AI1286))</f>
        <v/>
      </c>
      <c r="AK1286" s="35" t="str">
        <f t="shared" ref="AK1286:AK1349" si="141">IF(AJ1286="","",N1286-AJ1286)</f>
        <v/>
      </c>
      <c r="AL1286" s="18"/>
      <c r="AM1286" s="18"/>
    </row>
    <row r="1287" spans="2:39">
      <c r="B1287" s="42">
        <v>1282</v>
      </c>
      <c r="C1287" s="27"/>
      <c r="D1287" s="27"/>
      <c r="E1287" s="27"/>
      <c r="F1287" s="27"/>
      <c r="G1287" s="27"/>
      <c r="H1287" s="27"/>
      <c r="I1287" s="27"/>
      <c r="J1287" s="28"/>
      <c r="K1287" s="28"/>
      <c r="L1287" s="29">
        <f t="shared" si="136"/>
        <v>0</v>
      </c>
      <c r="M1287" s="28"/>
      <c r="N1287" s="30">
        <f t="shared" si="137"/>
        <v>0</v>
      </c>
      <c r="O1287" s="27"/>
      <c r="P1287" s="31" t="str">
        <f t="shared" si="138"/>
        <v/>
      </c>
      <c r="Q1287" s="27"/>
      <c r="R1287" s="33" t="str">
        <f t="shared" si="139"/>
        <v/>
      </c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34" t="str">
        <f t="shared" si="140"/>
        <v/>
      </c>
      <c r="AK1287" s="35" t="str">
        <f t="shared" si="141"/>
        <v/>
      </c>
      <c r="AL1287" s="18"/>
      <c r="AM1287" s="18"/>
    </row>
    <row r="1288" spans="2:39">
      <c r="B1288" s="42">
        <v>1283</v>
      </c>
      <c r="C1288" s="27"/>
      <c r="D1288" s="27"/>
      <c r="E1288" s="27"/>
      <c r="F1288" s="27"/>
      <c r="G1288" s="27"/>
      <c r="H1288" s="27"/>
      <c r="I1288" s="27"/>
      <c r="J1288" s="28"/>
      <c r="K1288" s="28"/>
      <c r="L1288" s="29">
        <f t="shared" si="136"/>
        <v>0</v>
      </c>
      <c r="M1288" s="28"/>
      <c r="N1288" s="30">
        <f t="shared" si="137"/>
        <v>0</v>
      </c>
      <c r="O1288" s="27"/>
      <c r="P1288" s="31" t="str">
        <f t="shared" si="138"/>
        <v/>
      </c>
      <c r="Q1288" s="27"/>
      <c r="R1288" s="33" t="str">
        <f t="shared" si="139"/>
        <v/>
      </c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34" t="str">
        <f t="shared" si="140"/>
        <v/>
      </c>
      <c r="AK1288" s="35" t="str">
        <f t="shared" si="141"/>
        <v/>
      </c>
      <c r="AL1288" s="18"/>
      <c r="AM1288" s="18"/>
    </row>
    <row r="1289" spans="2:39">
      <c r="B1289" s="42">
        <v>1284</v>
      </c>
      <c r="C1289" s="27"/>
      <c r="D1289" s="27"/>
      <c r="E1289" s="27"/>
      <c r="F1289" s="27"/>
      <c r="G1289" s="27"/>
      <c r="H1289" s="27"/>
      <c r="I1289" s="27"/>
      <c r="J1289" s="28"/>
      <c r="K1289" s="28"/>
      <c r="L1289" s="29">
        <f t="shared" si="136"/>
        <v>0</v>
      </c>
      <c r="M1289" s="28"/>
      <c r="N1289" s="30">
        <f t="shared" si="137"/>
        <v>0</v>
      </c>
      <c r="O1289" s="27"/>
      <c r="P1289" s="31" t="str">
        <f t="shared" si="138"/>
        <v/>
      </c>
      <c r="Q1289" s="27"/>
      <c r="R1289" s="33" t="str">
        <f t="shared" si="139"/>
        <v/>
      </c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34" t="str">
        <f t="shared" si="140"/>
        <v/>
      </c>
      <c r="AK1289" s="35" t="str">
        <f t="shared" si="141"/>
        <v/>
      </c>
      <c r="AL1289" s="18"/>
      <c r="AM1289" s="18"/>
    </row>
    <row r="1290" spans="2:39">
      <c r="B1290" s="42">
        <v>1285</v>
      </c>
      <c r="C1290" s="27"/>
      <c r="D1290" s="27"/>
      <c r="E1290" s="27"/>
      <c r="F1290" s="27"/>
      <c r="G1290" s="27"/>
      <c r="H1290" s="27"/>
      <c r="I1290" s="27"/>
      <c r="J1290" s="28"/>
      <c r="K1290" s="28"/>
      <c r="L1290" s="29">
        <f t="shared" si="136"/>
        <v>0</v>
      </c>
      <c r="M1290" s="28"/>
      <c r="N1290" s="30">
        <f t="shared" si="137"/>
        <v>0</v>
      </c>
      <c r="O1290" s="27"/>
      <c r="P1290" s="31" t="str">
        <f t="shared" si="138"/>
        <v/>
      </c>
      <c r="Q1290" s="27"/>
      <c r="R1290" s="33" t="str">
        <f t="shared" si="139"/>
        <v/>
      </c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34" t="str">
        <f t="shared" si="140"/>
        <v/>
      </c>
      <c r="AK1290" s="35" t="str">
        <f t="shared" si="141"/>
        <v/>
      </c>
      <c r="AL1290" s="18"/>
      <c r="AM1290" s="18"/>
    </row>
    <row r="1291" spans="2:39">
      <c r="B1291" s="42">
        <v>1286</v>
      </c>
      <c r="C1291" s="27"/>
      <c r="D1291" s="27"/>
      <c r="E1291" s="27"/>
      <c r="F1291" s="27"/>
      <c r="G1291" s="27"/>
      <c r="H1291" s="27"/>
      <c r="I1291" s="27"/>
      <c r="J1291" s="28"/>
      <c r="K1291" s="28"/>
      <c r="L1291" s="29">
        <f t="shared" si="136"/>
        <v>0</v>
      </c>
      <c r="M1291" s="28"/>
      <c r="N1291" s="30">
        <f t="shared" si="137"/>
        <v>0</v>
      </c>
      <c r="O1291" s="27"/>
      <c r="P1291" s="31" t="str">
        <f t="shared" si="138"/>
        <v/>
      </c>
      <c r="Q1291" s="27"/>
      <c r="R1291" s="33" t="str">
        <f t="shared" si="139"/>
        <v/>
      </c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34" t="str">
        <f t="shared" si="140"/>
        <v/>
      </c>
      <c r="AK1291" s="35" t="str">
        <f t="shared" si="141"/>
        <v/>
      </c>
      <c r="AL1291" s="18"/>
      <c r="AM1291" s="18"/>
    </row>
    <row r="1292" spans="2:39">
      <c r="B1292" s="42">
        <v>1287</v>
      </c>
      <c r="C1292" s="27"/>
      <c r="D1292" s="27"/>
      <c r="E1292" s="27"/>
      <c r="F1292" s="27"/>
      <c r="G1292" s="27"/>
      <c r="H1292" s="27"/>
      <c r="I1292" s="27"/>
      <c r="J1292" s="28"/>
      <c r="K1292" s="28"/>
      <c r="L1292" s="29">
        <f t="shared" si="136"/>
        <v>0</v>
      </c>
      <c r="M1292" s="28"/>
      <c r="N1292" s="30">
        <f t="shared" si="137"/>
        <v>0</v>
      </c>
      <c r="O1292" s="27"/>
      <c r="P1292" s="31" t="str">
        <f t="shared" si="138"/>
        <v/>
      </c>
      <c r="Q1292" s="27"/>
      <c r="R1292" s="33" t="str">
        <f t="shared" si="139"/>
        <v/>
      </c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34" t="str">
        <f t="shared" si="140"/>
        <v/>
      </c>
      <c r="AK1292" s="35" t="str">
        <f t="shared" si="141"/>
        <v/>
      </c>
      <c r="AL1292" s="18"/>
      <c r="AM1292" s="18"/>
    </row>
    <row r="1293" spans="2:39">
      <c r="B1293" s="42">
        <v>1288</v>
      </c>
      <c r="C1293" s="27"/>
      <c r="D1293" s="27"/>
      <c r="E1293" s="27"/>
      <c r="F1293" s="27"/>
      <c r="G1293" s="27"/>
      <c r="H1293" s="27"/>
      <c r="I1293" s="27"/>
      <c r="J1293" s="28"/>
      <c r="K1293" s="28"/>
      <c r="L1293" s="29">
        <f t="shared" si="136"/>
        <v>0</v>
      </c>
      <c r="M1293" s="28"/>
      <c r="N1293" s="30">
        <f t="shared" si="137"/>
        <v>0</v>
      </c>
      <c r="O1293" s="27"/>
      <c r="P1293" s="31" t="str">
        <f t="shared" si="138"/>
        <v/>
      </c>
      <c r="Q1293" s="27"/>
      <c r="R1293" s="33" t="str">
        <f t="shared" si="139"/>
        <v/>
      </c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34" t="str">
        <f t="shared" si="140"/>
        <v/>
      </c>
      <c r="AK1293" s="35" t="str">
        <f t="shared" si="141"/>
        <v/>
      </c>
      <c r="AL1293" s="18"/>
      <c r="AM1293" s="18"/>
    </row>
    <row r="1294" spans="2:39">
      <c r="B1294" s="42">
        <v>1289</v>
      </c>
      <c r="C1294" s="27"/>
      <c r="D1294" s="27"/>
      <c r="E1294" s="27"/>
      <c r="F1294" s="27"/>
      <c r="G1294" s="27"/>
      <c r="H1294" s="27"/>
      <c r="I1294" s="27"/>
      <c r="J1294" s="28"/>
      <c r="K1294" s="28"/>
      <c r="L1294" s="29">
        <f t="shared" si="136"/>
        <v>0</v>
      </c>
      <c r="M1294" s="28"/>
      <c r="N1294" s="30">
        <f t="shared" si="137"/>
        <v>0</v>
      </c>
      <c r="O1294" s="27"/>
      <c r="P1294" s="31" t="str">
        <f t="shared" si="138"/>
        <v/>
      </c>
      <c r="Q1294" s="27"/>
      <c r="R1294" s="33" t="str">
        <f t="shared" si="139"/>
        <v/>
      </c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34" t="str">
        <f t="shared" si="140"/>
        <v/>
      </c>
      <c r="AK1294" s="35" t="str">
        <f t="shared" si="141"/>
        <v/>
      </c>
      <c r="AL1294" s="18"/>
      <c r="AM1294" s="18"/>
    </row>
    <row r="1295" spans="2:39">
      <c r="B1295" s="42">
        <v>1290</v>
      </c>
      <c r="C1295" s="27"/>
      <c r="D1295" s="27"/>
      <c r="E1295" s="27"/>
      <c r="F1295" s="27"/>
      <c r="G1295" s="27"/>
      <c r="H1295" s="27"/>
      <c r="I1295" s="27"/>
      <c r="J1295" s="28"/>
      <c r="K1295" s="28"/>
      <c r="L1295" s="29">
        <f t="shared" si="136"/>
        <v>0</v>
      </c>
      <c r="M1295" s="28"/>
      <c r="N1295" s="30">
        <f t="shared" si="137"/>
        <v>0</v>
      </c>
      <c r="O1295" s="27"/>
      <c r="P1295" s="31" t="str">
        <f t="shared" si="138"/>
        <v/>
      </c>
      <c r="Q1295" s="27"/>
      <c r="R1295" s="33" t="str">
        <f t="shared" si="139"/>
        <v/>
      </c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34" t="str">
        <f t="shared" si="140"/>
        <v/>
      </c>
      <c r="AK1295" s="35" t="str">
        <f t="shared" si="141"/>
        <v/>
      </c>
      <c r="AL1295" s="18"/>
      <c r="AM1295" s="18"/>
    </row>
    <row r="1296" spans="2:39">
      <c r="B1296" s="42">
        <v>1291</v>
      </c>
      <c r="C1296" s="27"/>
      <c r="D1296" s="27"/>
      <c r="E1296" s="27"/>
      <c r="F1296" s="27"/>
      <c r="G1296" s="27"/>
      <c r="H1296" s="27"/>
      <c r="I1296" s="27"/>
      <c r="J1296" s="28"/>
      <c r="K1296" s="28"/>
      <c r="L1296" s="29">
        <f t="shared" si="136"/>
        <v>0</v>
      </c>
      <c r="M1296" s="28"/>
      <c r="N1296" s="30">
        <f t="shared" si="137"/>
        <v>0</v>
      </c>
      <c r="O1296" s="27"/>
      <c r="P1296" s="31" t="str">
        <f t="shared" si="138"/>
        <v/>
      </c>
      <c r="Q1296" s="27"/>
      <c r="R1296" s="33" t="str">
        <f t="shared" si="139"/>
        <v/>
      </c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34" t="str">
        <f t="shared" si="140"/>
        <v/>
      </c>
      <c r="AK1296" s="35" t="str">
        <f t="shared" si="141"/>
        <v/>
      </c>
      <c r="AL1296" s="18"/>
      <c r="AM1296" s="18"/>
    </row>
    <row r="1297" spans="2:39">
      <c r="B1297" s="42">
        <v>1292</v>
      </c>
      <c r="C1297" s="27"/>
      <c r="D1297" s="27"/>
      <c r="E1297" s="27"/>
      <c r="F1297" s="27"/>
      <c r="G1297" s="27"/>
      <c r="H1297" s="27"/>
      <c r="I1297" s="27"/>
      <c r="J1297" s="28"/>
      <c r="K1297" s="28"/>
      <c r="L1297" s="29">
        <f t="shared" si="136"/>
        <v>0</v>
      </c>
      <c r="M1297" s="28"/>
      <c r="N1297" s="30">
        <f t="shared" si="137"/>
        <v>0</v>
      </c>
      <c r="O1297" s="27"/>
      <c r="P1297" s="31" t="str">
        <f t="shared" si="138"/>
        <v/>
      </c>
      <c r="Q1297" s="27"/>
      <c r="R1297" s="33" t="str">
        <f t="shared" si="139"/>
        <v/>
      </c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34" t="str">
        <f t="shared" si="140"/>
        <v/>
      </c>
      <c r="AK1297" s="35" t="str">
        <f t="shared" si="141"/>
        <v/>
      </c>
      <c r="AL1297" s="18"/>
      <c r="AM1297" s="18"/>
    </row>
    <row r="1298" spans="2:39">
      <c r="B1298" s="42">
        <v>1293</v>
      </c>
      <c r="C1298" s="27"/>
      <c r="D1298" s="27"/>
      <c r="E1298" s="27"/>
      <c r="F1298" s="27"/>
      <c r="G1298" s="27"/>
      <c r="H1298" s="27"/>
      <c r="I1298" s="27"/>
      <c r="J1298" s="28"/>
      <c r="K1298" s="28"/>
      <c r="L1298" s="29">
        <f t="shared" si="136"/>
        <v>0</v>
      </c>
      <c r="M1298" s="28"/>
      <c r="N1298" s="30">
        <f t="shared" si="137"/>
        <v>0</v>
      </c>
      <c r="O1298" s="27"/>
      <c r="P1298" s="31" t="str">
        <f t="shared" si="138"/>
        <v/>
      </c>
      <c r="Q1298" s="27"/>
      <c r="R1298" s="33" t="str">
        <f t="shared" si="139"/>
        <v/>
      </c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34" t="str">
        <f t="shared" si="140"/>
        <v/>
      </c>
      <c r="AK1298" s="35" t="str">
        <f t="shared" si="141"/>
        <v/>
      </c>
      <c r="AL1298" s="18"/>
      <c r="AM1298" s="18"/>
    </row>
    <row r="1299" spans="2:39">
      <c r="B1299" s="42">
        <v>1294</v>
      </c>
      <c r="C1299" s="27"/>
      <c r="D1299" s="27"/>
      <c r="E1299" s="27"/>
      <c r="F1299" s="27"/>
      <c r="G1299" s="27"/>
      <c r="H1299" s="27"/>
      <c r="I1299" s="27"/>
      <c r="J1299" s="28"/>
      <c r="K1299" s="28"/>
      <c r="L1299" s="29">
        <f t="shared" si="136"/>
        <v>0</v>
      </c>
      <c r="M1299" s="28"/>
      <c r="N1299" s="30">
        <f t="shared" si="137"/>
        <v>0</v>
      </c>
      <c r="O1299" s="27"/>
      <c r="P1299" s="31" t="str">
        <f t="shared" si="138"/>
        <v/>
      </c>
      <c r="Q1299" s="27"/>
      <c r="R1299" s="33" t="str">
        <f t="shared" si="139"/>
        <v/>
      </c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34" t="str">
        <f t="shared" si="140"/>
        <v/>
      </c>
      <c r="AK1299" s="35" t="str">
        <f t="shared" si="141"/>
        <v/>
      </c>
      <c r="AL1299" s="18"/>
      <c r="AM1299" s="18"/>
    </row>
    <row r="1300" spans="2:39">
      <c r="B1300" s="42">
        <v>1295</v>
      </c>
      <c r="C1300" s="27"/>
      <c r="D1300" s="27"/>
      <c r="E1300" s="27"/>
      <c r="F1300" s="27"/>
      <c r="G1300" s="27"/>
      <c r="H1300" s="27"/>
      <c r="I1300" s="27"/>
      <c r="J1300" s="28"/>
      <c r="K1300" s="28"/>
      <c r="L1300" s="29">
        <f t="shared" si="136"/>
        <v>0</v>
      </c>
      <c r="M1300" s="28"/>
      <c r="N1300" s="30">
        <f t="shared" si="137"/>
        <v>0</v>
      </c>
      <c r="O1300" s="27"/>
      <c r="P1300" s="31" t="str">
        <f t="shared" si="138"/>
        <v/>
      </c>
      <c r="Q1300" s="27"/>
      <c r="R1300" s="33" t="str">
        <f t="shared" si="139"/>
        <v/>
      </c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34" t="str">
        <f t="shared" si="140"/>
        <v/>
      </c>
      <c r="AK1300" s="35" t="str">
        <f t="shared" si="141"/>
        <v/>
      </c>
      <c r="AL1300" s="18"/>
      <c r="AM1300" s="18"/>
    </row>
    <row r="1301" spans="2:39">
      <c r="B1301" s="42">
        <v>1296</v>
      </c>
      <c r="C1301" s="27"/>
      <c r="D1301" s="27"/>
      <c r="E1301" s="27"/>
      <c r="F1301" s="27"/>
      <c r="G1301" s="27"/>
      <c r="H1301" s="27"/>
      <c r="I1301" s="27"/>
      <c r="J1301" s="28"/>
      <c r="K1301" s="28"/>
      <c r="L1301" s="29">
        <f t="shared" si="136"/>
        <v>0</v>
      </c>
      <c r="M1301" s="28"/>
      <c r="N1301" s="30">
        <f t="shared" si="137"/>
        <v>0</v>
      </c>
      <c r="O1301" s="27"/>
      <c r="P1301" s="31" t="str">
        <f t="shared" si="138"/>
        <v/>
      </c>
      <c r="Q1301" s="27"/>
      <c r="R1301" s="33" t="str">
        <f t="shared" si="139"/>
        <v/>
      </c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34" t="str">
        <f t="shared" si="140"/>
        <v/>
      </c>
      <c r="AK1301" s="35" t="str">
        <f t="shared" si="141"/>
        <v/>
      </c>
      <c r="AL1301" s="18"/>
      <c r="AM1301" s="18"/>
    </row>
    <row r="1302" spans="2:39">
      <c r="B1302" s="42">
        <v>1297</v>
      </c>
      <c r="C1302" s="27"/>
      <c r="D1302" s="27"/>
      <c r="E1302" s="27"/>
      <c r="F1302" s="27"/>
      <c r="G1302" s="27"/>
      <c r="H1302" s="27"/>
      <c r="I1302" s="27"/>
      <c r="J1302" s="28"/>
      <c r="K1302" s="28"/>
      <c r="L1302" s="29">
        <f t="shared" si="136"/>
        <v>0</v>
      </c>
      <c r="M1302" s="28"/>
      <c r="N1302" s="30">
        <f t="shared" si="137"/>
        <v>0</v>
      </c>
      <c r="O1302" s="27"/>
      <c r="P1302" s="31" t="str">
        <f t="shared" si="138"/>
        <v/>
      </c>
      <c r="Q1302" s="27"/>
      <c r="R1302" s="33" t="str">
        <f t="shared" si="139"/>
        <v/>
      </c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34" t="str">
        <f t="shared" si="140"/>
        <v/>
      </c>
      <c r="AK1302" s="35" t="str">
        <f t="shared" si="141"/>
        <v/>
      </c>
      <c r="AL1302" s="18"/>
      <c r="AM1302" s="18"/>
    </row>
    <row r="1303" spans="2:39">
      <c r="B1303" s="42">
        <v>1298</v>
      </c>
      <c r="C1303" s="27"/>
      <c r="D1303" s="27"/>
      <c r="E1303" s="27"/>
      <c r="F1303" s="27"/>
      <c r="G1303" s="27"/>
      <c r="H1303" s="27"/>
      <c r="I1303" s="27"/>
      <c r="J1303" s="28"/>
      <c r="K1303" s="28"/>
      <c r="L1303" s="29">
        <f t="shared" si="136"/>
        <v>0</v>
      </c>
      <c r="M1303" s="28"/>
      <c r="N1303" s="30">
        <f t="shared" si="137"/>
        <v>0</v>
      </c>
      <c r="O1303" s="27"/>
      <c r="P1303" s="31" t="str">
        <f t="shared" si="138"/>
        <v/>
      </c>
      <c r="Q1303" s="27"/>
      <c r="R1303" s="33" t="str">
        <f t="shared" si="139"/>
        <v/>
      </c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34" t="str">
        <f t="shared" si="140"/>
        <v/>
      </c>
      <c r="AK1303" s="35" t="str">
        <f t="shared" si="141"/>
        <v/>
      </c>
      <c r="AL1303" s="18"/>
      <c r="AM1303" s="18"/>
    </row>
    <row r="1304" spans="2:39">
      <c r="B1304" s="42">
        <v>1299</v>
      </c>
      <c r="C1304" s="27"/>
      <c r="D1304" s="27"/>
      <c r="E1304" s="27"/>
      <c r="F1304" s="27"/>
      <c r="G1304" s="27"/>
      <c r="H1304" s="27"/>
      <c r="I1304" s="27"/>
      <c r="J1304" s="28"/>
      <c r="K1304" s="28"/>
      <c r="L1304" s="29">
        <f t="shared" si="136"/>
        <v>0</v>
      </c>
      <c r="M1304" s="28"/>
      <c r="N1304" s="30">
        <f t="shared" si="137"/>
        <v>0</v>
      </c>
      <c r="O1304" s="27"/>
      <c r="P1304" s="31" t="str">
        <f t="shared" si="138"/>
        <v/>
      </c>
      <c r="Q1304" s="27"/>
      <c r="R1304" s="33" t="str">
        <f t="shared" si="139"/>
        <v/>
      </c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34" t="str">
        <f t="shared" si="140"/>
        <v/>
      </c>
      <c r="AK1304" s="35" t="str">
        <f t="shared" si="141"/>
        <v/>
      </c>
      <c r="AL1304" s="18"/>
      <c r="AM1304" s="18"/>
    </row>
    <row r="1305" spans="2:39">
      <c r="B1305" s="42">
        <v>1300</v>
      </c>
      <c r="C1305" s="27"/>
      <c r="D1305" s="27"/>
      <c r="E1305" s="27"/>
      <c r="F1305" s="27"/>
      <c r="G1305" s="27"/>
      <c r="H1305" s="27"/>
      <c r="I1305" s="27"/>
      <c r="J1305" s="28"/>
      <c r="K1305" s="28"/>
      <c r="L1305" s="29">
        <f t="shared" si="136"/>
        <v>0</v>
      </c>
      <c r="M1305" s="28"/>
      <c r="N1305" s="30">
        <f t="shared" si="137"/>
        <v>0</v>
      </c>
      <c r="O1305" s="27"/>
      <c r="P1305" s="31" t="str">
        <f t="shared" si="138"/>
        <v/>
      </c>
      <c r="Q1305" s="27"/>
      <c r="R1305" s="33" t="str">
        <f t="shared" si="139"/>
        <v/>
      </c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34" t="str">
        <f t="shared" si="140"/>
        <v/>
      </c>
      <c r="AK1305" s="35" t="str">
        <f t="shared" si="141"/>
        <v/>
      </c>
      <c r="AL1305" s="18"/>
      <c r="AM1305" s="18"/>
    </row>
    <row r="1306" spans="2:39">
      <c r="B1306" s="42">
        <v>1301</v>
      </c>
      <c r="C1306" s="27"/>
      <c r="D1306" s="27"/>
      <c r="E1306" s="27"/>
      <c r="F1306" s="27"/>
      <c r="G1306" s="27"/>
      <c r="H1306" s="27"/>
      <c r="I1306" s="27"/>
      <c r="J1306" s="28"/>
      <c r="K1306" s="28"/>
      <c r="L1306" s="29">
        <f t="shared" si="136"/>
        <v>0</v>
      </c>
      <c r="M1306" s="28"/>
      <c r="N1306" s="30">
        <f t="shared" si="137"/>
        <v>0</v>
      </c>
      <c r="O1306" s="27"/>
      <c r="P1306" s="31" t="str">
        <f t="shared" si="138"/>
        <v/>
      </c>
      <c r="Q1306" s="27"/>
      <c r="R1306" s="33" t="str">
        <f t="shared" si="139"/>
        <v/>
      </c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34" t="str">
        <f t="shared" si="140"/>
        <v/>
      </c>
      <c r="AK1306" s="35" t="str">
        <f t="shared" si="141"/>
        <v/>
      </c>
      <c r="AL1306" s="18"/>
      <c r="AM1306" s="18"/>
    </row>
    <row r="1307" spans="2:39">
      <c r="B1307" s="42">
        <v>1302</v>
      </c>
      <c r="C1307" s="27"/>
      <c r="D1307" s="27"/>
      <c r="E1307" s="27"/>
      <c r="F1307" s="27"/>
      <c r="G1307" s="27"/>
      <c r="H1307" s="27"/>
      <c r="I1307" s="27"/>
      <c r="J1307" s="28"/>
      <c r="K1307" s="28"/>
      <c r="L1307" s="29">
        <f t="shared" si="136"/>
        <v>0</v>
      </c>
      <c r="M1307" s="28"/>
      <c r="N1307" s="30">
        <f t="shared" si="137"/>
        <v>0</v>
      </c>
      <c r="O1307" s="27"/>
      <c r="P1307" s="31" t="str">
        <f t="shared" si="138"/>
        <v/>
      </c>
      <c r="Q1307" s="27"/>
      <c r="R1307" s="33" t="str">
        <f t="shared" si="139"/>
        <v/>
      </c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34" t="str">
        <f t="shared" si="140"/>
        <v/>
      </c>
      <c r="AK1307" s="35" t="str">
        <f t="shared" si="141"/>
        <v/>
      </c>
      <c r="AL1307" s="18"/>
      <c r="AM1307" s="18"/>
    </row>
    <row r="1308" spans="2:39">
      <c r="B1308" s="42">
        <v>1303</v>
      </c>
      <c r="C1308" s="27"/>
      <c r="D1308" s="27"/>
      <c r="E1308" s="27"/>
      <c r="F1308" s="27"/>
      <c r="G1308" s="27"/>
      <c r="H1308" s="27"/>
      <c r="I1308" s="27"/>
      <c r="J1308" s="28"/>
      <c r="K1308" s="28"/>
      <c r="L1308" s="29">
        <f t="shared" si="136"/>
        <v>0</v>
      </c>
      <c r="M1308" s="28"/>
      <c r="N1308" s="30">
        <f t="shared" si="137"/>
        <v>0</v>
      </c>
      <c r="O1308" s="27"/>
      <c r="P1308" s="31" t="str">
        <f t="shared" si="138"/>
        <v/>
      </c>
      <c r="Q1308" s="27"/>
      <c r="R1308" s="33" t="str">
        <f t="shared" si="139"/>
        <v/>
      </c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34" t="str">
        <f t="shared" si="140"/>
        <v/>
      </c>
      <c r="AK1308" s="35" t="str">
        <f t="shared" si="141"/>
        <v/>
      </c>
      <c r="AL1308" s="18"/>
      <c r="AM1308" s="18"/>
    </row>
    <row r="1309" spans="2:39">
      <c r="B1309" s="42">
        <v>1304</v>
      </c>
      <c r="C1309" s="27"/>
      <c r="D1309" s="27"/>
      <c r="E1309" s="27"/>
      <c r="F1309" s="27"/>
      <c r="G1309" s="27"/>
      <c r="H1309" s="27"/>
      <c r="I1309" s="27"/>
      <c r="J1309" s="28"/>
      <c r="K1309" s="28"/>
      <c r="L1309" s="29">
        <f t="shared" si="136"/>
        <v>0</v>
      </c>
      <c r="M1309" s="28"/>
      <c r="N1309" s="30">
        <f t="shared" si="137"/>
        <v>0</v>
      </c>
      <c r="O1309" s="27"/>
      <c r="P1309" s="31" t="str">
        <f t="shared" si="138"/>
        <v/>
      </c>
      <c r="Q1309" s="27"/>
      <c r="R1309" s="33" t="str">
        <f t="shared" si="139"/>
        <v/>
      </c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34" t="str">
        <f t="shared" si="140"/>
        <v/>
      </c>
      <c r="AK1309" s="35" t="str">
        <f t="shared" si="141"/>
        <v/>
      </c>
      <c r="AL1309" s="18"/>
      <c r="AM1309" s="18"/>
    </row>
    <row r="1310" spans="2:39">
      <c r="B1310" s="42">
        <v>1305</v>
      </c>
      <c r="C1310" s="27"/>
      <c r="D1310" s="27"/>
      <c r="E1310" s="27"/>
      <c r="F1310" s="27"/>
      <c r="G1310" s="27"/>
      <c r="H1310" s="27"/>
      <c r="I1310" s="27"/>
      <c r="J1310" s="28"/>
      <c r="K1310" s="28"/>
      <c r="L1310" s="29">
        <f t="shared" si="136"/>
        <v>0</v>
      </c>
      <c r="M1310" s="28"/>
      <c r="N1310" s="30">
        <f t="shared" si="137"/>
        <v>0</v>
      </c>
      <c r="O1310" s="27"/>
      <c r="P1310" s="31" t="str">
        <f t="shared" si="138"/>
        <v/>
      </c>
      <c r="Q1310" s="27"/>
      <c r="R1310" s="33" t="str">
        <f t="shared" si="139"/>
        <v/>
      </c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34" t="str">
        <f t="shared" si="140"/>
        <v/>
      </c>
      <c r="AK1310" s="35" t="str">
        <f t="shared" si="141"/>
        <v/>
      </c>
      <c r="AL1310" s="18"/>
      <c r="AM1310" s="18"/>
    </row>
    <row r="1311" spans="2:39">
      <c r="B1311" s="42">
        <v>1306</v>
      </c>
      <c r="C1311" s="27"/>
      <c r="D1311" s="27"/>
      <c r="E1311" s="27"/>
      <c r="F1311" s="27"/>
      <c r="G1311" s="27"/>
      <c r="H1311" s="27"/>
      <c r="I1311" s="27"/>
      <c r="J1311" s="28"/>
      <c r="K1311" s="28"/>
      <c r="L1311" s="29">
        <f t="shared" si="136"/>
        <v>0</v>
      </c>
      <c r="M1311" s="28"/>
      <c r="N1311" s="30">
        <f t="shared" si="137"/>
        <v>0</v>
      </c>
      <c r="O1311" s="27"/>
      <c r="P1311" s="31" t="str">
        <f t="shared" si="138"/>
        <v/>
      </c>
      <c r="Q1311" s="27"/>
      <c r="R1311" s="33" t="str">
        <f t="shared" si="139"/>
        <v/>
      </c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34" t="str">
        <f t="shared" si="140"/>
        <v/>
      </c>
      <c r="AK1311" s="35" t="str">
        <f t="shared" si="141"/>
        <v/>
      </c>
      <c r="AL1311" s="18"/>
      <c r="AM1311" s="18"/>
    </row>
    <row r="1312" spans="2:39">
      <c r="B1312" s="42">
        <v>1307</v>
      </c>
      <c r="C1312" s="27"/>
      <c r="D1312" s="27"/>
      <c r="E1312" s="27"/>
      <c r="F1312" s="27"/>
      <c r="G1312" s="27"/>
      <c r="H1312" s="27"/>
      <c r="I1312" s="27"/>
      <c r="J1312" s="28"/>
      <c r="K1312" s="28"/>
      <c r="L1312" s="29">
        <f t="shared" si="136"/>
        <v>0</v>
      </c>
      <c r="M1312" s="28"/>
      <c r="N1312" s="30">
        <f t="shared" si="137"/>
        <v>0</v>
      </c>
      <c r="O1312" s="27"/>
      <c r="P1312" s="31" t="str">
        <f t="shared" si="138"/>
        <v/>
      </c>
      <c r="Q1312" s="27"/>
      <c r="R1312" s="33" t="str">
        <f t="shared" si="139"/>
        <v/>
      </c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34" t="str">
        <f t="shared" si="140"/>
        <v/>
      </c>
      <c r="AK1312" s="35" t="str">
        <f t="shared" si="141"/>
        <v/>
      </c>
      <c r="AL1312" s="18"/>
      <c r="AM1312" s="18"/>
    </row>
    <row r="1313" spans="2:39">
      <c r="B1313" s="42">
        <v>1308</v>
      </c>
      <c r="C1313" s="27"/>
      <c r="D1313" s="27"/>
      <c r="E1313" s="27"/>
      <c r="F1313" s="27"/>
      <c r="G1313" s="27"/>
      <c r="H1313" s="27"/>
      <c r="I1313" s="27"/>
      <c r="J1313" s="28"/>
      <c r="K1313" s="28"/>
      <c r="L1313" s="29">
        <f t="shared" si="136"/>
        <v>0</v>
      </c>
      <c r="M1313" s="28"/>
      <c r="N1313" s="30">
        <f t="shared" si="137"/>
        <v>0</v>
      </c>
      <c r="O1313" s="27"/>
      <c r="P1313" s="31" t="str">
        <f t="shared" si="138"/>
        <v/>
      </c>
      <c r="Q1313" s="27"/>
      <c r="R1313" s="33" t="str">
        <f t="shared" si="139"/>
        <v/>
      </c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34" t="str">
        <f t="shared" si="140"/>
        <v/>
      </c>
      <c r="AK1313" s="35" t="str">
        <f t="shared" si="141"/>
        <v/>
      </c>
      <c r="AL1313" s="18"/>
      <c r="AM1313" s="18"/>
    </row>
    <row r="1314" spans="2:39">
      <c r="B1314" s="42">
        <v>1309</v>
      </c>
      <c r="C1314" s="27"/>
      <c r="D1314" s="27"/>
      <c r="E1314" s="27"/>
      <c r="F1314" s="27"/>
      <c r="G1314" s="27"/>
      <c r="H1314" s="27"/>
      <c r="I1314" s="27"/>
      <c r="J1314" s="28"/>
      <c r="K1314" s="28"/>
      <c r="L1314" s="29">
        <f t="shared" si="136"/>
        <v>0</v>
      </c>
      <c r="M1314" s="28"/>
      <c r="N1314" s="30">
        <f t="shared" si="137"/>
        <v>0</v>
      </c>
      <c r="O1314" s="27"/>
      <c r="P1314" s="31" t="str">
        <f t="shared" si="138"/>
        <v/>
      </c>
      <c r="Q1314" s="27"/>
      <c r="R1314" s="33" t="str">
        <f t="shared" si="139"/>
        <v/>
      </c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34" t="str">
        <f t="shared" si="140"/>
        <v/>
      </c>
      <c r="AK1314" s="35" t="str">
        <f t="shared" si="141"/>
        <v/>
      </c>
      <c r="AL1314" s="18"/>
      <c r="AM1314" s="18"/>
    </row>
    <row r="1315" spans="2:39">
      <c r="B1315" s="42">
        <v>1310</v>
      </c>
      <c r="C1315" s="27"/>
      <c r="D1315" s="27"/>
      <c r="E1315" s="27"/>
      <c r="F1315" s="27"/>
      <c r="G1315" s="27"/>
      <c r="H1315" s="27"/>
      <c r="I1315" s="27"/>
      <c r="J1315" s="28"/>
      <c r="K1315" s="28"/>
      <c r="L1315" s="29">
        <f t="shared" si="136"/>
        <v>0</v>
      </c>
      <c r="M1315" s="28"/>
      <c r="N1315" s="30">
        <f t="shared" si="137"/>
        <v>0</v>
      </c>
      <c r="O1315" s="27"/>
      <c r="P1315" s="31" t="str">
        <f t="shared" si="138"/>
        <v/>
      </c>
      <c r="Q1315" s="27"/>
      <c r="R1315" s="33" t="str">
        <f t="shared" si="139"/>
        <v/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34" t="str">
        <f t="shared" si="140"/>
        <v/>
      </c>
      <c r="AK1315" s="35" t="str">
        <f t="shared" si="141"/>
        <v/>
      </c>
      <c r="AL1315" s="18"/>
      <c r="AM1315" s="18"/>
    </row>
    <row r="1316" spans="2:39">
      <c r="B1316" s="42">
        <v>1311</v>
      </c>
      <c r="C1316" s="27"/>
      <c r="D1316" s="27"/>
      <c r="E1316" s="27"/>
      <c r="F1316" s="27"/>
      <c r="G1316" s="27"/>
      <c r="H1316" s="27"/>
      <c r="I1316" s="27"/>
      <c r="J1316" s="28"/>
      <c r="K1316" s="28"/>
      <c r="L1316" s="29">
        <f t="shared" si="136"/>
        <v>0</v>
      </c>
      <c r="M1316" s="28"/>
      <c r="N1316" s="30">
        <f t="shared" si="137"/>
        <v>0</v>
      </c>
      <c r="O1316" s="27"/>
      <c r="P1316" s="31" t="str">
        <f t="shared" si="138"/>
        <v/>
      </c>
      <c r="Q1316" s="27"/>
      <c r="R1316" s="33" t="str">
        <f t="shared" si="139"/>
        <v/>
      </c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34" t="str">
        <f t="shared" si="140"/>
        <v/>
      </c>
      <c r="AK1316" s="35" t="str">
        <f t="shared" si="141"/>
        <v/>
      </c>
      <c r="AL1316" s="18"/>
      <c r="AM1316" s="18"/>
    </row>
    <row r="1317" spans="2:39">
      <c r="B1317" s="42">
        <v>1312</v>
      </c>
      <c r="C1317" s="27"/>
      <c r="D1317" s="27"/>
      <c r="E1317" s="27"/>
      <c r="F1317" s="27"/>
      <c r="G1317" s="27"/>
      <c r="H1317" s="27"/>
      <c r="I1317" s="27"/>
      <c r="J1317" s="28"/>
      <c r="K1317" s="28"/>
      <c r="L1317" s="29">
        <f t="shared" si="136"/>
        <v>0</v>
      </c>
      <c r="M1317" s="28"/>
      <c r="N1317" s="30">
        <f t="shared" si="137"/>
        <v>0</v>
      </c>
      <c r="O1317" s="27"/>
      <c r="P1317" s="31" t="str">
        <f t="shared" si="138"/>
        <v/>
      </c>
      <c r="Q1317" s="27"/>
      <c r="R1317" s="33" t="str">
        <f t="shared" si="139"/>
        <v/>
      </c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34" t="str">
        <f t="shared" si="140"/>
        <v/>
      </c>
      <c r="AK1317" s="35" t="str">
        <f t="shared" si="141"/>
        <v/>
      </c>
      <c r="AL1317" s="18"/>
      <c r="AM1317" s="18"/>
    </row>
    <row r="1318" spans="2:39">
      <c r="B1318" s="42">
        <v>1313</v>
      </c>
      <c r="C1318" s="27"/>
      <c r="D1318" s="27"/>
      <c r="E1318" s="27"/>
      <c r="F1318" s="27"/>
      <c r="G1318" s="27"/>
      <c r="H1318" s="27"/>
      <c r="I1318" s="27"/>
      <c r="J1318" s="28"/>
      <c r="K1318" s="28"/>
      <c r="L1318" s="29">
        <f t="shared" si="136"/>
        <v>0</v>
      </c>
      <c r="M1318" s="28"/>
      <c r="N1318" s="30">
        <f t="shared" si="137"/>
        <v>0</v>
      </c>
      <c r="O1318" s="27"/>
      <c r="P1318" s="31" t="str">
        <f t="shared" si="138"/>
        <v/>
      </c>
      <c r="Q1318" s="27"/>
      <c r="R1318" s="33" t="str">
        <f t="shared" si="139"/>
        <v/>
      </c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34" t="str">
        <f t="shared" si="140"/>
        <v/>
      </c>
      <c r="AK1318" s="35" t="str">
        <f t="shared" si="141"/>
        <v/>
      </c>
      <c r="AL1318" s="18"/>
      <c r="AM1318" s="18"/>
    </row>
    <row r="1319" spans="2:39">
      <c r="B1319" s="42">
        <v>1314</v>
      </c>
      <c r="C1319" s="27"/>
      <c r="D1319" s="27"/>
      <c r="E1319" s="27"/>
      <c r="F1319" s="27"/>
      <c r="G1319" s="27"/>
      <c r="H1319" s="27"/>
      <c r="I1319" s="27"/>
      <c r="J1319" s="28"/>
      <c r="K1319" s="28"/>
      <c r="L1319" s="29">
        <f t="shared" si="136"/>
        <v>0</v>
      </c>
      <c r="M1319" s="28"/>
      <c r="N1319" s="30">
        <f t="shared" si="137"/>
        <v>0</v>
      </c>
      <c r="O1319" s="27"/>
      <c r="P1319" s="31" t="str">
        <f t="shared" si="138"/>
        <v/>
      </c>
      <c r="Q1319" s="27"/>
      <c r="R1319" s="33" t="str">
        <f t="shared" si="139"/>
        <v/>
      </c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34" t="str">
        <f t="shared" si="140"/>
        <v/>
      </c>
      <c r="AK1319" s="35" t="str">
        <f t="shared" si="141"/>
        <v/>
      </c>
      <c r="AL1319" s="18"/>
      <c r="AM1319" s="18"/>
    </row>
    <row r="1320" spans="2:39">
      <c r="B1320" s="42">
        <v>1315</v>
      </c>
      <c r="C1320" s="27"/>
      <c r="D1320" s="27"/>
      <c r="E1320" s="27"/>
      <c r="F1320" s="27"/>
      <c r="G1320" s="27"/>
      <c r="H1320" s="27"/>
      <c r="I1320" s="27"/>
      <c r="J1320" s="28"/>
      <c r="K1320" s="28"/>
      <c r="L1320" s="29">
        <f t="shared" si="136"/>
        <v>0</v>
      </c>
      <c r="M1320" s="28"/>
      <c r="N1320" s="30">
        <f t="shared" si="137"/>
        <v>0</v>
      </c>
      <c r="O1320" s="27"/>
      <c r="P1320" s="31" t="str">
        <f t="shared" si="138"/>
        <v/>
      </c>
      <c r="Q1320" s="27"/>
      <c r="R1320" s="33" t="str">
        <f t="shared" si="139"/>
        <v/>
      </c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34" t="str">
        <f t="shared" si="140"/>
        <v/>
      </c>
      <c r="AK1320" s="35" t="str">
        <f t="shared" si="141"/>
        <v/>
      </c>
      <c r="AL1320" s="18"/>
      <c r="AM1320" s="18"/>
    </row>
    <row r="1321" spans="2:39">
      <c r="B1321" s="42">
        <v>1316</v>
      </c>
      <c r="C1321" s="27"/>
      <c r="D1321" s="27"/>
      <c r="E1321" s="27"/>
      <c r="F1321" s="27"/>
      <c r="G1321" s="27"/>
      <c r="H1321" s="27"/>
      <c r="I1321" s="27"/>
      <c r="J1321" s="28"/>
      <c r="K1321" s="28"/>
      <c r="L1321" s="29">
        <f t="shared" si="136"/>
        <v>0</v>
      </c>
      <c r="M1321" s="28"/>
      <c r="N1321" s="30">
        <f t="shared" si="137"/>
        <v>0</v>
      </c>
      <c r="O1321" s="27"/>
      <c r="P1321" s="31" t="str">
        <f t="shared" si="138"/>
        <v/>
      </c>
      <c r="Q1321" s="27"/>
      <c r="R1321" s="33" t="str">
        <f t="shared" si="139"/>
        <v/>
      </c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34" t="str">
        <f t="shared" si="140"/>
        <v/>
      </c>
      <c r="AK1321" s="35" t="str">
        <f t="shared" si="141"/>
        <v/>
      </c>
      <c r="AL1321" s="18"/>
      <c r="AM1321" s="18"/>
    </row>
    <row r="1322" spans="2:39">
      <c r="B1322" s="42">
        <v>1317</v>
      </c>
      <c r="C1322" s="27"/>
      <c r="D1322" s="27"/>
      <c r="E1322" s="27"/>
      <c r="F1322" s="27"/>
      <c r="G1322" s="27"/>
      <c r="H1322" s="27"/>
      <c r="I1322" s="27"/>
      <c r="J1322" s="28"/>
      <c r="K1322" s="28"/>
      <c r="L1322" s="29">
        <f t="shared" si="136"/>
        <v>0</v>
      </c>
      <c r="M1322" s="28"/>
      <c r="N1322" s="30">
        <f t="shared" si="137"/>
        <v>0</v>
      </c>
      <c r="O1322" s="27"/>
      <c r="P1322" s="31" t="str">
        <f t="shared" si="138"/>
        <v/>
      </c>
      <c r="Q1322" s="27"/>
      <c r="R1322" s="33" t="str">
        <f t="shared" si="139"/>
        <v/>
      </c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34" t="str">
        <f t="shared" si="140"/>
        <v/>
      </c>
      <c r="AK1322" s="35" t="str">
        <f t="shared" si="141"/>
        <v/>
      </c>
      <c r="AL1322" s="18"/>
      <c r="AM1322" s="18"/>
    </row>
    <row r="1323" spans="2:39">
      <c r="B1323" s="42">
        <v>1318</v>
      </c>
      <c r="C1323" s="27"/>
      <c r="D1323" s="27"/>
      <c r="E1323" s="27"/>
      <c r="F1323" s="27"/>
      <c r="G1323" s="27"/>
      <c r="H1323" s="27"/>
      <c r="I1323" s="27"/>
      <c r="J1323" s="28"/>
      <c r="K1323" s="28"/>
      <c r="L1323" s="29">
        <f t="shared" si="136"/>
        <v>0</v>
      </c>
      <c r="M1323" s="28"/>
      <c r="N1323" s="30">
        <f t="shared" si="137"/>
        <v>0</v>
      </c>
      <c r="O1323" s="27"/>
      <c r="P1323" s="31" t="str">
        <f t="shared" si="138"/>
        <v/>
      </c>
      <c r="Q1323" s="27"/>
      <c r="R1323" s="33" t="str">
        <f t="shared" si="139"/>
        <v/>
      </c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34" t="str">
        <f t="shared" si="140"/>
        <v/>
      </c>
      <c r="AK1323" s="35" t="str">
        <f t="shared" si="141"/>
        <v/>
      </c>
      <c r="AL1323" s="18"/>
      <c r="AM1323" s="18"/>
    </row>
    <row r="1324" spans="2:39">
      <c r="B1324" s="42">
        <v>1319</v>
      </c>
      <c r="C1324" s="27"/>
      <c r="D1324" s="27"/>
      <c r="E1324" s="27"/>
      <c r="F1324" s="27"/>
      <c r="G1324" s="27"/>
      <c r="H1324" s="27"/>
      <c r="I1324" s="27"/>
      <c r="J1324" s="28"/>
      <c r="K1324" s="28"/>
      <c r="L1324" s="29">
        <f t="shared" si="136"/>
        <v>0</v>
      </c>
      <c r="M1324" s="28"/>
      <c r="N1324" s="30">
        <f t="shared" si="137"/>
        <v>0</v>
      </c>
      <c r="O1324" s="27"/>
      <c r="P1324" s="31" t="str">
        <f t="shared" si="138"/>
        <v/>
      </c>
      <c r="Q1324" s="27"/>
      <c r="R1324" s="33" t="str">
        <f t="shared" si="139"/>
        <v/>
      </c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34" t="str">
        <f t="shared" si="140"/>
        <v/>
      </c>
      <c r="AK1324" s="35" t="str">
        <f t="shared" si="141"/>
        <v/>
      </c>
      <c r="AL1324" s="18"/>
      <c r="AM1324" s="18"/>
    </row>
    <row r="1325" spans="2:39">
      <c r="B1325" s="42">
        <v>1320</v>
      </c>
      <c r="C1325" s="27"/>
      <c r="D1325" s="27"/>
      <c r="E1325" s="27"/>
      <c r="F1325" s="27"/>
      <c r="G1325" s="27"/>
      <c r="H1325" s="27"/>
      <c r="I1325" s="27"/>
      <c r="J1325" s="28"/>
      <c r="K1325" s="28"/>
      <c r="L1325" s="29">
        <f t="shared" si="136"/>
        <v>0</v>
      </c>
      <c r="M1325" s="28"/>
      <c r="N1325" s="30">
        <f t="shared" si="137"/>
        <v>0</v>
      </c>
      <c r="O1325" s="27"/>
      <c r="P1325" s="31" t="str">
        <f t="shared" si="138"/>
        <v/>
      </c>
      <c r="Q1325" s="27"/>
      <c r="R1325" s="33" t="str">
        <f t="shared" si="139"/>
        <v/>
      </c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34" t="str">
        <f t="shared" si="140"/>
        <v/>
      </c>
      <c r="AK1325" s="35" t="str">
        <f t="shared" si="141"/>
        <v/>
      </c>
      <c r="AL1325" s="18"/>
      <c r="AM1325" s="18"/>
    </row>
    <row r="1326" spans="2:39">
      <c r="B1326" s="42">
        <v>1321</v>
      </c>
      <c r="C1326" s="27"/>
      <c r="D1326" s="27"/>
      <c r="E1326" s="27"/>
      <c r="F1326" s="27"/>
      <c r="G1326" s="27"/>
      <c r="H1326" s="27"/>
      <c r="I1326" s="27"/>
      <c r="J1326" s="28"/>
      <c r="K1326" s="28"/>
      <c r="L1326" s="29">
        <f t="shared" si="136"/>
        <v>0</v>
      </c>
      <c r="M1326" s="28"/>
      <c r="N1326" s="30">
        <f t="shared" si="137"/>
        <v>0</v>
      </c>
      <c r="O1326" s="27"/>
      <c r="P1326" s="31" t="str">
        <f t="shared" si="138"/>
        <v/>
      </c>
      <c r="Q1326" s="27"/>
      <c r="R1326" s="33" t="str">
        <f t="shared" si="139"/>
        <v/>
      </c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34" t="str">
        <f t="shared" si="140"/>
        <v/>
      </c>
      <c r="AK1326" s="35" t="str">
        <f t="shared" si="141"/>
        <v/>
      </c>
      <c r="AL1326" s="18"/>
      <c r="AM1326" s="18"/>
    </row>
    <row r="1327" spans="2:39">
      <c r="B1327" s="42">
        <v>1322</v>
      </c>
      <c r="C1327" s="27"/>
      <c r="D1327" s="27"/>
      <c r="E1327" s="27"/>
      <c r="F1327" s="27"/>
      <c r="G1327" s="27"/>
      <c r="H1327" s="27"/>
      <c r="I1327" s="27"/>
      <c r="J1327" s="28"/>
      <c r="K1327" s="28"/>
      <c r="L1327" s="29">
        <f t="shared" si="136"/>
        <v>0</v>
      </c>
      <c r="M1327" s="28"/>
      <c r="N1327" s="30">
        <f t="shared" si="137"/>
        <v>0</v>
      </c>
      <c r="O1327" s="27"/>
      <c r="P1327" s="31" t="str">
        <f t="shared" si="138"/>
        <v/>
      </c>
      <c r="Q1327" s="27"/>
      <c r="R1327" s="33" t="str">
        <f t="shared" si="139"/>
        <v/>
      </c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34" t="str">
        <f t="shared" si="140"/>
        <v/>
      </c>
      <c r="AK1327" s="35" t="str">
        <f t="shared" si="141"/>
        <v/>
      </c>
      <c r="AL1327" s="18"/>
      <c r="AM1327" s="18"/>
    </row>
    <row r="1328" spans="2:39">
      <c r="B1328" s="42">
        <v>1323</v>
      </c>
      <c r="C1328" s="27"/>
      <c r="D1328" s="27"/>
      <c r="E1328" s="27"/>
      <c r="F1328" s="27"/>
      <c r="G1328" s="27"/>
      <c r="H1328" s="27"/>
      <c r="I1328" s="27"/>
      <c r="J1328" s="28"/>
      <c r="K1328" s="28"/>
      <c r="L1328" s="29">
        <f t="shared" si="136"/>
        <v>0</v>
      </c>
      <c r="M1328" s="28"/>
      <c r="N1328" s="30">
        <f t="shared" si="137"/>
        <v>0</v>
      </c>
      <c r="O1328" s="27"/>
      <c r="P1328" s="31" t="str">
        <f t="shared" si="138"/>
        <v/>
      </c>
      <c r="Q1328" s="27"/>
      <c r="R1328" s="33" t="str">
        <f t="shared" si="139"/>
        <v/>
      </c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34" t="str">
        <f t="shared" si="140"/>
        <v/>
      </c>
      <c r="AK1328" s="35" t="str">
        <f t="shared" si="141"/>
        <v/>
      </c>
      <c r="AL1328" s="18"/>
      <c r="AM1328" s="18"/>
    </row>
    <row r="1329" spans="2:39">
      <c r="B1329" s="42">
        <v>1324</v>
      </c>
      <c r="C1329" s="27"/>
      <c r="D1329" s="27"/>
      <c r="E1329" s="27"/>
      <c r="F1329" s="27"/>
      <c r="G1329" s="27"/>
      <c r="H1329" s="27"/>
      <c r="I1329" s="27"/>
      <c r="J1329" s="28"/>
      <c r="K1329" s="28"/>
      <c r="L1329" s="29">
        <f t="shared" si="136"/>
        <v>0</v>
      </c>
      <c r="M1329" s="28"/>
      <c r="N1329" s="30">
        <f t="shared" si="137"/>
        <v>0</v>
      </c>
      <c r="O1329" s="27"/>
      <c r="P1329" s="31" t="str">
        <f t="shared" si="138"/>
        <v/>
      </c>
      <c r="Q1329" s="27"/>
      <c r="R1329" s="33" t="str">
        <f t="shared" si="139"/>
        <v/>
      </c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34" t="str">
        <f t="shared" si="140"/>
        <v/>
      </c>
      <c r="AK1329" s="35" t="str">
        <f t="shared" si="141"/>
        <v/>
      </c>
      <c r="AL1329" s="18"/>
      <c r="AM1329" s="18"/>
    </row>
    <row r="1330" spans="2:39">
      <c r="B1330" s="42">
        <v>1325</v>
      </c>
      <c r="C1330" s="27"/>
      <c r="D1330" s="27"/>
      <c r="E1330" s="27"/>
      <c r="F1330" s="27"/>
      <c r="G1330" s="27"/>
      <c r="H1330" s="27"/>
      <c r="I1330" s="27"/>
      <c r="J1330" s="28"/>
      <c r="K1330" s="28"/>
      <c r="L1330" s="29">
        <f t="shared" si="136"/>
        <v>0</v>
      </c>
      <c r="M1330" s="28"/>
      <c r="N1330" s="30">
        <f t="shared" si="137"/>
        <v>0</v>
      </c>
      <c r="O1330" s="27"/>
      <c r="P1330" s="31" t="str">
        <f t="shared" si="138"/>
        <v/>
      </c>
      <c r="Q1330" s="27"/>
      <c r="R1330" s="33" t="str">
        <f t="shared" si="139"/>
        <v/>
      </c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34" t="str">
        <f t="shared" si="140"/>
        <v/>
      </c>
      <c r="AK1330" s="35" t="str">
        <f t="shared" si="141"/>
        <v/>
      </c>
      <c r="AL1330" s="18"/>
      <c r="AM1330" s="18"/>
    </row>
    <row r="1331" spans="2:39">
      <c r="B1331" s="42">
        <v>1326</v>
      </c>
      <c r="C1331" s="27"/>
      <c r="D1331" s="27"/>
      <c r="E1331" s="27"/>
      <c r="F1331" s="27"/>
      <c r="G1331" s="27"/>
      <c r="H1331" s="27"/>
      <c r="I1331" s="27"/>
      <c r="J1331" s="28"/>
      <c r="K1331" s="28"/>
      <c r="L1331" s="29">
        <f t="shared" si="136"/>
        <v>0</v>
      </c>
      <c r="M1331" s="28"/>
      <c r="N1331" s="30">
        <f t="shared" si="137"/>
        <v>0</v>
      </c>
      <c r="O1331" s="27"/>
      <c r="P1331" s="31" t="str">
        <f t="shared" si="138"/>
        <v/>
      </c>
      <c r="Q1331" s="27"/>
      <c r="R1331" s="33" t="str">
        <f t="shared" si="139"/>
        <v/>
      </c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34" t="str">
        <f t="shared" si="140"/>
        <v/>
      </c>
      <c r="AK1331" s="35" t="str">
        <f t="shared" si="141"/>
        <v/>
      </c>
      <c r="AL1331" s="18"/>
      <c r="AM1331" s="18"/>
    </row>
    <row r="1332" spans="2:39">
      <c r="B1332" s="42">
        <v>1327</v>
      </c>
      <c r="C1332" s="27"/>
      <c r="D1332" s="27"/>
      <c r="E1332" s="27"/>
      <c r="F1332" s="27"/>
      <c r="G1332" s="27"/>
      <c r="H1332" s="27"/>
      <c r="I1332" s="27"/>
      <c r="J1332" s="28"/>
      <c r="K1332" s="28"/>
      <c r="L1332" s="29">
        <f t="shared" si="136"/>
        <v>0</v>
      </c>
      <c r="M1332" s="28"/>
      <c r="N1332" s="30">
        <f t="shared" si="137"/>
        <v>0</v>
      </c>
      <c r="O1332" s="27"/>
      <c r="P1332" s="31" t="str">
        <f t="shared" si="138"/>
        <v/>
      </c>
      <c r="Q1332" s="27"/>
      <c r="R1332" s="33" t="str">
        <f t="shared" si="139"/>
        <v/>
      </c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34" t="str">
        <f t="shared" si="140"/>
        <v/>
      </c>
      <c r="AK1332" s="35" t="str">
        <f t="shared" si="141"/>
        <v/>
      </c>
      <c r="AL1332" s="18"/>
      <c r="AM1332" s="18"/>
    </row>
    <row r="1333" spans="2:39">
      <c r="B1333" s="42">
        <v>1328</v>
      </c>
      <c r="C1333" s="27"/>
      <c r="D1333" s="27"/>
      <c r="E1333" s="27"/>
      <c r="F1333" s="27"/>
      <c r="G1333" s="27"/>
      <c r="H1333" s="27"/>
      <c r="I1333" s="27"/>
      <c r="J1333" s="28"/>
      <c r="K1333" s="28"/>
      <c r="L1333" s="29">
        <f t="shared" si="136"/>
        <v>0</v>
      </c>
      <c r="M1333" s="28"/>
      <c r="N1333" s="30">
        <f t="shared" si="137"/>
        <v>0</v>
      </c>
      <c r="O1333" s="27"/>
      <c r="P1333" s="31" t="str">
        <f t="shared" si="138"/>
        <v/>
      </c>
      <c r="Q1333" s="27"/>
      <c r="R1333" s="33" t="str">
        <f t="shared" si="139"/>
        <v/>
      </c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34" t="str">
        <f t="shared" si="140"/>
        <v/>
      </c>
      <c r="AK1333" s="35" t="str">
        <f t="shared" si="141"/>
        <v/>
      </c>
      <c r="AL1333" s="18"/>
      <c r="AM1333" s="18"/>
    </row>
    <row r="1334" spans="2:39">
      <c r="B1334" s="42">
        <v>1329</v>
      </c>
      <c r="C1334" s="27"/>
      <c r="D1334" s="27"/>
      <c r="E1334" s="27"/>
      <c r="F1334" s="27"/>
      <c r="G1334" s="27"/>
      <c r="H1334" s="27"/>
      <c r="I1334" s="27"/>
      <c r="J1334" s="28"/>
      <c r="K1334" s="28"/>
      <c r="L1334" s="29">
        <f t="shared" si="136"/>
        <v>0</v>
      </c>
      <c r="M1334" s="28"/>
      <c r="N1334" s="30">
        <f t="shared" si="137"/>
        <v>0</v>
      </c>
      <c r="O1334" s="27"/>
      <c r="P1334" s="31" t="str">
        <f t="shared" si="138"/>
        <v/>
      </c>
      <c r="Q1334" s="27"/>
      <c r="R1334" s="33" t="str">
        <f t="shared" si="139"/>
        <v/>
      </c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34" t="str">
        <f t="shared" si="140"/>
        <v/>
      </c>
      <c r="AK1334" s="35" t="str">
        <f t="shared" si="141"/>
        <v/>
      </c>
      <c r="AL1334" s="18"/>
      <c r="AM1334" s="18"/>
    </row>
    <row r="1335" spans="2:39">
      <c r="B1335" s="42">
        <v>1330</v>
      </c>
      <c r="C1335" s="27"/>
      <c r="D1335" s="27"/>
      <c r="E1335" s="27"/>
      <c r="F1335" s="27"/>
      <c r="G1335" s="27"/>
      <c r="H1335" s="27"/>
      <c r="I1335" s="27"/>
      <c r="J1335" s="28"/>
      <c r="K1335" s="28"/>
      <c r="L1335" s="29">
        <f t="shared" si="136"/>
        <v>0</v>
      </c>
      <c r="M1335" s="28"/>
      <c r="N1335" s="30">
        <f t="shared" si="137"/>
        <v>0</v>
      </c>
      <c r="O1335" s="27"/>
      <c r="P1335" s="31" t="str">
        <f t="shared" si="138"/>
        <v/>
      </c>
      <c r="Q1335" s="27"/>
      <c r="R1335" s="33" t="str">
        <f t="shared" si="139"/>
        <v/>
      </c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34" t="str">
        <f t="shared" si="140"/>
        <v/>
      </c>
      <c r="AK1335" s="35" t="str">
        <f t="shared" si="141"/>
        <v/>
      </c>
      <c r="AL1335" s="18"/>
      <c r="AM1335" s="18"/>
    </row>
    <row r="1336" spans="2:39">
      <c r="B1336" s="42">
        <v>1331</v>
      </c>
      <c r="C1336" s="27"/>
      <c r="D1336" s="27"/>
      <c r="E1336" s="27"/>
      <c r="F1336" s="27"/>
      <c r="G1336" s="27"/>
      <c r="H1336" s="27"/>
      <c r="I1336" s="27"/>
      <c r="J1336" s="28"/>
      <c r="K1336" s="28"/>
      <c r="L1336" s="29">
        <f t="shared" si="136"/>
        <v>0</v>
      </c>
      <c r="M1336" s="28"/>
      <c r="N1336" s="30">
        <f t="shared" si="137"/>
        <v>0</v>
      </c>
      <c r="O1336" s="27"/>
      <c r="P1336" s="31" t="str">
        <f t="shared" si="138"/>
        <v/>
      </c>
      <c r="Q1336" s="27"/>
      <c r="R1336" s="33" t="str">
        <f t="shared" si="139"/>
        <v/>
      </c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34" t="str">
        <f t="shared" si="140"/>
        <v/>
      </c>
      <c r="AK1336" s="35" t="str">
        <f t="shared" si="141"/>
        <v/>
      </c>
      <c r="AL1336" s="18"/>
      <c r="AM1336" s="18"/>
    </row>
    <row r="1337" spans="2:39">
      <c r="B1337" s="42">
        <v>1332</v>
      </c>
      <c r="C1337" s="27"/>
      <c r="D1337" s="27"/>
      <c r="E1337" s="27"/>
      <c r="F1337" s="27"/>
      <c r="G1337" s="27"/>
      <c r="H1337" s="27"/>
      <c r="I1337" s="27"/>
      <c r="J1337" s="28"/>
      <c r="K1337" s="28"/>
      <c r="L1337" s="29">
        <f t="shared" si="136"/>
        <v>0</v>
      </c>
      <c r="M1337" s="28"/>
      <c r="N1337" s="30">
        <f t="shared" si="137"/>
        <v>0</v>
      </c>
      <c r="O1337" s="27"/>
      <c r="P1337" s="31" t="str">
        <f t="shared" si="138"/>
        <v/>
      </c>
      <c r="Q1337" s="27"/>
      <c r="R1337" s="33" t="str">
        <f t="shared" si="139"/>
        <v/>
      </c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34" t="str">
        <f t="shared" si="140"/>
        <v/>
      </c>
      <c r="AK1337" s="35" t="str">
        <f t="shared" si="141"/>
        <v/>
      </c>
      <c r="AL1337" s="18"/>
      <c r="AM1337" s="18"/>
    </row>
    <row r="1338" spans="2:39">
      <c r="B1338" s="42">
        <v>1333</v>
      </c>
      <c r="C1338" s="27"/>
      <c r="D1338" s="27"/>
      <c r="E1338" s="27"/>
      <c r="F1338" s="27"/>
      <c r="G1338" s="27"/>
      <c r="H1338" s="27"/>
      <c r="I1338" s="27"/>
      <c r="J1338" s="28"/>
      <c r="K1338" s="28"/>
      <c r="L1338" s="29">
        <f t="shared" si="136"/>
        <v>0</v>
      </c>
      <c r="M1338" s="28"/>
      <c r="N1338" s="30">
        <f t="shared" si="137"/>
        <v>0</v>
      </c>
      <c r="O1338" s="27"/>
      <c r="P1338" s="31" t="str">
        <f t="shared" si="138"/>
        <v/>
      </c>
      <c r="Q1338" s="27"/>
      <c r="R1338" s="33" t="str">
        <f t="shared" si="139"/>
        <v/>
      </c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34" t="str">
        <f t="shared" si="140"/>
        <v/>
      </c>
      <c r="AK1338" s="35" t="str">
        <f t="shared" si="141"/>
        <v/>
      </c>
      <c r="AL1338" s="18"/>
      <c r="AM1338" s="18"/>
    </row>
    <row r="1339" spans="2:39">
      <c r="B1339" s="42">
        <v>1334</v>
      </c>
      <c r="C1339" s="27"/>
      <c r="D1339" s="27"/>
      <c r="E1339" s="27"/>
      <c r="F1339" s="27"/>
      <c r="G1339" s="27"/>
      <c r="H1339" s="27"/>
      <c r="I1339" s="27"/>
      <c r="J1339" s="28"/>
      <c r="K1339" s="28"/>
      <c r="L1339" s="29">
        <f t="shared" si="136"/>
        <v>0</v>
      </c>
      <c r="M1339" s="28"/>
      <c r="N1339" s="30">
        <f t="shared" si="137"/>
        <v>0</v>
      </c>
      <c r="O1339" s="27"/>
      <c r="P1339" s="31" t="str">
        <f t="shared" si="138"/>
        <v/>
      </c>
      <c r="Q1339" s="27"/>
      <c r="R1339" s="33" t="str">
        <f t="shared" si="139"/>
        <v/>
      </c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34" t="str">
        <f t="shared" si="140"/>
        <v/>
      </c>
      <c r="AK1339" s="35" t="str">
        <f t="shared" si="141"/>
        <v/>
      </c>
      <c r="AL1339" s="18"/>
      <c r="AM1339" s="18"/>
    </row>
    <row r="1340" spans="2:39">
      <c r="B1340" s="42">
        <v>1335</v>
      </c>
      <c r="C1340" s="27"/>
      <c r="D1340" s="27"/>
      <c r="E1340" s="27"/>
      <c r="F1340" s="27"/>
      <c r="G1340" s="27"/>
      <c r="H1340" s="27"/>
      <c r="I1340" s="27"/>
      <c r="J1340" s="28"/>
      <c r="K1340" s="28"/>
      <c r="L1340" s="29">
        <f t="shared" si="136"/>
        <v>0</v>
      </c>
      <c r="M1340" s="28"/>
      <c r="N1340" s="30">
        <f t="shared" si="137"/>
        <v>0</v>
      </c>
      <c r="O1340" s="27"/>
      <c r="P1340" s="31" t="str">
        <f t="shared" si="138"/>
        <v/>
      </c>
      <c r="Q1340" s="27"/>
      <c r="R1340" s="33" t="str">
        <f t="shared" si="139"/>
        <v/>
      </c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34" t="str">
        <f t="shared" si="140"/>
        <v/>
      </c>
      <c r="AK1340" s="35" t="str">
        <f t="shared" si="141"/>
        <v/>
      </c>
      <c r="AL1340" s="18"/>
      <c r="AM1340" s="18"/>
    </row>
    <row r="1341" spans="2:39">
      <c r="B1341" s="42">
        <v>1336</v>
      </c>
      <c r="C1341" s="27"/>
      <c r="D1341" s="27"/>
      <c r="E1341" s="27"/>
      <c r="F1341" s="27"/>
      <c r="G1341" s="27"/>
      <c r="H1341" s="27"/>
      <c r="I1341" s="27"/>
      <c r="J1341" s="28"/>
      <c r="K1341" s="28"/>
      <c r="L1341" s="29">
        <f t="shared" si="136"/>
        <v>0</v>
      </c>
      <c r="M1341" s="28"/>
      <c r="N1341" s="30">
        <f t="shared" si="137"/>
        <v>0</v>
      </c>
      <c r="O1341" s="27"/>
      <c r="P1341" s="31" t="str">
        <f t="shared" si="138"/>
        <v/>
      </c>
      <c r="Q1341" s="27"/>
      <c r="R1341" s="33" t="str">
        <f t="shared" si="139"/>
        <v/>
      </c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34" t="str">
        <f t="shared" si="140"/>
        <v/>
      </c>
      <c r="AK1341" s="35" t="str">
        <f t="shared" si="141"/>
        <v/>
      </c>
      <c r="AL1341" s="18"/>
      <c r="AM1341" s="18"/>
    </row>
    <row r="1342" spans="2:39">
      <c r="B1342" s="42">
        <v>1337</v>
      </c>
      <c r="C1342" s="27"/>
      <c r="D1342" s="27"/>
      <c r="E1342" s="27"/>
      <c r="F1342" s="27"/>
      <c r="G1342" s="27"/>
      <c r="H1342" s="27"/>
      <c r="I1342" s="27"/>
      <c r="J1342" s="28"/>
      <c r="K1342" s="28"/>
      <c r="L1342" s="29">
        <f t="shared" si="136"/>
        <v>0</v>
      </c>
      <c r="M1342" s="28"/>
      <c r="N1342" s="30">
        <f t="shared" si="137"/>
        <v>0</v>
      </c>
      <c r="O1342" s="27"/>
      <c r="P1342" s="31" t="str">
        <f t="shared" si="138"/>
        <v/>
      </c>
      <c r="Q1342" s="27"/>
      <c r="R1342" s="33" t="str">
        <f t="shared" si="139"/>
        <v/>
      </c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34" t="str">
        <f t="shared" si="140"/>
        <v/>
      </c>
      <c r="AK1342" s="35" t="str">
        <f t="shared" si="141"/>
        <v/>
      </c>
      <c r="AL1342" s="18"/>
      <c r="AM1342" s="18"/>
    </row>
    <row r="1343" spans="2:39">
      <c r="B1343" s="42">
        <v>1338</v>
      </c>
      <c r="C1343" s="27"/>
      <c r="D1343" s="27"/>
      <c r="E1343" s="27"/>
      <c r="F1343" s="27"/>
      <c r="G1343" s="27"/>
      <c r="H1343" s="27"/>
      <c r="I1343" s="27"/>
      <c r="J1343" s="28"/>
      <c r="K1343" s="28"/>
      <c r="L1343" s="29">
        <f t="shared" si="136"/>
        <v>0</v>
      </c>
      <c r="M1343" s="28"/>
      <c r="N1343" s="30">
        <f t="shared" si="137"/>
        <v>0</v>
      </c>
      <c r="O1343" s="27"/>
      <c r="P1343" s="31" t="str">
        <f t="shared" si="138"/>
        <v/>
      </c>
      <c r="Q1343" s="27"/>
      <c r="R1343" s="33" t="str">
        <f t="shared" si="139"/>
        <v/>
      </c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34" t="str">
        <f t="shared" si="140"/>
        <v/>
      </c>
      <c r="AK1343" s="35" t="str">
        <f t="shared" si="141"/>
        <v/>
      </c>
      <c r="AL1343" s="18"/>
      <c r="AM1343" s="18"/>
    </row>
    <row r="1344" spans="2:39">
      <c r="B1344" s="42">
        <v>1339</v>
      </c>
      <c r="C1344" s="27"/>
      <c r="D1344" s="27"/>
      <c r="E1344" s="27"/>
      <c r="F1344" s="27"/>
      <c r="G1344" s="27"/>
      <c r="H1344" s="27"/>
      <c r="I1344" s="27"/>
      <c r="J1344" s="28"/>
      <c r="K1344" s="28"/>
      <c r="L1344" s="29">
        <f t="shared" si="136"/>
        <v>0</v>
      </c>
      <c r="M1344" s="28"/>
      <c r="N1344" s="30">
        <f t="shared" si="137"/>
        <v>0</v>
      </c>
      <c r="O1344" s="27"/>
      <c r="P1344" s="31" t="str">
        <f t="shared" si="138"/>
        <v/>
      </c>
      <c r="Q1344" s="27"/>
      <c r="R1344" s="33" t="str">
        <f t="shared" si="139"/>
        <v/>
      </c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34" t="str">
        <f t="shared" si="140"/>
        <v/>
      </c>
      <c r="AK1344" s="35" t="str">
        <f t="shared" si="141"/>
        <v/>
      </c>
      <c r="AL1344" s="18"/>
      <c r="AM1344" s="18"/>
    </row>
    <row r="1345" spans="2:39">
      <c r="B1345" s="42">
        <v>1340</v>
      </c>
      <c r="C1345" s="27"/>
      <c r="D1345" s="27"/>
      <c r="E1345" s="27"/>
      <c r="F1345" s="27"/>
      <c r="G1345" s="27"/>
      <c r="H1345" s="27"/>
      <c r="I1345" s="27"/>
      <c r="J1345" s="28"/>
      <c r="K1345" s="28"/>
      <c r="L1345" s="29">
        <f t="shared" si="136"/>
        <v>0</v>
      </c>
      <c r="M1345" s="28"/>
      <c r="N1345" s="30">
        <f t="shared" si="137"/>
        <v>0</v>
      </c>
      <c r="O1345" s="27"/>
      <c r="P1345" s="31" t="str">
        <f t="shared" si="138"/>
        <v/>
      </c>
      <c r="Q1345" s="27"/>
      <c r="R1345" s="33" t="str">
        <f t="shared" si="139"/>
        <v/>
      </c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34" t="str">
        <f t="shared" si="140"/>
        <v/>
      </c>
      <c r="AK1345" s="35" t="str">
        <f t="shared" si="141"/>
        <v/>
      </c>
      <c r="AL1345" s="18"/>
      <c r="AM1345" s="18"/>
    </row>
    <row r="1346" spans="2:39">
      <c r="B1346" s="42">
        <v>1341</v>
      </c>
      <c r="C1346" s="27"/>
      <c r="D1346" s="27"/>
      <c r="E1346" s="27"/>
      <c r="F1346" s="27"/>
      <c r="G1346" s="27"/>
      <c r="H1346" s="27"/>
      <c r="I1346" s="27"/>
      <c r="J1346" s="28"/>
      <c r="K1346" s="28"/>
      <c r="L1346" s="29">
        <f t="shared" si="136"/>
        <v>0</v>
      </c>
      <c r="M1346" s="28"/>
      <c r="N1346" s="30">
        <f t="shared" si="137"/>
        <v>0</v>
      </c>
      <c r="O1346" s="27"/>
      <c r="P1346" s="31" t="str">
        <f t="shared" si="138"/>
        <v/>
      </c>
      <c r="Q1346" s="27"/>
      <c r="R1346" s="33" t="str">
        <f t="shared" si="139"/>
        <v/>
      </c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34" t="str">
        <f t="shared" si="140"/>
        <v/>
      </c>
      <c r="AK1346" s="35" t="str">
        <f t="shared" si="141"/>
        <v/>
      </c>
      <c r="AL1346" s="18"/>
      <c r="AM1346" s="18"/>
    </row>
    <row r="1347" spans="2:39">
      <c r="B1347" s="42">
        <v>1342</v>
      </c>
      <c r="C1347" s="27"/>
      <c r="D1347" s="27"/>
      <c r="E1347" s="27"/>
      <c r="F1347" s="27"/>
      <c r="G1347" s="27"/>
      <c r="H1347" s="27"/>
      <c r="I1347" s="27"/>
      <c r="J1347" s="28"/>
      <c r="K1347" s="28"/>
      <c r="L1347" s="29">
        <f t="shared" si="136"/>
        <v>0</v>
      </c>
      <c r="M1347" s="28"/>
      <c r="N1347" s="30">
        <f t="shared" si="137"/>
        <v>0</v>
      </c>
      <c r="O1347" s="27"/>
      <c r="P1347" s="31" t="str">
        <f t="shared" si="138"/>
        <v/>
      </c>
      <c r="Q1347" s="27"/>
      <c r="R1347" s="33" t="str">
        <f t="shared" si="139"/>
        <v/>
      </c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34" t="str">
        <f t="shared" si="140"/>
        <v/>
      </c>
      <c r="AK1347" s="35" t="str">
        <f t="shared" si="141"/>
        <v/>
      </c>
      <c r="AL1347" s="18"/>
      <c r="AM1347" s="18"/>
    </row>
    <row r="1348" spans="2:39">
      <c r="B1348" s="42">
        <v>1343</v>
      </c>
      <c r="C1348" s="27"/>
      <c r="D1348" s="27"/>
      <c r="E1348" s="27"/>
      <c r="F1348" s="27"/>
      <c r="G1348" s="27"/>
      <c r="H1348" s="27"/>
      <c r="I1348" s="27"/>
      <c r="J1348" s="28"/>
      <c r="K1348" s="28"/>
      <c r="L1348" s="29">
        <f t="shared" si="136"/>
        <v>0</v>
      </c>
      <c r="M1348" s="28"/>
      <c r="N1348" s="30">
        <f t="shared" si="137"/>
        <v>0</v>
      </c>
      <c r="O1348" s="27"/>
      <c r="P1348" s="31" t="str">
        <f t="shared" si="138"/>
        <v/>
      </c>
      <c r="Q1348" s="27"/>
      <c r="R1348" s="33" t="str">
        <f t="shared" si="139"/>
        <v/>
      </c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34" t="str">
        <f t="shared" si="140"/>
        <v/>
      </c>
      <c r="AK1348" s="35" t="str">
        <f t="shared" si="141"/>
        <v/>
      </c>
      <c r="AL1348" s="18"/>
      <c r="AM1348" s="18"/>
    </row>
    <row r="1349" spans="2:39">
      <c r="B1349" s="42">
        <v>1344</v>
      </c>
      <c r="C1349" s="27"/>
      <c r="D1349" s="27"/>
      <c r="E1349" s="27"/>
      <c r="F1349" s="27"/>
      <c r="G1349" s="27"/>
      <c r="H1349" s="27"/>
      <c r="I1349" s="27"/>
      <c r="J1349" s="28"/>
      <c r="K1349" s="28"/>
      <c r="L1349" s="29">
        <f t="shared" si="136"/>
        <v>0</v>
      </c>
      <c r="M1349" s="28"/>
      <c r="N1349" s="30">
        <f t="shared" si="137"/>
        <v>0</v>
      </c>
      <c r="O1349" s="27"/>
      <c r="P1349" s="31" t="str">
        <f t="shared" si="138"/>
        <v/>
      </c>
      <c r="Q1349" s="27"/>
      <c r="R1349" s="33" t="str">
        <f t="shared" si="139"/>
        <v/>
      </c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34" t="str">
        <f t="shared" si="140"/>
        <v/>
      </c>
      <c r="AK1349" s="35" t="str">
        <f t="shared" si="141"/>
        <v/>
      </c>
      <c r="AL1349" s="18"/>
      <c r="AM1349" s="18"/>
    </row>
    <row r="1350" spans="2:39">
      <c r="B1350" s="42">
        <v>1345</v>
      </c>
      <c r="C1350" s="27"/>
      <c r="D1350" s="27"/>
      <c r="E1350" s="27"/>
      <c r="F1350" s="27"/>
      <c r="G1350" s="27"/>
      <c r="H1350" s="27"/>
      <c r="I1350" s="27"/>
      <c r="J1350" s="28"/>
      <c r="K1350" s="28"/>
      <c r="L1350" s="29">
        <f t="shared" ref="L1350:L1413" si="142">K1350+J1350</f>
        <v>0</v>
      </c>
      <c r="M1350" s="28"/>
      <c r="N1350" s="30">
        <f t="shared" ref="N1350:N1413" si="143">L1350-M1350</f>
        <v>0</v>
      </c>
      <c r="O1350" s="27"/>
      <c r="P1350" s="31" t="str">
        <f t="shared" ref="P1350:P1413" si="144">IF(OR(N1350=0,N1350="",O1350=""),"",ROUNDDOWN(N1350/O1350,0))</f>
        <v/>
      </c>
      <c r="Q1350" s="27"/>
      <c r="R1350" s="33" t="str">
        <f t="shared" ref="R1350:R1413" si="145">IF(Q1350="","",(+Q1350+O1350*30))</f>
        <v/>
      </c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34" t="str">
        <f t="shared" ref="AJ1350:AJ1413" si="146">IF(SUM(S1350:AI1350)=0,"",SUM(S1350:AI1350))</f>
        <v/>
      </c>
      <c r="AK1350" s="35" t="str">
        <f t="shared" ref="AK1350:AK1413" si="147">IF(AJ1350="","",N1350-AJ1350)</f>
        <v/>
      </c>
      <c r="AL1350" s="18"/>
      <c r="AM1350" s="18"/>
    </row>
    <row r="1351" spans="2:39">
      <c r="B1351" s="42">
        <v>1346</v>
      </c>
      <c r="C1351" s="27"/>
      <c r="D1351" s="27"/>
      <c r="E1351" s="27"/>
      <c r="F1351" s="27"/>
      <c r="G1351" s="27"/>
      <c r="H1351" s="27"/>
      <c r="I1351" s="27"/>
      <c r="J1351" s="28"/>
      <c r="K1351" s="28"/>
      <c r="L1351" s="29">
        <f t="shared" si="142"/>
        <v>0</v>
      </c>
      <c r="M1351" s="28"/>
      <c r="N1351" s="30">
        <f t="shared" si="143"/>
        <v>0</v>
      </c>
      <c r="O1351" s="27"/>
      <c r="P1351" s="31" t="str">
        <f t="shared" si="144"/>
        <v/>
      </c>
      <c r="Q1351" s="27"/>
      <c r="R1351" s="33" t="str">
        <f t="shared" si="145"/>
        <v/>
      </c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34" t="str">
        <f t="shared" si="146"/>
        <v/>
      </c>
      <c r="AK1351" s="35" t="str">
        <f t="shared" si="147"/>
        <v/>
      </c>
      <c r="AL1351" s="18"/>
      <c r="AM1351" s="18"/>
    </row>
    <row r="1352" spans="2:39">
      <c r="B1352" s="42">
        <v>1347</v>
      </c>
      <c r="C1352" s="27"/>
      <c r="D1352" s="27"/>
      <c r="E1352" s="27"/>
      <c r="F1352" s="27"/>
      <c r="G1352" s="27"/>
      <c r="H1352" s="27"/>
      <c r="I1352" s="27"/>
      <c r="J1352" s="28"/>
      <c r="K1352" s="28"/>
      <c r="L1352" s="29">
        <f t="shared" si="142"/>
        <v>0</v>
      </c>
      <c r="M1352" s="28"/>
      <c r="N1352" s="30">
        <f t="shared" si="143"/>
        <v>0</v>
      </c>
      <c r="O1352" s="27"/>
      <c r="P1352" s="31" t="str">
        <f t="shared" si="144"/>
        <v/>
      </c>
      <c r="Q1352" s="27"/>
      <c r="R1352" s="33" t="str">
        <f t="shared" si="145"/>
        <v/>
      </c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34" t="str">
        <f t="shared" si="146"/>
        <v/>
      </c>
      <c r="AK1352" s="35" t="str">
        <f t="shared" si="147"/>
        <v/>
      </c>
      <c r="AL1352" s="18"/>
      <c r="AM1352" s="18"/>
    </row>
    <row r="1353" spans="2:39">
      <c r="B1353" s="42">
        <v>1348</v>
      </c>
      <c r="C1353" s="27"/>
      <c r="D1353" s="27"/>
      <c r="E1353" s="27"/>
      <c r="F1353" s="27"/>
      <c r="G1353" s="27"/>
      <c r="H1353" s="27"/>
      <c r="I1353" s="27"/>
      <c r="J1353" s="28"/>
      <c r="K1353" s="28"/>
      <c r="L1353" s="29">
        <f t="shared" si="142"/>
        <v>0</v>
      </c>
      <c r="M1353" s="28"/>
      <c r="N1353" s="30">
        <f t="shared" si="143"/>
        <v>0</v>
      </c>
      <c r="O1353" s="27"/>
      <c r="P1353" s="31" t="str">
        <f t="shared" si="144"/>
        <v/>
      </c>
      <c r="Q1353" s="27"/>
      <c r="R1353" s="33" t="str">
        <f t="shared" si="145"/>
        <v/>
      </c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34" t="str">
        <f t="shared" si="146"/>
        <v/>
      </c>
      <c r="AK1353" s="35" t="str">
        <f t="shared" si="147"/>
        <v/>
      </c>
      <c r="AL1353" s="18"/>
      <c r="AM1353" s="18"/>
    </row>
    <row r="1354" spans="2:39">
      <c r="B1354" s="42">
        <v>1349</v>
      </c>
      <c r="C1354" s="27"/>
      <c r="D1354" s="27"/>
      <c r="E1354" s="27"/>
      <c r="F1354" s="27"/>
      <c r="G1354" s="27"/>
      <c r="H1354" s="27"/>
      <c r="I1354" s="27"/>
      <c r="J1354" s="28"/>
      <c r="K1354" s="28"/>
      <c r="L1354" s="29">
        <f t="shared" si="142"/>
        <v>0</v>
      </c>
      <c r="M1354" s="28"/>
      <c r="N1354" s="30">
        <f t="shared" si="143"/>
        <v>0</v>
      </c>
      <c r="O1354" s="27"/>
      <c r="P1354" s="31" t="str">
        <f t="shared" si="144"/>
        <v/>
      </c>
      <c r="Q1354" s="27"/>
      <c r="R1354" s="33" t="str">
        <f t="shared" si="145"/>
        <v/>
      </c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34" t="str">
        <f t="shared" si="146"/>
        <v/>
      </c>
      <c r="AK1354" s="35" t="str">
        <f t="shared" si="147"/>
        <v/>
      </c>
      <c r="AL1354" s="18"/>
      <c r="AM1354" s="18"/>
    </row>
    <row r="1355" spans="2:39">
      <c r="B1355" s="42">
        <v>1350</v>
      </c>
      <c r="C1355" s="27"/>
      <c r="D1355" s="27"/>
      <c r="E1355" s="27"/>
      <c r="F1355" s="27"/>
      <c r="G1355" s="27"/>
      <c r="H1355" s="27"/>
      <c r="I1355" s="27"/>
      <c r="J1355" s="28"/>
      <c r="K1355" s="28"/>
      <c r="L1355" s="29">
        <f t="shared" si="142"/>
        <v>0</v>
      </c>
      <c r="M1355" s="28"/>
      <c r="N1355" s="30">
        <f t="shared" si="143"/>
        <v>0</v>
      </c>
      <c r="O1355" s="27"/>
      <c r="P1355" s="31" t="str">
        <f t="shared" si="144"/>
        <v/>
      </c>
      <c r="Q1355" s="27"/>
      <c r="R1355" s="33" t="str">
        <f t="shared" si="145"/>
        <v/>
      </c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34" t="str">
        <f t="shared" si="146"/>
        <v/>
      </c>
      <c r="AK1355" s="35" t="str">
        <f t="shared" si="147"/>
        <v/>
      </c>
      <c r="AL1355" s="18"/>
      <c r="AM1355" s="18"/>
    </row>
    <row r="1356" spans="2:39">
      <c r="B1356" s="42">
        <v>1351</v>
      </c>
      <c r="C1356" s="27"/>
      <c r="D1356" s="27"/>
      <c r="E1356" s="27"/>
      <c r="F1356" s="27"/>
      <c r="G1356" s="27"/>
      <c r="H1356" s="27"/>
      <c r="I1356" s="27"/>
      <c r="J1356" s="28"/>
      <c r="K1356" s="28"/>
      <c r="L1356" s="29">
        <f t="shared" si="142"/>
        <v>0</v>
      </c>
      <c r="M1356" s="28"/>
      <c r="N1356" s="30">
        <f t="shared" si="143"/>
        <v>0</v>
      </c>
      <c r="O1356" s="27"/>
      <c r="P1356" s="31" t="str">
        <f t="shared" si="144"/>
        <v/>
      </c>
      <c r="Q1356" s="27"/>
      <c r="R1356" s="33" t="str">
        <f t="shared" si="145"/>
        <v/>
      </c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34" t="str">
        <f t="shared" si="146"/>
        <v/>
      </c>
      <c r="AK1356" s="35" t="str">
        <f t="shared" si="147"/>
        <v/>
      </c>
      <c r="AL1356" s="18"/>
      <c r="AM1356" s="18"/>
    </row>
    <row r="1357" spans="2:39">
      <c r="B1357" s="42">
        <v>1352</v>
      </c>
      <c r="C1357" s="27"/>
      <c r="D1357" s="27"/>
      <c r="E1357" s="27"/>
      <c r="F1357" s="27"/>
      <c r="G1357" s="27"/>
      <c r="H1357" s="27"/>
      <c r="I1357" s="27"/>
      <c r="J1357" s="28"/>
      <c r="K1357" s="28"/>
      <c r="L1357" s="29">
        <f t="shared" si="142"/>
        <v>0</v>
      </c>
      <c r="M1357" s="28"/>
      <c r="N1357" s="30">
        <f t="shared" si="143"/>
        <v>0</v>
      </c>
      <c r="O1357" s="27"/>
      <c r="P1357" s="31" t="str">
        <f t="shared" si="144"/>
        <v/>
      </c>
      <c r="Q1357" s="27"/>
      <c r="R1357" s="33" t="str">
        <f t="shared" si="145"/>
        <v/>
      </c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34" t="str">
        <f t="shared" si="146"/>
        <v/>
      </c>
      <c r="AK1357" s="35" t="str">
        <f t="shared" si="147"/>
        <v/>
      </c>
      <c r="AL1357" s="18"/>
      <c r="AM1357" s="18"/>
    </row>
    <row r="1358" spans="2:39">
      <c r="B1358" s="42">
        <v>1353</v>
      </c>
      <c r="C1358" s="27"/>
      <c r="D1358" s="27"/>
      <c r="E1358" s="27"/>
      <c r="F1358" s="27"/>
      <c r="G1358" s="27"/>
      <c r="H1358" s="27"/>
      <c r="I1358" s="27"/>
      <c r="J1358" s="28"/>
      <c r="K1358" s="28"/>
      <c r="L1358" s="29">
        <f t="shared" si="142"/>
        <v>0</v>
      </c>
      <c r="M1358" s="28"/>
      <c r="N1358" s="30">
        <f t="shared" si="143"/>
        <v>0</v>
      </c>
      <c r="O1358" s="27"/>
      <c r="P1358" s="31" t="str">
        <f t="shared" si="144"/>
        <v/>
      </c>
      <c r="Q1358" s="27"/>
      <c r="R1358" s="33" t="str">
        <f t="shared" si="145"/>
        <v/>
      </c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34" t="str">
        <f t="shared" si="146"/>
        <v/>
      </c>
      <c r="AK1358" s="35" t="str">
        <f t="shared" si="147"/>
        <v/>
      </c>
      <c r="AL1358" s="18"/>
      <c r="AM1358" s="18"/>
    </row>
    <row r="1359" spans="2:39">
      <c r="B1359" s="42">
        <v>1354</v>
      </c>
      <c r="C1359" s="27"/>
      <c r="D1359" s="27"/>
      <c r="E1359" s="27"/>
      <c r="F1359" s="27"/>
      <c r="G1359" s="27"/>
      <c r="H1359" s="27"/>
      <c r="I1359" s="27"/>
      <c r="J1359" s="28"/>
      <c r="K1359" s="28"/>
      <c r="L1359" s="29">
        <f t="shared" si="142"/>
        <v>0</v>
      </c>
      <c r="M1359" s="28"/>
      <c r="N1359" s="30">
        <f t="shared" si="143"/>
        <v>0</v>
      </c>
      <c r="O1359" s="27"/>
      <c r="P1359" s="31" t="str">
        <f t="shared" si="144"/>
        <v/>
      </c>
      <c r="Q1359" s="27"/>
      <c r="R1359" s="33" t="str">
        <f t="shared" si="145"/>
        <v/>
      </c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34" t="str">
        <f t="shared" si="146"/>
        <v/>
      </c>
      <c r="AK1359" s="35" t="str">
        <f t="shared" si="147"/>
        <v/>
      </c>
      <c r="AL1359" s="18"/>
      <c r="AM1359" s="18"/>
    </row>
    <row r="1360" spans="2:39">
      <c r="B1360" s="42">
        <v>1355</v>
      </c>
      <c r="C1360" s="27"/>
      <c r="D1360" s="27"/>
      <c r="E1360" s="27"/>
      <c r="F1360" s="27"/>
      <c r="G1360" s="27"/>
      <c r="H1360" s="27"/>
      <c r="I1360" s="27"/>
      <c r="J1360" s="28"/>
      <c r="K1360" s="28"/>
      <c r="L1360" s="29">
        <f t="shared" si="142"/>
        <v>0</v>
      </c>
      <c r="M1360" s="28"/>
      <c r="N1360" s="30">
        <f t="shared" si="143"/>
        <v>0</v>
      </c>
      <c r="O1360" s="27"/>
      <c r="P1360" s="31" t="str">
        <f t="shared" si="144"/>
        <v/>
      </c>
      <c r="Q1360" s="27"/>
      <c r="R1360" s="33" t="str">
        <f t="shared" si="145"/>
        <v/>
      </c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34" t="str">
        <f t="shared" si="146"/>
        <v/>
      </c>
      <c r="AK1360" s="35" t="str">
        <f t="shared" si="147"/>
        <v/>
      </c>
      <c r="AL1360" s="18"/>
      <c r="AM1360" s="18"/>
    </row>
    <row r="1361" spans="2:39">
      <c r="B1361" s="42">
        <v>1356</v>
      </c>
      <c r="C1361" s="27"/>
      <c r="D1361" s="27"/>
      <c r="E1361" s="27"/>
      <c r="F1361" s="27"/>
      <c r="G1361" s="27"/>
      <c r="H1361" s="27"/>
      <c r="I1361" s="27"/>
      <c r="J1361" s="28"/>
      <c r="K1361" s="28"/>
      <c r="L1361" s="29">
        <f t="shared" si="142"/>
        <v>0</v>
      </c>
      <c r="M1361" s="28"/>
      <c r="N1361" s="30">
        <f t="shared" si="143"/>
        <v>0</v>
      </c>
      <c r="O1361" s="27"/>
      <c r="P1361" s="31" t="str">
        <f t="shared" si="144"/>
        <v/>
      </c>
      <c r="Q1361" s="27"/>
      <c r="R1361" s="33" t="str">
        <f t="shared" si="145"/>
        <v/>
      </c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34" t="str">
        <f t="shared" si="146"/>
        <v/>
      </c>
      <c r="AK1361" s="35" t="str">
        <f t="shared" si="147"/>
        <v/>
      </c>
      <c r="AL1361" s="18"/>
      <c r="AM1361" s="18"/>
    </row>
    <row r="1362" spans="2:39">
      <c r="B1362" s="42">
        <v>1357</v>
      </c>
      <c r="C1362" s="27"/>
      <c r="D1362" s="27"/>
      <c r="E1362" s="27"/>
      <c r="F1362" s="27"/>
      <c r="G1362" s="27"/>
      <c r="H1362" s="27"/>
      <c r="I1362" s="27"/>
      <c r="J1362" s="28"/>
      <c r="K1362" s="28"/>
      <c r="L1362" s="29">
        <f t="shared" si="142"/>
        <v>0</v>
      </c>
      <c r="M1362" s="28"/>
      <c r="N1362" s="30">
        <f t="shared" si="143"/>
        <v>0</v>
      </c>
      <c r="O1362" s="27"/>
      <c r="P1362" s="31" t="str">
        <f t="shared" si="144"/>
        <v/>
      </c>
      <c r="Q1362" s="27"/>
      <c r="R1362" s="33" t="str">
        <f t="shared" si="145"/>
        <v/>
      </c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34" t="str">
        <f t="shared" si="146"/>
        <v/>
      </c>
      <c r="AK1362" s="35" t="str">
        <f t="shared" si="147"/>
        <v/>
      </c>
      <c r="AL1362" s="18"/>
      <c r="AM1362" s="18"/>
    </row>
    <row r="1363" spans="2:39">
      <c r="B1363" s="42">
        <v>1358</v>
      </c>
      <c r="C1363" s="27"/>
      <c r="D1363" s="27"/>
      <c r="E1363" s="27"/>
      <c r="F1363" s="27"/>
      <c r="G1363" s="27"/>
      <c r="H1363" s="27"/>
      <c r="I1363" s="27"/>
      <c r="J1363" s="28"/>
      <c r="K1363" s="28"/>
      <c r="L1363" s="29">
        <f t="shared" si="142"/>
        <v>0</v>
      </c>
      <c r="M1363" s="28"/>
      <c r="N1363" s="30">
        <f t="shared" si="143"/>
        <v>0</v>
      </c>
      <c r="O1363" s="27"/>
      <c r="P1363" s="31" t="str">
        <f t="shared" si="144"/>
        <v/>
      </c>
      <c r="Q1363" s="27"/>
      <c r="R1363" s="33" t="str">
        <f t="shared" si="145"/>
        <v/>
      </c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34" t="str">
        <f t="shared" si="146"/>
        <v/>
      </c>
      <c r="AK1363" s="35" t="str">
        <f t="shared" si="147"/>
        <v/>
      </c>
      <c r="AL1363" s="18"/>
      <c r="AM1363" s="18"/>
    </row>
    <row r="1364" spans="2:39">
      <c r="B1364" s="42">
        <v>1359</v>
      </c>
      <c r="C1364" s="27"/>
      <c r="D1364" s="27"/>
      <c r="E1364" s="27"/>
      <c r="F1364" s="27"/>
      <c r="G1364" s="27"/>
      <c r="H1364" s="27"/>
      <c r="I1364" s="27"/>
      <c r="J1364" s="28"/>
      <c r="K1364" s="28"/>
      <c r="L1364" s="29">
        <f t="shared" si="142"/>
        <v>0</v>
      </c>
      <c r="M1364" s="28"/>
      <c r="N1364" s="30">
        <f t="shared" si="143"/>
        <v>0</v>
      </c>
      <c r="O1364" s="27"/>
      <c r="P1364" s="31" t="str">
        <f t="shared" si="144"/>
        <v/>
      </c>
      <c r="Q1364" s="27"/>
      <c r="R1364" s="33" t="str">
        <f t="shared" si="145"/>
        <v/>
      </c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34" t="str">
        <f t="shared" si="146"/>
        <v/>
      </c>
      <c r="AK1364" s="35" t="str">
        <f t="shared" si="147"/>
        <v/>
      </c>
      <c r="AL1364" s="18"/>
      <c r="AM1364" s="18"/>
    </row>
    <row r="1365" spans="2:39">
      <c r="B1365" s="42">
        <v>1360</v>
      </c>
      <c r="C1365" s="27"/>
      <c r="D1365" s="27"/>
      <c r="E1365" s="27"/>
      <c r="F1365" s="27"/>
      <c r="G1365" s="27"/>
      <c r="H1365" s="27"/>
      <c r="I1365" s="27"/>
      <c r="J1365" s="28"/>
      <c r="K1365" s="28"/>
      <c r="L1365" s="29">
        <f t="shared" si="142"/>
        <v>0</v>
      </c>
      <c r="M1365" s="28"/>
      <c r="N1365" s="30">
        <f t="shared" si="143"/>
        <v>0</v>
      </c>
      <c r="O1365" s="27"/>
      <c r="P1365" s="31" t="str">
        <f t="shared" si="144"/>
        <v/>
      </c>
      <c r="Q1365" s="27"/>
      <c r="R1365" s="33" t="str">
        <f t="shared" si="145"/>
        <v/>
      </c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34" t="str">
        <f t="shared" si="146"/>
        <v/>
      </c>
      <c r="AK1365" s="35" t="str">
        <f t="shared" si="147"/>
        <v/>
      </c>
      <c r="AL1365" s="18"/>
      <c r="AM1365" s="18"/>
    </row>
    <row r="1366" spans="2:39">
      <c r="B1366" s="42">
        <v>1361</v>
      </c>
      <c r="C1366" s="27"/>
      <c r="D1366" s="27"/>
      <c r="E1366" s="27"/>
      <c r="F1366" s="27"/>
      <c r="G1366" s="27"/>
      <c r="H1366" s="27"/>
      <c r="I1366" s="27"/>
      <c r="J1366" s="28"/>
      <c r="K1366" s="28"/>
      <c r="L1366" s="29">
        <f t="shared" si="142"/>
        <v>0</v>
      </c>
      <c r="M1366" s="28"/>
      <c r="N1366" s="30">
        <f t="shared" si="143"/>
        <v>0</v>
      </c>
      <c r="O1366" s="27"/>
      <c r="P1366" s="31" t="str">
        <f t="shared" si="144"/>
        <v/>
      </c>
      <c r="Q1366" s="27"/>
      <c r="R1366" s="33" t="str">
        <f t="shared" si="145"/>
        <v/>
      </c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34" t="str">
        <f t="shared" si="146"/>
        <v/>
      </c>
      <c r="AK1366" s="35" t="str">
        <f t="shared" si="147"/>
        <v/>
      </c>
      <c r="AL1366" s="18"/>
      <c r="AM1366" s="18"/>
    </row>
    <row r="1367" spans="2:39">
      <c r="B1367" s="42">
        <v>1362</v>
      </c>
      <c r="C1367" s="27"/>
      <c r="D1367" s="27"/>
      <c r="E1367" s="27"/>
      <c r="F1367" s="27"/>
      <c r="G1367" s="27"/>
      <c r="H1367" s="27"/>
      <c r="I1367" s="27"/>
      <c r="J1367" s="28"/>
      <c r="K1367" s="28"/>
      <c r="L1367" s="29">
        <f t="shared" si="142"/>
        <v>0</v>
      </c>
      <c r="M1367" s="28"/>
      <c r="N1367" s="30">
        <f t="shared" si="143"/>
        <v>0</v>
      </c>
      <c r="O1367" s="27"/>
      <c r="P1367" s="31" t="str">
        <f t="shared" si="144"/>
        <v/>
      </c>
      <c r="Q1367" s="27"/>
      <c r="R1367" s="33" t="str">
        <f t="shared" si="145"/>
        <v/>
      </c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34" t="str">
        <f t="shared" si="146"/>
        <v/>
      </c>
      <c r="AK1367" s="35" t="str">
        <f t="shared" si="147"/>
        <v/>
      </c>
      <c r="AL1367" s="18"/>
      <c r="AM1367" s="18"/>
    </row>
    <row r="1368" spans="2:39">
      <c r="B1368" s="42">
        <v>1363</v>
      </c>
      <c r="C1368" s="27"/>
      <c r="D1368" s="27"/>
      <c r="E1368" s="27"/>
      <c r="F1368" s="27"/>
      <c r="G1368" s="27"/>
      <c r="H1368" s="27"/>
      <c r="I1368" s="27"/>
      <c r="J1368" s="28"/>
      <c r="K1368" s="28"/>
      <c r="L1368" s="29">
        <f t="shared" si="142"/>
        <v>0</v>
      </c>
      <c r="M1368" s="28"/>
      <c r="N1368" s="30">
        <f t="shared" si="143"/>
        <v>0</v>
      </c>
      <c r="O1368" s="27"/>
      <c r="P1368" s="31" t="str">
        <f t="shared" si="144"/>
        <v/>
      </c>
      <c r="Q1368" s="27"/>
      <c r="R1368" s="33" t="str">
        <f t="shared" si="145"/>
        <v/>
      </c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34" t="str">
        <f t="shared" si="146"/>
        <v/>
      </c>
      <c r="AK1368" s="35" t="str">
        <f t="shared" si="147"/>
        <v/>
      </c>
      <c r="AL1368" s="18"/>
      <c r="AM1368" s="18"/>
    </row>
    <row r="1369" spans="2:39">
      <c r="B1369" s="42">
        <v>1364</v>
      </c>
      <c r="C1369" s="27"/>
      <c r="D1369" s="27"/>
      <c r="E1369" s="27"/>
      <c r="F1369" s="27"/>
      <c r="G1369" s="27"/>
      <c r="H1369" s="27"/>
      <c r="I1369" s="27"/>
      <c r="J1369" s="28"/>
      <c r="K1369" s="28"/>
      <c r="L1369" s="29">
        <f t="shared" si="142"/>
        <v>0</v>
      </c>
      <c r="M1369" s="28"/>
      <c r="N1369" s="30">
        <f t="shared" si="143"/>
        <v>0</v>
      </c>
      <c r="O1369" s="27"/>
      <c r="P1369" s="31" t="str">
        <f t="shared" si="144"/>
        <v/>
      </c>
      <c r="Q1369" s="27"/>
      <c r="R1369" s="33" t="str">
        <f t="shared" si="145"/>
        <v/>
      </c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34" t="str">
        <f t="shared" si="146"/>
        <v/>
      </c>
      <c r="AK1369" s="35" t="str">
        <f t="shared" si="147"/>
        <v/>
      </c>
      <c r="AL1369" s="18"/>
      <c r="AM1369" s="18"/>
    </row>
    <row r="1370" spans="2:39">
      <c r="B1370" s="42">
        <v>1365</v>
      </c>
      <c r="C1370" s="27"/>
      <c r="D1370" s="27"/>
      <c r="E1370" s="27"/>
      <c r="F1370" s="27"/>
      <c r="G1370" s="27"/>
      <c r="H1370" s="27"/>
      <c r="I1370" s="27"/>
      <c r="J1370" s="28"/>
      <c r="K1370" s="28"/>
      <c r="L1370" s="29">
        <f t="shared" si="142"/>
        <v>0</v>
      </c>
      <c r="M1370" s="28"/>
      <c r="N1370" s="30">
        <f t="shared" si="143"/>
        <v>0</v>
      </c>
      <c r="O1370" s="27"/>
      <c r="P1370" s="31" t="str">
        <f t="shared" si="144"/>
        <v/>
      </c>
      <c r="Q1370" s="27"/>
      <c r="R1370" s="33" t="str">
        <f t="shared" si="145"/>
        <v/>
      </c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34" t="str">
        <f t="shared" si="146"/>
        <v/>
      </c>
      <c r="AK1370" s="35" t="str">
        <f t="shared" si="147"/>
        <v/>
      </c>
      <c r="AL1370" s="18"/>
      <c r="AM1370" s="18"/>
    </row>
    <row r="1371" spans="2:39">
      <c r="B1371" s="42">
        <v>1366</v>
      </c>
      <c r="C1371" s="27"/>
      <c r="D1371" s="27"/>
      <c r="E1371" s="27"/>
      <c r="F1371" s="27"/>
      <c r="G1371" s="27"/>
      <c r="H1371" s="27"/>
      <c r="I1371" s="27"/>
      <c r="J1371" s="28"/>
      <c r="K1371" s="28"/>
      <c r="L1371" s="29">
        <f t="shared" si="142"/>
        <v>0</v>
      </c>
      <c r="M1371" s="28"/>
      <c r="N1371" s="30">
        <f t="shared" si="143"/>
        <v>0</v>
      </c>
      <c r="O1371" s="27"/>
      <c r="P1371" s="31" t="str">
        <f t="shared" si="144"/>
        <v/>
      </c>
      <c r="Q1371" s="27"/>
      <c r="R1371" s="33" t="str">
        <f t="shared" si="145"/>
        <v/>
      </c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34" t="str">
        <f t="shared" si="146"/>
        <v/>
      </c>
      <c r="AK1371" s="35" t="str">
        <f t="shared" si="147"/>
        <v/>
      </c>
      <c r="AL1371" s="18"/>
      <c r="AM1371" s="18"/>
    </row>
    <row r="1372" spans="2:39">
      <c r="B1372" s="42">
        <v>1367</v>
      </c>
      <c r="C1372" s="27"/>
      <c r="D1372" s="27"/>
      <c r="E1372" s="27"/>
      <c r="F1372" s="27"/>
      <c r="G1372" s="27"/>
      <c r="H1372" s="27"/>
      <c r="I1372" s="27"/>
      <c r="J1372" s="28"/>
      <c r="K1372" s="28"/>
      <c r="L1372" s="29">
        <f t="shared" si="142"/>
        <v>0</v>
      </c>
      <c r="M1372" s="28"/>
      <c r="N1372" s="30">
        <f t="shared" si="143"/>
        <v>0</v>
      </c>
      <c r="O1372" s="27"/>
      <c r="P1372" s="31" t="str">
        <f t="shared" si="144"/>
        <v/>
      </c>
      <c r="Q1372" s="27"/>
      <c r="R1372" s="33" t="str">
        <f t="shared" si="145"/>
        <v/>
      </c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34" t="str">
        <f t="shared" si="146"/>
        <v/>
      </c>
      <c r="AK1372" s="35" t="str">
        <f t="shared" si="147"/>
        <v/>
      </c>
      <c r="AL1372" s="18"/>
      <c r="AM1372" s="18"/>
    </row>
    <row r="1373" spans="2:39">
      <c r="B1373" s="42">
        <v>1368</v>
      </c>
      <c r="C1373" s="27"/>
      <c r="D1373" s="27"/>
      <c r="E1373" s="27"/>
      <c r="F1373" s="27"/>
      <c r="G1373" s="27"/>
      <c r="H1373" s="27"/>
      <c r="I1373" s="27"/>
      <c r="J1373" s="28"/>
      <c r="K1373" s="28"/>
      <c r="L1373" s="29">
        <f t="shared" si="142"/>
        <v>0</v>
      </c>
      <c r="M1373" s="28"/>
      <c r="N1373" s="30">
        <f t="shared" si="143"/>
        <v>0</v>
      </c>
      <c r="O1373" s="27"/>
      <c r="P1373" s="31" t="str">
        <f t="shared" si="144"/>
        <v/>
      </c>
      <c r="Q1373" s="27"/>
      <c r="R1373" s="33" t="str">
        <f t="shared" si="145"/>
        <v/>
      </c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34" t="str">
        <f t="shared" si="146"/>
        <v/>
      </c>
      <c r="AK1373" s="35" t="str">
        <f t="shared" si="147"/>
        <v/>
      </c>
      <c r="AL1373" s="18"/>
      <c r="AM1373" s="18"/>
    </row>
    <row r="1374" spans="2:39">
      <c r="B1374" s="42">
        <v>1369</v>
      </c>
      <c r="C1374" s="27"/>
      <c r="D1374" s="27"/>
      <c r="E1374" s="27"/>
      <c r="F1374" s="27"/>
      <c r="G1374" s="27"/>
      <c r="H1374" s="27"/>
      <c r="I1374" s="27"/>
      <c r="J1374" s="28"/>
      <c r="K1374" s="28"/>
      <c r="L1374" s="29">
        <f t="shared" si="142"/>
        <v>0</v>
      </c>
      <c r="M1374" s="28"/>
      <c r="N1374" s="30">
        <f t="shared" si="143"/>
        <v>0</v>
      </c>
      <c r="O1374" s="27"/>
      <c r="P1374" s="31" t="str">
        <f t="shared" si="144"/>
        <v/>
      </c>
      <c r="Q1374" s="27"/>
      <c r="R1374" s="33" t="str">
        <f t="shared" si="145"/>
        <v/>
      </c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34" t="str">
        <f t="shared" si="146"/>
        <v/>
      </c>
      <c r="AK1374" s="35" t="str">
        <f t="shared" si="147"/>
        <v/>
      </c>
      <c r="AL1374" s="18"/>
      <c r="AM1374" s="18"/>
    </row>
    <row r="1375" spans="2:39">
      <c r="B1375" s="42">
        <v>1370</v>
      </c>
      <c r="C1375" s="27"/>
      <c r="D1375" s="27"/>
      <c r="E1375" s="27"/>
      <c r="F1375" s="27"/>
      <c r="G1375" s="27"/>
      <c r="H1375" s="27"/>
      <c r="I1375" s="27"/>
      <c r="J1375" s="28"/>
      <c r="K1375" s="28"/>
      <c r="L1375" s="29">
        <f t="shared" si="142"/>
        <v>0</v>
      </c>
      <c r="M1375" s="28"/>
      <c r="N1375" s="30">
        <f t="shared" si="143"/>
        <v>0</v>
      </c>
      <c r="O1375" s="27"/>
      <c r="P1375" s="31" t="str">
        <f t="shared" si="144"/>
        <v/>
      </c>
      <c r="Q1375" s="27"/>
      <c r="R1375" s="33" t="str">
        <f t="shared" si="145"/>
        <v/>
      </c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34" t="str">
        <f t="shared" si="146"/>
        <v/>
      </c>
      <c r="AK1375" s="35" t="str">
        <f t="shared" si="147"/>
        <v/>
      </c>
      <c r="AL1375" s="18"/>
      <c r="AM1375" s="18"/>
    </row>
    <row r="1376" spans="2:39">
      <c r="B1376" s="42">
        <v>1371</v>
      </c>
      <c r="C1376" s="27"/>
      <c r="D1376" s="27"/>
      <c r="E1376" s="27"/>
      <c r="F1376" s="27"/>
      <c r="G1376" s="27"/>
      <c r="H1376" s="27"/>
      <c r="I1376" s="27"/>
      <c r="J1376" s="28"/>
      <c r="K1376" s="28"/>
      <c r="L1376" s="29">
        <f t="shared" si="142"/>
        <v>0</v>
      </c>
      <c r="M1376" s="28"/>
      <c r="N1376" s="30">
        <f t="shared" si="143"/>
        <v>0</v>
      </c>
      <c r="O1376" s="27"/>
      <c r="P1376" s="31" t="str">
        <f t="shared" si="144"/>
        <v/>
      </c>
      <c r="Q1376" s="27"/>
      <c r="R1376" s="33" t="str">
        <f t="shared" si="145"/>
        <v/>
      </c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34" t="str">
        <f t="shared" si="146"/>
        <v/>
      </c>
      <c r="AK1376" s="35" t="str">
        <f t="shared" si="147"/>
        <v/>
      </c>
      <c r="AL1376" s="18"/>
      <c r="AM1376" s="18"/>
    </row>
    <row r="1377" spans="2:39">
      <c r="B1377" s="42">
        <v>1372</v>
      </c>
      <c r="C1377" s="27"/>
      <c r="D1377" s="27"/>
      <c r="E1377" s="27"/>
      <c r="F1377" s="27"/>
      <c r="G1377" s="27"/>
      <c r="H1377" s="27"/>
      <c r="I1377" s="27"/>
      <c r="J1377" s="28"/>
      <c r="K1377" s="28"/>
      <c r="L1377" s="29">
        <f t="shared" si="142"/>
        <v>0</v>
      </c>
      <c r="M1377" s="28"/>
      <c r="N1377" s="30">
        <f t="shared" si="143"/>
        <v>0</v>
      </c>
      <c r="O1377" s="27"/>
      <c r="P1377" s="31" t="str">
        <f t="shared" si="144"/>
        <v/>
      </c>
      <c r="Q1377" s="27"/>
      <c r="R1377" s="33" t="str">
        <f t="shared" si="145"/>
        <v/>
      </c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34" t="str">
        <f t="shared" si="146"/>
        <v/>
      </c>
      <c r="AK1377" s="35" t="str">
        <f t="shared" si="147"/>
        <v/>
      </c>
      <c r="AL1377" s="18"/>
      <c r="AM1377" s="18"/>
    </row>
    <row r="1378" spans="2:39">
      <c r="B1378" s="42">
        <v>1373</v>
      </c>
      <c r="C1378" s="27"/>
      <c r="D1378" s="27"/>
      <c r="E1378" s="27"/>
      <c r="F1378" s="27"/>
      <c r="G1378" s="27"/>
      <c r="H1378" s="27"/>
      <c r="I1378" s="27"/>
      <c r="J1378" s="28"/>
      <c r="K1378" s="28"/>
      <c r="L1378" s="29">
        <f t="shared" si="142"/>
        <v>0</v>
      </c>
      <c r="M1378" s="28"/>
      <c r="N1378" s="30">
        <f t="shared" si="143"/>
        <v>0</v>
      </c>
      <c r="O1378" s="27"/>
      <c r="P1378" s="31" t="str">
        <f t="shared" si="144"/>
        <v/>
      </c>
      <c r="Q1378" s="27"/>
      <c r="R1378" s="33" t="str">
        <f t="shared" si="145"/>
        <v/>
      </c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34" t="str">
        <f t="shared" si="146"/>
        <v/>
      </c>
      <c r="AK1378" s="35" t="str">
        <f t="shared" si="147"/>
        <v/>
      </c>
      <c r="AL1378" s="18"/>
      <c r="AM1378" s="18"/>
    </row>
    <row r="1379" spans="2:39">
      <c r="B1379" s="42">
        <v>1374</v>
      </c>
      <c r="C1379" s="27"/>
      <c r="D1379" s="27"/>
      <c r="E1379" s="27"/>
      <c r="F1379" s="27"/>
      <c r="G1379" s="27"/>
      <c r="H1379" s="27"/>
      <c r="I1379" s="27"/>
      <c r="J1379" s="28"/>
      <c r="K1379" s="28"/>
      <c r="L1379" s="29">
        <f t="shared" si="142"/>
        <v>0</v>
      </c>
      <c r="M1379" s="28"/>
      <c r="N1379" s="30">
        <f t="shared" si="143"/>
        <v>0</v>
      </c>
      <c r="O1379" s="27"/>
      <c r="P1379" s="31" t="str">
        <f t="shared" si="144"/>
        <v/>
      </c>
      <c r="Q1379" s="27"/>
      <c r="R1379" s="33" t="str">
        <f t="shared" si="145"/>
        <v/>
      </c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34" t="str">
        <f t="shared" si="146"/>
        <v/>
      </c>
      <c r="AK1379" s="35" t="str">
        <f t="shared" si="147"/>
        <v/>
      </c>
      <c r="AL1379" s="18"/>
      <c r="AM1379" s="18"/>
    </row>
    <row r="1380" spans="2:39">
      <c r="B1380" s="42">
        <v>1375</v>
      </c>
      <c r="C1380" s="27"/>
      <c r="D1380" s="27"/>
      <c r="E1380" s="27"/>
      <c r="F1380" s="27"/>
      <c r="G1380" s="27"/>
      <c r="H1380" s="27"/>
      <c r="I1380" s="27"/>
      <c r="J1380" s="28"/>
      <c r="K1380" s="28"/>
      <c r="L1380" s="29">
        <f t="shared" si="142"/>
        <v>0</v>
      </c>
      <c r="M1380" s="28"/>
      <c r="N1380" s="30">
        <f t="shared" si="143"/>
        <v>0</v>
      </c>
      <c r="O1380" s="27"/>
      <c r="P1380" s="31" t="str">
        <f t="shared" si="144"/>
        <v/>
      </c>
      <c r="Q1380" s="27"/>
      <c r="R1380" s="33" t="str">
        <f t="shared" si="145"/>
        <v/>
      </c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34" t="str">
        <f t="shared" si="146"/>
        <v/>
      </c>
      <c r="AK1380" s="35" t="str">
        <f t="shared" si="147"/>
        <v/>
      </c>
      <c r="AL1380" s="18"/>
      <c r="AM1380" s="18"/>
    </row>
    <row r="1381" spans="2:39">
      <c r="B1381" s="42">
        <v>1376</v>
      </c>
      <c r="C1381" s="27"/>
      <c r="D1381" s="27"/>
      <c r="E1381" s="27"/>
      <c r="F1381" s="27"/>
      <c r="G1381" s="27"/>
      <c r="H1381" s="27"/>
      <c r="I1381" s="27"/>
      <c r="J1381" s="28"/>
      <c r="K1381" s="28"/>
      <c r="L1381" s="29">
        <f t="shared" si="142"/>
        <v>0</v>
      </c>
      <c r="M1381" s="28"/>
      <c r="N1381" s="30">
        <f t="shared" si="143"/>
        <v>0</v>
      </c>
      <c r="O1381" s="27"/>
      <c r="P1381" s="31" t="str">
        <f t="shared" si="144"/>
        <v/>
      </c>
      <c r="Q1381" s="27"/>
      <c r="R1381" s="33" t="str">
        <f t="shared" si="145"/>
        <v/>
      </c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34" t="str">
        <f t="shared" si="146"/>
        <v/>
      </c>
      <c r="AK1381" s="35" t="str">
        <f t="shared" si="147"/>
        <v/>
      </c>
      <c r="AL1381" s="18"/>
      <c r="AM1381" s="18"/>
    </row>
    <row r="1382" spans="2:39">
      <c r="B1382" s="42">
        <v>1377</v>
      </c>
      <c r="C1382" s="27"/>
      <c r="D1382" s="27"/>
      <c r="E1382" s="27"/>
      <c r="F1382" s="27"/>
      <c r="G1382" s="27"/>
      <c r="H1382" s="27"/>
      <c r="I1382" s="27"/>
      <c r="J1382" s="28"/>
      <c r="K1382" s="28"/>
      <c r="L1382" s="29">
        <f t="shared" si="142"/>
        <v>0</v>
      </c>
      <c r="M1382" s="28"/>
      <c r="N1382" s="30">
        <f t="shared" si="143"/>
        <v>0</v>
      </c>
      <c r="O1382" s="27"/>
      <c r="P1382" s="31" t="str">
        <f t="shared" si="144"/>
        <v/>
      </c>
      <c r="Q1382" s="27"/>
      <c r="R1382" s="33" t="str">
        <f t="shared" si="145"/>
        <v/>
      </c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34" t="str">
        <f t="shared" si="146"/>
        <v/>
      </c>
      <c r="AK1382" s="35" t="str">
        <f t="shared" si="147"/>
        <v/>
      </c>
      <c r="AL1382" s="18"/>
      <c r="AM1382" s="18"/>
    </row>
    <row r="1383" spans="2:39">
      <c r="B1383" s="42">
        <v>1378</v>
      </c>
      <c r="C1383" s="27"/>
      <c r="D1383" s="27"/>
      <c r="E1383" s="27"/>
      <c r="F1383" s="27"/>
      <c r="G1383" s="27"/>
      <c r="H1383" s="27"/>
      <c r="I1383" s="27"/>
      <c r="J1383" s="28"/>
      <c r="K1383" s="28"/>
      <c r="L1383" s="29">
        <f t="shared" si="142"/>
        <v>0</v>
      </c>
      <c r="M1383" s="28"/>
      <c r="N1383" s="30">
        <f t="shared" si="143"/>
        <v>0</v>
      </c>
      <c r="O1383" s="27"/>
      <c r="P1383" s="31" t="str">
        <f t="shared" si="144"/>
        <v/>
      </c>
      <c r="Q1383" s="27"/>
      <c r="R1383" s="33" t="str">
        <f t="shared" si="145"/>
        <v/>
      </c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34" t="str">
        <f t="shared" si="146"/>
        <v/>
      </c>
      <c r="AK1383" s="35" t="str">
        <f t="shared" si="147"/>
        <v/>
      </c>
      <c r="AL1383" s="18"/>
      <c r="AM1383" s="18"/>
    </row>
    <row r="1384" spans="2:39">
      <c r="B1384" s="42">
        <v>1379</v>
      </c>
      <c r="C1384" s="27"/>
      <c r="D1384" s="27"/>
      <c r="E1384" s="27"/>
      <c r="F1384" s="27"/>
      <c r="G1384" s="27"/>
      <c r="H1384" s="27"/>
      <c r="I1384" s="27"/>
      <c r="J1384" s="28"/>
      <c r="K1384" s="28"/>
      <c r="L1384" s="29">
        <f t="shared" si="142"/>
        <v>0</v>
      </c>
      <c r="M1384" s="28"/>
      <c r="N1384" s="30">
        <f t="shared" si="143"/>
        <v>0</v>
      </c>
      <c r="O1384" s="27"/>
      <c r="P1384" s="31" t="str">
        <f t="shared" si="144"/>
        <v/>
      </c>
      <c r="Q1384" s="27"/>
      <c r="R1384" s="33" t="str">
        <f t="shared" si="145"/>
        <v/>
      </c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34" t="str">
        <f t="shared" si="146"/>
        <v/>
      </c>
      <c r="AK1384" s="35" t="str">
        <f t="shared" si="147"/>
        <v/>
      </c>
      <c r="AL1384" s="18"/>
      <c r="AM1384" s="18"/>
    </row>
    <row r="1385" spans="2:39">
      <c r="B1385" s="42">
        <v>1380</v>
      </c>
      <c r="C1385" s="27"/>
      <c r="D1385" s="27"/>
      <c r="E1385" s="27"/>
      <c r="F1385" s="27"/>
      <c r="G1385" s="27"/>
      <c r="H1385" s="27"/>
      <c r="I1385" s="27"/>
      <c r="J1385" s="28"/>
      <c r="K1385" s="28"/>
      <c r="L1385" s="29">
        <f t="shared" si="142"/>
        <v>0</v>
      </c>
      <c r="M1385" s="28"/>
      <c r="N1385" s="30">
        <f t="shared" si="143"/>
        <v>0</v>
      </c>
      <c r="O1385" s="27"/>
      <c r="P1385" s="31" t="str">
        <f t="shared" si="144"/>
        <v/>
      </c>
      <c r="Q1385" s="27"/>
      <c r="R1385" s="33" t="str">
        <f t="shared" si="145"/>
        <v/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34" t="str">
        <f t="shared" si="146"/>
        <v/>
      </c>
      <c r="AK1385" s="35" t="str">
        <f t="shared" si="147"/>
        <v/>
      </c>
      <c r="AL1385" s="18"/>
      <c r="AM1385" s="18"/>
    </row>
    <row r="1386" spans="2:39">
      <c r="B1386" s="42">
        <v>1381</v>
      </c>
      <c r="C1386" s="27"/>
      <c r="D1386" s="27"/>
      <c r="E1386" s="27"/>
      <c r="F1386" s="27"/>
      <c r="G1386" s="27"/>
      <c r="H1386" s="27"/>
      <c r="I1386" s="27"/>
      <c r="J1386" s="28"/>
      <c r="K1386" s="28"/>
      <c r="L1386" s="29">
        <f t="shared" si="142"/>
        <v>0</v>
      </c>
      <c r="M1386" s="28"/>
      <c r="N1386" s="30">
        <f t="shared" si="143"/>
        <v>0</v>
      </c>
      <c r="O1386" s="27"/>
      <c r="P1386" s="31" t="str">
        <f t="shared" si="144"/>
        <v/>
      </c>
      <c r="Q1386" s="27"/>
      <c r="R1386" s="33" t="str">
        <f t="shared" si="145"/>
        <v/>
      </c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34" t="str">
        <f t="shared" si="146"/>
        <v/>
      </c>
      <c r="AK1386" s="35" t="str">
        <f t="shared" si="147"/>
        <v/>
      </c>
      <c r="AL1386" s="18"/>
      <c r="AM1386" s="18"/>
    </row>
    <row r="1387" spans="2:39">
      <c r="B1387" s="42">
        <v>1382</v>
      </c>
      <c r="C1387" s="27"/>
      <c r="D1387" s="27"/>
      <c r="E1387" s="27"/>
      <c r="F1387" s="27"/>
      <c r="G1387" s="27"/>
      <c r="H1387" s="27"/>
      <c r="I1387" s="27"/>
      <c r="J1387" s="28"/>
      <c r="K1387" s="28"/>
      <c r="L1387" s="29">
        <f t="shared" si="142"/>
        <v>0</v>
      </c>
      <c r="M1387" s="28"/>
      <c r="N1387" s="30">
        <f t="shared" si="143"/>
        <v>0</v>
      </c>
      <c r="O1387" s="27"/>
      <c r="P1387" s="31" t="str">
        <f t="shared" si="144"/>
        <v/>
      </c>
      <c r="Q1387" s="27"/>
      <c r="R1387" s="33" t="str">
        <f t="shared" si="145"/>
        <v/>
      </c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34" t="str">
        <f t="shared" si="146"/>
        <v/>
      </c>
      <c r="AK1387" s="35" t="str">
        <f t="shared" si="147"/>
        <v/>
      </c>
      <c r="AL1387" s="18"/>
      <c r="AM1387" s="18"/>
    </row>
    <row r="1388" spans="2:39">
      <c r="B1388" s="42">
        <v>1383</v>
      </c>
      <c r="C1388" s="27"/>
      <c r="D1388" s="27"/>
      <c r="E1388" s="27"/>
      <c r="F1388" s="27"/>
      <c r="G1388" s="27"/>
      <c r="H1388" s="27"/>
      <c r="I1388" s="27"/>
      <c r="J1388" s="28"/>
      <c r="K1388" s="28"/>
      <c r="L1388" s="29">
        <f t="shared" si="142"/>
        <v>0</v>
      </c>
      <c r="M1388" s="28"/>
      <c r="N1388" s="30">
        <f t="shared" si="143"/>
        <v>0</v>
      </c>
      <c r="O1388" s="27"/>
      <c r="P1388" s="31" t="str">
        <f t="shared" si="144"/>
        <v/>
      </c>
      <c r="Q1388" s="27"/>
      <c r="R1388" s="33" t="str">
        <f t="shared" si="145"/>
        <v/>
      </c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34" t="str">
        <f t="shared" si="146"/>
        <v/>
      </c>
      <c r="AK1388" s="35" t="str">
        <f t="shared" si="147"/>
        <v/>
      </c>
      <c r="AL1388" s="18"/>
      <c r="AM1388" s="18"/>
    </row>
    <row r="1389" spans="2:39">
      <c r="B1389" s="42">
        <v>1384</v>
      </c>
      <c r="C1389" s="27"/>
      <c r="D1389" s="27"/>
      <c r="E1389" s="27"/>
      <c r="F1389" s="27"/>
      <c r="G1389" s="27"/>
      <c r="H1389" s="27"/>
      <c r="I1389" s="27"/>
      <c r="J1389" s="28"/>
      <c r="K1389" s="28"/>
      <c r="L1389" s="29">
        <f t="shared" si="142"/>
        <v>0</v>
      </c>
      <c r="M1389" s="28"/>
      <c r="N1389" s="30">
        <f t="shared" si="143"/>
        <v>0</v>
      </c>
      <c r="O1389" s="27"/>
      <c r="P1389" s="31" t="str">
        <f t="shared" si="144"/>
        <v/>
      </c>
      <c r="Q1389" s="27"/>
      <c r="R1389" s="33" t="str">
        <f t="shared" si="145"/>
        <v/>
      </c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34" t="str">
        <f t="shared" si="146"/>
        <v/>
      </c>
      <c r="AK1389" s="35" t="str">
        <f t="shared" si="147"/>
        <v/>
      </c>
      <c r="AL1389" s="18"/>
      <c r="AM1389" s="18"/>
    </row>
    <row r="1390" spans="2:39">
      <c r="B1390" s="42">
        <v>1385</v>
      </c>
      <c r="C1390" s="27"/>
      <c r="D1390" s="27"/>
      <c r="E1390" s="27"/>
      <c r="F1390" s="27"/>
      <c r="G1390" s="27"/>
      <c r="H1390" s="27"/>
      <c r="I1390" s="27"/>
      <c r="J1390" s="28"/>
      <c r="K1390" s="28"/>
      <c r="L1390" s="29">
        <f t="shared" si="142"/>
        <v>0</v>
      </c>
      <c r="M1390" s="28"/>
      <c r="N1390" s="30">
        <f t="shared" si="143"/>
        <v>0</v>
      </c>
      <c r="O1390" s="27"/>
      <c r="P1390" s="31" t="str">
        <f t="shared" si="144"/>
        <v/>
      </c>
      <c r="Q1390" s="27"/>
      <c r="R1390" s="33" t="str">
        <f t="shared" si="145"/>
        <v/>
      </c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34" t="str">
        <f t="shared" si="146"/>
        <v/>
      </c>
      <c r="AK1390" s="35" t="str">
        <f t="shared" si="147"/>
        <v/>
      </c>
      <c r="AL1390" s="18"/>
      <c r="AM1390" s="18"/>
    </row>
    <row r="1391" spans="2:39">
      <c r="B1391" s="42">
        <v>1386</v>
      </c>
      <c r="C1391" s="27"/>
      <c r="D1391" s="27"/>
      <c r="E1391" s="27"/>
      <c r="F1391" s="27"/>
      <c r="G1391" s="27"/>
      <c r="H1391" s="27"/>
      <c r="I1391" s="27"/>
      <c r="J1391" s="28"/>
      <c r="K1391" s="28"/>
      <c r="L1391" s="29">
        <f t="shared" si="142"/>
        <v>0</v>
      </c>
      <c r="M1391" s="28"/>
      <c r="N1391" s="30">
        <f t="shared" si="143"/>
        <v>0</v>
      </c>
      <c r="O1391" s="27"/>
      <c r="P1391" s="31" t="str">
        <f t="shared" si="144"/>
        <v/>
      </c>
      <c r="Q1391" s="27"/>
      <c r="R1391" s="33" t="str">
        <f t="shared" si="145"/>
        <v/>
      </c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34" t="str">
        <f t="shared" si="146"/>
        <v/>
      </c>
      <c r="AK1391" s="35" t="str">
        <f t="shared" si="147"/>
        <v/>
      </c>
      <c r="AL1391" s="18"/>
      <c r="AM1391" s="18"/>
    </row>
    <row r="1392" spans="2:39">
      <c r="B1392" s="42">
        <v>1387</v>
      </c>
      <c r="C1392" s="27"/>
      <c r="D1392" s="27"/>
      <c r="E1392" s="27"/>
      <c r="F1392" s="27"/>
      <c r="G1392" s="27"/>
      <c r="H1392" s="27"/>
      <c r="I1392" s="27"/>
      <c r="J1392" s="28"/>
      <c r="K1392" s="28"/>
      <c r="L1392" s="29">
        <f t="shared" si="142"/>
        <v>0</v>
      </c>
      <c r="M1392" s="28"/>
      <c r="N1392" s="30">
        <f t="shared" si="143"/>
        <v>0</v>
      </c>
      <c r="O1392" s="27"/>
      <c r="P1392" s="31" t="str">
        <f t="shared" si="144"/>
        <v/>
      </c>
      <c r="Q1392" s="27"/>
      <c r="R1392" s="33" t="str">
        <f t="shared" si="145"/>
        <v/>
      </c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34" t="str">
        <f t="shared" si="146"/>
        <v/>
      </c>
      <c r="AK1392" s="35" t="str">
        <f t="shared" si="147"/>
        <v/>
      </c>
      <c r="AL1392" s="18"/>
      <c r="AM1392" s="18"/>
    </row>
    <row r="1393" spans="2:39">
      <c r="B1393" s="42">
        <v>1388</v>
      </c>
      <c r="C1393" s="27"/>
      <c r="D1393" s="27"/>
      <c r="E1393" s="27"/>
      <c r="F1393" s="27"/>
      <c r="G1393" s="27"/>
      <c r="H1393" s="27"/>
      <c r="I1393" s="27"/>
      <c r="J1393" s="28"/>
      <c r="K1393" s="28"/>
      <c r="L1393" s="29">
        <f t="shared" si="142"/>
        <v>0</v>
      </c>
      <c r="M1393" s="28"/>
      <c r="N1393" s="30">
        <f t="shared" si="143"/>
        <v>0</v>
      </c>
      <c r="O1393" s="27"/>
      <c r="P1393" s="31" t="str">
        <f t="shared" si="144"/>
        <v/>
      </c>
      <c r="Q1393" s="27"/>
      <c r="R1393" s="33" t="str">
        <f t="shared" si="145"/>
        <v/>
      </c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34" t="str">
        <f t="shared" si="146"/>
        <v/>
      </c>
      <c r="AK1393" s="35" t="str">
        <f t="shared" si="147"/>
        <v/>
      </c>
      <c r="AL1393" s="18"/>
      <c r="AM1393" s="18"/>
    </row>
    <row r="1394" spans="2:39">
      <c r="B1394" s="42">
        <v>1389</v>
      </c>
      <c r="C1394" s="27"/>
      <c r="D1394" s="27"/>
      <c r="E1394" s="27"/>
      <c r="F1394" s="27"/>
      <c r="G1394" s="27"/>
      <c r="H1394" s="27"/>
      <c r="I1394" s="27"/>
      <c r="J1394" s="28"/>
      <c r="K1394" s="28"/>
      <c r="L1394" s="29">
        <f t="shared" si="142"/>
        <v>0</v>
      </c>
      <c r="M1394" s="28"/>
      <c r="N1394" s="30">
        <f t="shared" si="143"/>
        <v>0</v>
      </c>
      <c r="O1394" s="27"/>
      <c r="P1394" s="31" t="str">
        <f t="shared" si="144"/>
        <v/>
      </c>
      <c r="Q1394" s="27"/>
      <c r="R1394" s="33" t="str">
        <f t="shared" si="145"/>
        <v/>
      </c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34" t="str">
        <f t="shared" si="146"/>
        <v/>
      </c>
      <c r="AK1394" s="35" t="str">
        <f t="shared" si="147"/>
        <v/>
      </c>
      <c r="AL1394" s="18"/>
      <c r="AM1394" s="18"/>
    </row>
    <row r="1395" spans="2:39">
      <c r="B1395" s="42">
        <v>1390</v>
      </c>
      <c r="C1395" s="27"/>
      <c r="D1395" s="27"/>
      <c r="E1395" s="27"/>
      <c r="F1395" s="27"/>
      <c r="G1395" s="27"/>
      <c r="H1395" s="27"/>
      <c r="I1395" s="27"/>
      <c r="J1395" s="28"/>
      <c r="K1395" s="28"/>
      <c r="L1395" s="29">
        <f t="shared" si="142"/>
        <v>0</v>
      </c>
      <c r="M1395" s="28"/>
      <c r="N1395" s="30">
        <f t="shared" si="143"/>
        <v>0</v>
      </c>
      <c r="O1395" s="27"/>
      <c r="P1395" s="31" t="str">
        <f t="shared" si="144"/>
        <v/>
      </c>
      <c r="Q1395" s="27"/>
      <c r="R1395" s="33" t="str">
        <f t="shared" si="145"/>
        <v/>
      </c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34" t="str">
        <f t="shared" si="146"/>
        <v/>
      </c>
      <c r="AK1395" s="35" t="str">
        <f t="shared" si="147"/>
        <v/>
      </c>
      <c r="AL1395" s="18"/>
      <c r="AM1395" s="18"/>
    </row>
    <row r="1396" spans="2:39">
      <c r="B1396" s="42">
        <v>1391</v>
      </c>
      <c r="C1396" s="27"/>
      <c r="D1396" s="27"/>
      <c r="E1396" s="27"/>
      <c r="F1396" s="27"/>
      <c r="G1396" s="27"/>
      <c r="H1396" s="27"/>
      <c r="I1396" s="27"/>
      <c r="J1396" s="28"/>
      <c r="K1396" s="28"/>
      <c r="L1396" s="29">
        <f t="shared" si="142"/>
        <v>0</v>
      </c>
      <c r="M1396" s="28"/>
      <c r="N1396" s="30">
        <f t="shared" si="143"/>
        <v>0</v>
      </c>
      <c r="O1396" s="27"/>
      <c r="P1396" s="31" t="str">
        <f t="shared" si="144"/>
        <v/>
      </c>
      <c r="Q1396" s="27"/>
      <c r="R1396" s="33" t="str">
        <f t="shared" si="145"/>
        <v/>
      </c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34" t="str">
        <f t="shared" si="146"/>
        <v/>
      </c>
      <c r="AK1396" s="35" t="str">
        <f t="shared" si="147"/>
        <v/>
      </c>
      <c r="AL1396" s="18"/>
      <c r="AM1396" s="18"/>
    </row>
    <row r="1397" spans="2:39">
      <c r="B1397" s="42">
        <v>1392</v>
      </c>
      <c r="C1397" s="27"/>
      <c r="D1397" s="27"/>
      <c r="E1397" s="27"/>
      <c r="F1397" s="27"/>
      <c r="G1397" s="27"/>
      <c r="H1397" s="27"/>
      <c r="I1397" s="27"/>
      <c r="J1397" s="28"/>
      <c r="K1397" s="28"/>
      <c r="L1397" s="29">
        <f t="shared" si="142"/>
        <v>0</v>
      </c>
      <c r="M1397" s="28"/>
      <c r="N1397" s="30">
        <f t="shared" si="143"/>
        <v>0</v>
      </c>
      <c r="O1397" s="27"/>
      <c r="P1397" s="31" t="str">
        <f t="shared" si="144"/>
        <v/>
      </c>
      <c r="Q1397" s="27"/>
      <c r="R1397" s="33" t="str">
        <f t="shared" si="145"/>
        <v/>
      </c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34" t="str">
        <f t="shared" si="146"/>
        <v/>
      </c>
      <c r="AK1397" s="35" t="str">
        <f t="shared" si="147"/>
        <v/>
      </c>
      <c r="AL1397" s="18"/>
      <c r="AM1397" s="18"/>
    </row>
    <row r="1398" spans="2:39">
      <c r="B1398" s="42">
        <v>1393</v>
      </c>
      <c r="C1398" s="27"/>
      <c r="D1398" s="27"/>
      <c r="E1398" s="27"/>
      <c r="F1398" s="27"/>
      <c r="G1398" s="27"/>
      <c r="H1398" s="27"/>
      <c r="I1398" s="27"/>
      <c r="J1398" s="28"/>
      <c r="K1398" s="28"/>
      <c r="L1398" s="29">
        <f t="shared" si="142"/>
        <v>0</v>
      </c>
      <c r="M1398" s="28"/>
      <c r="N1398" s="30">
        <f t="shared" si="143"/>
        <v>0</v>
      </c>
      <c r="O1398" s="27"/>
      <c r="P1398" s="31" t="str">
        <f t="shared" si="144"/>
        <v/>
      </c>
      <c r="Q1398" s="27"/>
      <c r="R1398" s="33" t="str">
        <f t="shared" si="145"/>
        <v/>
      </c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34" t="str">
        <f t="shared" si="146"/>
        <v/>
      </c>
      <c r="AK1398" s="35" t="str">
        <f t="shared" si="147"/>
        <v/>
      </c>
      <c r="AL1398" s="18"/>
      <c r="AM1398" s="18"/>
    </row>
    <row r="1399" spans="2:39">
      <c r="B1399" s="42">
        <v>1394</v>
      </c>
      <c r="C1399" s="27"/>
      <c r="D1399" s="27"/>
      <c r="E1399" s="27"/>
      <c r="F1399" s="27"/>
      <c r="G1399" s="27"/>
      <c r="H1399" s="27"/>
      <c r="I1399" s="27"/>
      <c r="J1399" s="28"/>
      <c r="K1399" s="28"/>
      <c r="L1399" s="29">
        <f t="shared" si="142"/>
        <v>0</v>
      </c>
      <c r="M1399" s="28"/>
      <c r="N1399" s="30">
        <f t="shared" si="143"/>
        <v>0</v>
      </c>
      <c r="O1399" s="27"/>
      <c r="P1399" s="31" t="str">
        <f t="shared" si="144"/>
        <v/>
      </c>
      <c r="Q1399" s="27"/>
      <c r="R1399" s="33" t="str">
        <f t="shared" si="145"/>
        <v/>
      </c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34" t="str">
        <f t="shared" si="146"/>
        <v/>
      </c>
      <c r="AK1399" s="35" t="str">
        <f t="shared" si="147"/>
        <v/>
      </c>
      <c r="AL1399" s="18"/>
      <c r="AM1399" s="18"/>
    </row>
    <row r="1400" spans="2:39">
      <c r="B1400" s="42">
        <v>1395</v>
      </c>
      <c r="C1400" s="27"/>
      <c r="D1400" s="27"/>
      <c r="E1400" s="27"/>
      <c r="F1400" s="27"/>
      <c r="G1400" s="27"/>
      <c r="H1400" s="27"/>
      <c r="I1400" s="27"/>
      <c r="J1400" s="28"/>
      <c r="K1400" s="28"/>
      <c r="L1400" s="29">
        <f t="shared" si="142"/>
        <v>0</v>
      </c>
      <c r="M1400" s="28"/>
      <c r="N1400" s="30">
        <f t="shared" si="143"/>
        <v>0</v>
      </c>
      <c r="O1400" s="27"/>
      <c r="P1400" s="31" t="str">
        <f t="shared" si="144"/>
        <v/>
      </c>
      <c r="Q1400" s="27"/>
      <c r="R1400" s="33" t="str">
        <f t="shared" si="145"/>
        <v/>
      </c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34" t="str">
        <f t="shared" si="146"/>
        <v/>
      </c>
      <c r="AK1400" s="35" t="str">
        <f t="shared" si="147"/>
        <v/>
      </c>
      <c r="AL1400" s="18"/>
      <c r="AM1400" s="18"/>
    </row>
    <row r="1401" spans="2:39">
      <c r="B1401" s="42">
        <v>1396</v>
      </c>
      <c r="C1401" s="27"/>
      <c r="D1401" s="27"/>
      <c r="E1401" s="27"/>
      <c r="F1401" s="27"/>
      <c r="G1401" s="27"/>
      <c r="H1401" s="27"/>
      <c r="I1401" s="27"/>
      <c r="J1401" s="28"/>
      <c r="K1401" s="28"/>
      <c r="L1401" s="29">
        <f t="shared" si="142"/>
        <v>0</v>
      </c>
      <c r="M1401" s="28"/>
      <c r="N1401" s="30">
        <f t="shared" si="143"/>
        <v>0</v>
      </c>
      <c r="O1401" s="27"/>
      <c r="P1401" s="31" t="str">
        <f t="shared" si="144"/>
        <v/>
      </c>
      <c r="Q1401" s="27"/>
      <c r="R1401" s="33" t="str">
        <f t="shared" si="145"/>
        <v/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34" t="str">
        <f t="shared" si="146"/>
        <v/>
      </c>
      <c r="AK1401" s="35" t="str">
        <f t="shared" si="147"/>
        <v/>
      </c>
      <c r="AL1401" s="18"/>
      <c r="AM1401" s="18"/>
    </row>
    <row r="1402" spans="2:39">
      <c r="B1402" s="42">
        <v>1397</v>
      </c>
      <c r="C1402" s="27"/>
      <c r="D1402" s="27"/>
      <c r="E1402" s="27"/>
      <c r="F1402" s="27"/>
      <c r="G1402" s="27"/>
      <c r="H1402" s="27"/>
      <c r="I1402" s="27"/>
      <c r="J1402" s="28"/>
      <c r="K1402" s="28"/>
      <c r="L1402" s="29">
        <f t="shared" si="142"/>
        <v>0</v>
      </c>
      <c r="M1402" s="28"/>
      <c r="N1402" s="30">
        <f t="shared" si="143"/>
        <v>0</v>
      </c>
      <c r="O1402" s="27"/>
      <c r="P1402" s="31" t="str">
        <f t="shared" si="144"/>
        <v/>
      </c>
      <c r="Q1402" s="27"/>
      <c r="R1402" s="33" t="str">
        <f t="shared" si="145"/>
        <v/>
      </c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34" t="str">
        <f t="shared" si="146"/>
        <v/>
      </c>
      <c r="AK1402" s="35" t="str">
        <f t="shared" si="147"/>
        <v/>
      </c>
      <c r="AL1402" s="18"/>
      <c r="AM1402" s="18"/>
    </row>
    <row r="1403" spans="2:39">
      <c r="B1403" s="42">
        <v>1398</v>
      </c>
      <c r="C1403" s="27"/>
      <c r="D1403" s="27"/>
      <c r="E1403" s="27"/>
      <c r="F1403" s="27"/>
      <c r="G1403" s="27"/>
      <c r="H1403" s="27"/>
      <c r="I1403" s="27"/>
      <c r="J1403" s="28"/>
      <c r="K1403" s="28"/>
      <c r="L1403" s="29">
        <f t="shared" si="142"/>
        <v>0</v>
      </c>
      <c r="M1403" s="28"/>
      <c r="N1403" s="30">
        <f t="shared" si="143"/>
        <v>0</v>
      </c>
      <c r="O1403" s="27"/>
      <c r="P1403" s="31" t="str">
        <f t="shared" si="144"/>
        <v/>
      </c>
      <c r="Q1403" s="27"/>
      <c r="R1403" s="33" t="str">
        <f t="shared" si="145"/>
        <v/>
      </c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34" t="str">
        <f t="shared" si="146"/>
        <v/>
      </c>
      <c r="AK1403" s="35" t="str">
        <f t="shared" si="147"/>
        <v/>
      </c>
      <c r="AL1403" s="18"/>
      <c r="AM1403" s="18"/>
    </row>
    <row r="1404" spans="2:39">
      <c r="B1404" s="42">
        <v>1399</v>
      </c>
      <c r="C1404" s="27"/>
      <c r="D1404" s="27"/>
      <c r="E1404" s="27"/>
      <c r="F1404" s="27"/>
      <c r="G1404" s="27"/>
      <c r="H1404" s="27"/>
      <c r="I1404" s="27"/>
      <c r="J1404" s="28"/>
      <c r="K1404" s="28"/>
      <c r="L1404" s="29">
        <f t="shared" si="142"/>
        <v>0</v>
      </c>
      <c r="M1404" s="28"/>
      <c r="N1404" s="30">
        <f t="shared" si="143"/>
        <v>0</v>
      </c>
      <c r="O1404" s="27"/>
      <c r="P1404" s="31" t="str">
        <f t="shared" si="144"/>
        <v/>
      </c>
      <c r="Q1404" s="27"/>
      <c r="R1404" s="33" t="str">
        <f t="shared" si="145"/>
        <v/>
      </c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34" t="str">
        <f t="shared" si="146"/>
        <v/>
      </c>
      <c r="AK1404" s="35" t="str">
        <f t="shared" si="147"/>
        <v/>
      </c>
      <c r="AL1404" s="18"/>
      <c r="AM1404" s="18"/>
    </row>
    <row r="1405" spans="2:39">
      <c r="B1405" s="42">
        <v>1400</v>
      </c>
      <c r="C1405" s="27"/>
      <c r="D1405" s="27"/>
      <c r="E1405" s="27"/>
      <c r="F1405" s="27"/>
      <c r="G1405" s="27"/>
      <c r="H1405" s="27"/>
      <c r="I1405" s="27"/>
      <c r="J1405" s="28"/>
      <c r="K1405" s="28"/>
      <c r="L1405" s="29">
        <f t="shared" si="142"/>
        <v>0</v>
      </c>
      <c r="M1405" s="28"/>
      <c r="N1405" s="30">
        <f t="shared" si="143"/>
        <v>0</v>
      </c>
      <c r="O1405" s="27"/>
      <c r="P1405" s="31" t="str">
        <f t="shared" si="144"/>
        <v/>
      </c>
      <c r="Q1405" s="27"/>
      <c r="R1405" s="33" t="str">
        <f t="shared" si="145"/>
        <v/>
      </c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34" t="str">
        <f t="shared" si="146"/>
        <v/>
      </c>
      <c r="AK1405" s="35" t="str">
        <f t="shared" si="147"/>
        <v/>
      </c>
      <c r="AL1405" s="18"/>
      <c r="AM1405" s="18"/>
    </row>
    <row r="1406" spans="2:39">
      <c r="B1406" s="42">
        <v>1401</v>
      </c>
      <c r="C1406" s="27"/>
      <c r="D1406" s="27"/>
      <c r="E1406" s="27"/>
      <c r="F1406" s="27"/>
      <c r="G1406" s="27"/>
      <c r="H1406" s="27"/>
      <c r="I1406" s="27"/>
      <c r="J1406" s="28"/>
      <c r="K1406" s="28"/>
      <c r="L1406" s="29">
        <f t="shared" si="142"/>
        <v>0</v>
      </c>
      <c r="M1406" s="28"/>
      <c r="N1406" s="30">
        <f t="shared" si="143"/>
        <v>0</v>
      </c>
      <c r="O1406" s="27"/>
      <c r="P1406" s="31" t="str">
        <f t="shared" si="144"/>
        <v/>
      </c>
      <c r="Q1406" s="27"/>
      <c r="R1406" s="33" t="str">
        <f t="shared" si="145"/>
        <v/>
      </c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34" t="str">
        <f t="shared" si="146"/>
        <v/>
      </c>
      <c r="AK1406" s="35" t="str">
        <f t="shared" si="147"/>
        <v/>
      </c>
      <c r="AL1406" s="18"/>
      <c r="AM1406" s="18"/>
    </row>
    <row r="1407" spans="2:39">
      <c r="B1407" s="42">
        <v>1402</v>
      </c>
      <c r="C1407" s="27"/>
      <c r="D1407" s="27"/>
      <c r="E1407" s="27"/>
      <c r="F1407" s="27"/>
      <c r="G1407" s="27"/>
      <c r="H1407" s="27"/>
      <c r="I1407" s="27"/>
      <c r="J1407" s="28"/>
      <c r="K1407" s="28"/>
      <c r="L1407" s="29">
        <f t="shared" si="142"/>
        <v>0</v>
      </c>
      <c r="M1407" s="28"/>
      <c r="N1407" s="30">
        <f t="shared" si="143"/>
        <v>0</v>
      </c>
      <c r="O1407" s="27"/>
      <c r="P1407" s="31" t="str">
        <f t="shared" si="144"/>
        <v/>
      </c>
      <c r="Q1407" s="27"/>
      <c r="R1407" s="33" t="str">
        <f t="shared" si="145"/>
        <v/>
      </c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34" t="str">
        <f t="shared" si="146"/>
        <v/>
      </c>
      <c r="AK1407" s="35" t="str">
        <f t="shared" si="147"/>
        <v/>
      </c>
      <c r="AL1407" s="18"/>
      <c r="AM1407" s="18"/>
    </row>
    <row r="1408" spans="2:39">
      <c r="B1408" s="42">
        <v>1403</v>
      </c>
      <c r="C1408" s="27"/>
      <c r="D1408" s="27"/>
      <c r="E1408" s="27"/>
      <c r="F1408" s="27"/>
      <c r="G1408" s="27"/>
      <c r="H1408" s="27"/>
      <c r="I1408" s="27"/>
      <c r="J1408" s="28"/>
      <c r="K1408" s="28"/>
      <c r="L1408" s="29">
        <f t="shared" si="142"/>
        <v>0</v>
      </c>
      <c r="M1408" s="28"/>
      <c r="N1408" s="30">
        <f t="shared" si="143"/>
        <v>0</v>
      </c>
      <c r="O1408" s="27"/>
      <c r="P1408" s="31" t="str">
        <f t="shared" si="144"/>
        <v/>
      </c>
      <c r="Q1408" s="27"/>
      <c r="R1408" s="33" t="str">
        <f t="shared" si="145"/>
        <v/>
      </c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34" t="str">
        <f t="shared" si="146"/>
        <v/>
      </c>
      <c r="AK1408" s="35" t="str">
        <f t="shared" si="147"/>
        <v/>
      </c>
      <c r="AL1408" s="18"/>
      <c r="AM1408" s="18"/>
    </row>
    <row r="1409" spans="2:39">
      <c r="B1409" s="42">
        <v>1404</v>
      </c>
      <c r="C1409" s="27"/>
      <c r="D1409" s="27"/>
      <c r="E1409" s="27"/>
      <c r="F1409" s="27"/>
      <c r="G1409" s="27"/>
      <c r="H1409" s="27"/>
      <c r="I1409" s="27"/>
      <c r="J1409" s="28"/>
      <c r="K1409" s="28"/>
      <c r="L1409" s="29">
        <f t="shared" si="142"/>
        <v>0</v>
      </c>
      <c r="M1409" s="28"/>
      <c r="N1409" s="30">
        <f t="shared" si="143"/>
        <v>0</v>
      </c>
      <c r="O1409" s="27"/>
      <c r="P1409" s="31" t="str">
        <f t="shared" si="144"/>
        <v/>
      </c>
      <c r="Q1409" s="27"/>
      <c r="R1409" s="33" t="str">
        <f t="shared" si="145"/>
        <v/>
      </c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34" t="str">
        <f t="shared" si="146"/>
        <v/>
      </c>
      <c r="AK1409" s="35" t="str">
        <f t="shared" si="147"/>
        <v/>
      </c>
      <c r="AL1409" s="18"/>
      <c r="AM1409" s="18"/>
    </row>
    <row r="1410" spans="2:39">
      <c r="B1410" s="42">
        <v>1405</v>
      </c>
      <c r="C1410" s="27"/>
      <c r="D1410" s="27"/>
      <c r="E1410" s="27"/>
      <c r="F1410" s="27"/>
      <c r="G1410" s="27"/>
      <c r="H1410" s="27"/>
      <c r="I1410" s="27"/>
      <c r="J1410" s="28"/>
      <c r="K1410" s="28"/>
      <c r="L1410" s="29">
        <f t="shared" si="142"/>
        <v>0</v>
      </c>
      <c r="M1410" s="28"/>
      <c r="N1410" s="30">
        <f t="shared" si="143"/>
        <v>0</v>
      </c>
      <c r="O1410" s="27"/>
      <c r="P1410" s="31" t="str">
        <f t="shared" si="144"/>
        <v/>
      </c>
      <c r="Q1410" s="27"/>
      <c r="R1410" s="33" t="str">
        <f t="shared" si="145"/>
        <v/>
      </c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34" t="str">
        <f t="shared" si="146"/>
        <v/>
      </c>
      <c r="AK1410" s="35" t="str">
        <f t="shared" si="147"/>
        <v/>
      </c>
      <c r="AL1410" s="18"/>
      <c r="AM1410" s="18"/>
    </row>
    <row r="1411" spans="2:39">
      <c r="B1411" s="42">
        <v>1406</v>
      </c>
      <c r="C1411" s="27"/>
      <c r="D1411" s="27"/>
      <c r="E1411" s="27"/>
      <c r="F1411" s="27"/>
      <c r="G1411" s="27"/>
      <c r="H1411" s="27"/>
      <c r="I1411" s="27"/>
      <c r="J1411" s="28"/>
      <c r="K1411" s="28"/>
      <c r="L1411" s="29">
        <f t="shared" si="142"/>
        <v>0</v>
      </c>
      <c r="M1411" s="28"/>
      <c r="N1411" s="30">
        <f t="shared" si="143"/>
        <v>0</v>
      </c>
      <c r="O1411" s="27"/>
      <c r="P1411" s="31" t="str">
        <f t="shared" si="144"/>
        <v/>
      </c>
      <c r="Q1411" s="27"/>
      <c r="R1411" s="33" t="str">
        <f t="shared" si="145"/>
        <v/>
      </c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34" t="str">
        <f t="shared" si="146"/>
        <v/>
      </c>
      <c r="AK1411" s="35" t="str">
        <f t="shared" si="147"/>
        <v/>
      </c>
      <c r="AL1411" s="18"/>
      <c r="AM1411" s="18"/>
    </row>
    <row r="1412" spans="2:39">
      <c r="B1412" s="42">
        <v>1407</v>
      </c>
      <c r="C1412" s="27"/>
      <c r="D1412" s="27"/>
      <c r="E1412" s="27"/>
      <c r="F1412" s="27"/>
      <c r="G1412" s="27"/>
      <c r="H1412" s="27"/>
      <c r="I1412" s="27"/>
      <c r="J1412" s="28"/>
      <c r="K1412" s="28"/>
      <c r="L1412" s="29">
        <f t="shared" si="142"/>
        <v>0</v>
      </c>
      <c r="M1412" s="28"/>
      <c r="N1412" s="30">
        <f t="shared" si="143"/>
        <v>0</v>
      </c>
      <c r="O1412" s="27"/>
      <c r="P1412" s="31" t="str">
        <f t="shared" si="144"/>
        <v/>
      </c>
      <c r="Q1412" s="27"/>
      <c r="R1412" s="33" t="str">
        <f t="shared" si="145"/>
        <v/>
      </c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34" t="str">
        <f t="shared" si="146"/>
        <v/>
      </c>
      <c r="AK1412" s="35" t="str">
        <f t="shared" si="147"/>
        <v/>
      </c>
      <c r="AL1412" s="18"/>
      <c r="AM1412" s="18"/>
    </row>
    <row r="1413" spans="2:39">
      <c r="B1413" s="42">
        <v>1408</v>
      </c>
      <c r="C1413" s="27"/>
      <c r="D1413" s="27"/>
      <c r="E1413" s="27"/>
      <c r="F1413" s="27"/>
      <c r="G1413" s="27"/>
      <c r="H1413" s="27"/>
      <c r="I1413" s="27"/>
      <c r="J1413" s="28"/>
      <c r="K1413" s="28"/>
      <c r="L1413" s="29">
        <f t="shared" si="142"/>
        <v>0</v>
      </c>
      <c r="M1413" s="28"/>
      <c r="N1413" s="30">
        <f t="shared" si="143"/>
        <v>0</v>
      </c>
      <c r="O1413" s="27"/>
      <c r="P1413" s="31" t="str">
        <f t="shared" si="144"/>
        <v/>
      </c>
      <c r="Q1413" s="27"/>
      <c r="R1413" s="33" t="str">
        <f t="shared" si="145"/>
        <v/>
      </c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34" t="str">
        <f t="shared" si="146"/>
        <v/>
      </c>
      <c r="AK1413" s="35" t="str">
        <f t="shared" si="147"/>
        <v/>
      </c>
      <c r="AL1413" s="18"/>
      <c r="AM1413" s="18"/>
    </row>
    <row r="1414" spans="2:39">
      <c r="B1414" s="42">
        <v>1409</v>
      </c>
      <c r="C1414" s="27"/>
      <c r="D1414" s="27"/>
      <c r="E1414" s="27"/>
      <c r="F1414" s="27"/>
      <c r="G1414" s="27"/>
      <c r="H1414" s="27"/>
      <c r="I1414" s="27"/>
      <c r="J1414" s="28"/>
      <c r="K1414" s="28"/>
      <c r="L1414" s="29">
        <f t="shared" ref="L1414:L1477" si="148">K1414+J1414</f>
        <v>0</v>
      </c>
      <c r="M1414" s="28"/>
      <c r="N1414" s="30">
        <f t="shared" ref="N1414:N1477" si="149">L1414-M1414</f>
        <v>0</v>
      </c>
      <c r="O1414" s="27"/>
      <c r="P1414" s="31" t="str">
        <f t="shared" ref="P1414:P1477" si="150">IF(OR(N1414=0,N1414="",O1414=""),"",ROUNDDOWN(N1414/O1414,0))</f>
        <v/>
      </c>
      <c r="Q1414" s="27"/>
      <c r="R1414" s="33" t="str">
        <f t="shared" ref="R1414:R1477" si="151">IF(Q1414="","",(+Q1414+O1414*30))</f>
        <v/>
      </c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34" t="str">
        <f t="shared" ref="AJ1414:AJ1477" si="152">IF(SUM(S1414:AI1414)=0,"",SUM(S1414:AI1414))</f>
        <v/>
      </c>
      <c r="AK1414" s="35" t="str">
        <f t="shared" ref="AK1414:AK1477" si="153">IF(AJ1414="","",N1414-AJ1414)</f>
        <v/>
      </c>
      <c r="AL1414" s="18"/>
      <c r="AM1414" s="18"/>
    </row>
    <row r="1415" spans="2:39">
      <c r="B1415" s="42">
        <v>1410</v>
      </c>
      <c r="C1415" s="27"/>
      <c r="D1415" s="27"/>
      <c r="E1415" s="27"/>
      <c r="F1415" s="27"/>
      <c r="G1415" s="27"/>
      <c r="H1415" s="27"/>
      <c r="I1415" s="27"/>
      <c r="J1415" s="28"/>
      <c r="K1415" s="28"/>
      <c r="L1415" s="29">
        <f t="shared" si="148"/>
        <v>0</v>
      </c>
      <c r="M1415" s="28"/>
      <c r="N1415" s="30">
        <f t="shared" si="149"/>
        <v>0</v>
      </c>
      <c r="O1415" s="27"/>
      <c r="P1415" s="31" t="str">
        <f t="shared" si="150"/>
        <v/>
      </c>
      <c r="Q1415" s="27"/>
      <c r="R1415" s="33" t="str">
        <f t="shared" si="151"/>
        <v/>
      </c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34" t="str">
        <f t="shared" si="152"/>
        <v/>
      </c>
      <c r="AK1415" s="35" t="str">
        <f t="shared" si="153"/>
        <v/>
      </c>
      <c r="AL1415" s="18"/>
      <c r="AM1415" s="18"/>
    </row>
    <row r="1416" spans="2:39">
      <c r="B1416" s="42">
        <v>1411</v>
      </c>
      <c r="C1416" s="27"/>
      <c r="D1416" s="27"/>
      <c r="E1416" s="27"/>
      <c r="F1416" s="27"/>
      <c r="G1416" s="27"/>
      <c r="H1416" s="27"/>
      <c r="I1416" s="27"/>
      <c r="J1416" s="28"/>
      <c r="K1416" s="28"/>
      <c r="L1416" s="29">
        <f t="shared" si="148"/>
        <v>0</v>
      </c>
      <c r="M1416" s="28"/>
      <c r="N1416" s="30">
        <f t="shared" si="149"/>
        <v>0</v>
      </c>
      <c r="O1416" s="27"/>
      <c r="P1416" s="31" t="str">
        <f t="shared" si="150"/>
        <v/>
      </c>
      <c r="Q1416" s="27"/>
      <c r="R1416" s="33" t="str">
        <f t="shared" si="151"/>
        <v/>
      </c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34" t="str">
        <f t="shared" si="152"/>
        <v/>
      </c>
      <c r="AK1416" s="35" t="str">
        <f t="shared" si="153"/>
        <v/>
      </c>
      <c r="AL1416" s="18"/>
      <c r="AM1416" s="18"/>
    </row>
    <row r="1417" spans="2:39">
      <c r="B1417" s="42">
        <v>1412</v>
      </c>
      <c r="C1417" s="27"/>
      <c r="D1417" s="27"/>
      <c r="E1417" s="27"/>
      <c r="F1417" s="27"/>
      <c r="G1417" s="27"/>
      <c r="H1417" s="27"/>
      <c r="I1417" s="27"/>
      <c r="J1417" s="28"/>
      <c r="K1417" s="28"/>
      <c r="L1417" s="29">
        <f t="shared" si="148"/>
        <v>0</v>
      </c>
      <c r="M1417" s="28"/>
      <c r="N1417" s="30">
        <f t="shared" si="149"/>
        <v>0</v>
      </c>
      <c r="O1417" s="27"/>
      <c r="P1417" s="31" t="str">
        <f t="shared" si="150"/>
        <v/>
      </c>
      <c r="Q1417" s="27"/>
      <c r="R1417" s="33" t="str">
        <f t="shared" si="151"/>
        <v/>
      </c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34" t="str">
        <f t="shared" si="152"/>
        <v/>
      </c>
      <c r="AK1417" s="35" t="str">
        <f t="shared" si="153"/>
        <v/>
      </c>
      <c r="AL1417" s="18"/>
      <c r="AM1417" s="18"/>
    </row>
    <row r="1418" spans="2:39">
      <c r="B1418" s="42">
        <v>1413</v>
      </c>
      <c r="C1418" s="27"/>
      <c r="D1418" s="27"/>
      <c r="E1418" s="27"/>
      <c r="F1418" s="27"/>
      <c r="G1418" s="27"/>
      <c r="H1418" s="27"/>
      <c r="I1418" s="27"/>
      <c r="J1418" s="28"/>
      <c r="K1418" s="28"/>
      <c r="L1418" s="29">
        <f t="shared" si="148"/>
        <v>0</v>
      </c>
      <c r="M1418" s="28"/>
      <c r="N1418" s="30">
        <f t="shared" si="149"/>
        <v>0</v>
      </c>
      <c r="O1418" s="27"/>
      <c r="P1418" s="31" t="str">
        <f t="shared" si="150"/>
        <v/>
      </c>
      <c r="Q1418" s="27"/>
      <c r="R1418" s="33" t="str">
        <f t="shared" si="151"/>
        <v/>
      </c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34" t="str">
        <f t="shared" si="152"/>
        <v/>
      </c>
      <c r="AK1418" s="35" t="str">
        <f t="shared" si="153"/>
        <v/>
      </c>
      <c r="AL1418" s="18"/>
      <c r="AM1418" s="18"/>
    </row>
    <row r="1419" spans="2:39">
      <c r="B1419" s="42">
        <v>1414</v>
      </c>
      <c r="C1419" s="27"/>
      <c r="D1419" s="27"/>
      <c r="E1419" s="27"/>
      <c r="F1419" s="27"/>
      <c r="G1419" s="27"/>
      <c r="H1419" s="27"/>
      <c r="I1419" s="27"/>
      <c r="J1419" s="28"/>
      <c r="K1419" s="28"/>
      <c r="L1419" s="29">
        <f t="shared" si="148"/>
        <v>0</v>
      </c>
      <c r="M1419" s="28"/>
      <c r="N1419" s="30">
        <f t="shared" si="149"/>
        <v>0</v>
      </c>
      <c r="O1419" s="27"/>
      <c r="P1419" s="31" t="str">
        <f t="shared" si="150"/>
        <v/>
      </c>
      <c r="Q1419" s="27"/>
      <c r="R1419" s="33" t="str">
        <f t="shared" si="151"/>
        <v/>
      </c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34" t="str">
        <f t="shared" si="152"/>
        <v/>
      </c>
      <c r="AK1419" s="35" t="str">
        <f t="shared" si="153"/>
        <v/>
      </c>
      <c r="AL1419" s="18"/>
      <c r="AM1419" s="18"/>
    </row>
    <row r="1420" spans="2:39">
      <c r="B1420" s="42">
        <v>1415</v>
      </c>
      <c r="C1420" s="27"/>
      <c r="D1420" s="27"/>
      <c r="E1420" s="27"/>
      <c r="F1420" s="27"/>
      <c r="G1420" s="27"/>
      <c r="H1420" s="27"/>
      <c r="I1420" s="27"/>
      <c r="J1420" s="28"/>
      <c r="K1420" s="28"/>
      <c r="L1420" s="29">
        <f t="shared" si="148"/>
        <v>0</v>
      </c>
      <c r="M1420" s="28"/>
      <c r="N1420" s="30">
        <f t="shared" si="149"/>
        <v>0</v>
      </c>
      <c r="O1420" s="27"/>
      <c r="P1420" s="31" t="str">
        <f t="shared" si="150"/>
        <v/>
      </c>
      <c r="Q1420" s="27"/>
      <c r="R1420" s="33" t="str">
        <f t="shared" si="151"/>
        <v/>
      </c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34" t="str">
        <f t="shared" si="152"/>
        <v/>
      </c>
      <c r="AK1420" s="35" t="str">
        <f t="shared" si="153"/>
        <v/>
      </c>
      <c r="AL1420" s="18"/>
      <c r="AM1420" s="18"/>
    </row>
    <row r="1421" spans="2:39">
      <c r="B1421" s="42">
        <v>1416</v>
      </c>
      <c r="C1421" s="27"/>
      <c r="D1421" s="27"/>
      <c r="E1421" s="27"/>
      <c r="F1421" s="27"/>
      <c r="G1421" s="27"/>
      <c r="H1421" s="27"/>
      <c r="I1421" s="27"/>
      <c r="J1421" s="28"/>
      <c r="K1421" s="28"/>
      <c r="L1421" s="29">
        <f t="shared" si="148"/>
        <v>0</v>
      </c>
      <c r="M1421" s="28"/>
      <c r="N1421" s="30">
        <f t="shared" si="149"/>
        <v>0</v>
      </c>
      <c r="O1421" s="27"/>
      <c r="P1421" s="31" t="str">
        <f t="shared" si="150"/>
        <v/>
      </c>
      <c r="Q1421" s="27"/>
      <c r="R1421" s="33" t="str">
        <f t="shared" si="151"/>
        <v/>
      </c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34" t="str">
        <f t="shared" si="152"/>
        <v/>
      </c>
      <c r="AK1421" s="35" t="str">
        <f t="shared" si="153"/>
        <v/>
      </c>
      <c r="AL1421" s="18"/>
      <c r="AM1421" s="18"/>
    </row>
    <row r="1422" spans="2:39">
      <c r="B1422" s="42">
        <v>1417</v>
      </c>
      <c r="C1422" s="27"/>
      <c r="D1422" s="27"/>
      <c r="E1422" s="27"/>
      <c r="F1422" s="27"/>
      <c r="G1422" s="27"/>
      <c r="H1422" s="27"/>
      <c r="I1422" s="27"/>
      <c r="J1422" s="28"/>
      <c r="K1422" s="28"/>
      <c r="L1422" s="29">
        <f t="shared" si="148"/>
        <v>0</v>
      </c>
      <c r="M1422" s="28"/>
      <c r="N1422" s="30">
        <f t="shared" si="149"/>
        <v>0</v>
      </c>
      <c r="O1422" s="27"/>
      <c r="P1422" s="31" t="str">
        <f t="shared" si="150"/>
        <v/>
      </c>
      <c r="Q1422" s="27"/>
      <c r="R1422" s="33" t="str">
        <f t="shared" si="151"/>
        <v/>
      </c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34" t="str">
        <f t="shared" si="152"/>
        <v/>
      </c>
      <c r="AK1422" s="35" t="str">
        <f t="shared" si="153"/>
        <v/>
      </c>
      <c r="AL1422" s="18"/>
      <c r="AM1422" s="18"/>
    </row>
    <row r="1423" spans="2:39">
      <c r="B1423" s="42">
        <v>1418</v>
      </c>
      <c r="C1423" s="27"/>
      <c r="D1423" s="27"/>
      <c r="E1423" s="27"/>
      <c r="F1423" s="27"/>
      <c r="G1423" s="27"/>
      <c r="H1423" s="27"/>
      <c r="I1423" s="27"/>
      <c r="J1423" s="28"/>
      <c r="K1423" s="28"/>
      <c r="L1423" s="29">
        <f t="shared" si="148"/>
        <v>0</v>
      </c>
      <c r="M1423" s="28"/>
      <c r="N1423" s="30">
        <f t="shared" si="149"/>
        <v>0</v>
      </c>
      <c r="O1423" s="27"/>
      <c r="P1423" s="31" t="str">
        <f t="shared" si="150"/>
        <v/>
      </c>
      <c r="Q1423" s="27"/>
      <c r="R1423" s="33" t="str">
        <f t="shared" si="151"/>
        <v/>
      </c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34" t="str">
        <f t="shared" si="152"/>
        <v/>
      </c>
      <c r="AK1423" s="35" t="str">
        <f t="shared" si="153"/>
        <v/>
      </c>
      <c r="AL1423" s="18"/>
      <c r="AM1423" s="18"/>
    </row>
    <row r="1424" spans="2:39">
      <c r="B1424" s="42">
        <v>1419</v>
      </c>
      <c r="C1424" s="27"/>
      <c r="D1424" s="27"/>
      <c r="E1424" s="27"/>
      <c r="F1424" s="27"/>
      <c r="G1424" s="27"/>
      <c r="H1424" s="27"/>
      <c r="I1424" s="27"/>
      <c r="J1424" s="28"/>
      <c r="K1424" s="28"/>
      <c r="L1424" s="29">
        <f t="shared" si="148"/>
        <v>0</v>
      </c>
      <c r="M1424" s="28"/>
      <c r="N1424" s="30">
        <f t="shared" si="149"/>
        <v>0</v>
      </c>
      <c r="O1424" s="27"/>
      <c r="P1424" s="31" t="str">
        <f t="shared" si="150"/>
        <v/>
      </c>
      <c r="Q1424" s="27"/>
      <c r="R1424" s="33" t="str">
        <f t="shared" si="151"/>
        <v/>
      </c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34" t="str">
        <f t="shared" si="152"/>
        <v/>
      </c>
      <c r="AK1424" s="35" t="str">
        <f t="shared" si="153"/>
        <v/>
      </c>
      <c r="AL1424" s="18"/>
      <c r="AM1424" s="18"/>
    </row>
    <row r="1425" spans="2:39">
      <c r="B1425" s="42">
        <v>1420</v>
      </c>
      <c r="C1425" s="27"/>
      <c r="D1425" s="27"/>
      <c r="E1425" s="27"/>
      <c r="F1425" s="27"/>
      <c r="G1425" s="27"/>
      <c r="H1425" s="27"/>
      <c r="I1425" s="27"/>
      <c r="J1425" s="28"/>
      <c r="K1425" s="28"/>
      <c r="L1425" s="29">
        <f t="shared" si="148"/>
        <v>0</v>
      </c>
      <c r="M1425" s="28"/>
      <c r="N1425" s="30">
        <f t="shared" si="149"/>
        <v>0</v>
      </c>
      <c r="O1425" s="27"/>
      <c r="P1425" s="31" t="str">
        <f t="shared" si="150"/>
        <v/>
      </c>
      <c r="Q1425" s="27"/>
      <c r="R1425" s="33" t="str">
        <f t="shared" si="151"/>
        <v/>
      </c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34" t="str">
        <f t="shared" si="152"/>
        <v/>
      </c>
      <c r="AK1425" s="35" t="str">
        <f t="shared" si="153"/>
        <v/>
      </c>
      <c r="AL1425" s="18"/>
      <c r="AM1425" s="18"/>
    </row>
    <row r="1426" spans="2:39">
      <c r="B1426" s="42">
        <v>1421</v>
      </c>
      <c r="C1426" s="27"/>
      <c r="D1426" s="27"/>
      <c r="E1426" s="27"/>
      <c r="F1426" s="27"/>
      <c r="G1426" s="27"/>
      <c r="H1426" s="27"/>
      <c r="I1426" s="27"/>
      <c r="J1426" s="28"/>
      <c r="K1426" s="28"/>
      <c r="L1426" s="29">
        <f t="shared" si="148"/>
        <v>0</v>
      </c>
      <c r="M1426" s="28"/>
      <c r="N1426" s="30">
        <f t="shared" si="149"/>
        <v>0</v>
      </c>
      <c r="O1426" s="27"/>
      <c r="P1426" s="31" t="str">
        <f t="shared" si="150"/>
        <v/>
      </c>
      <c r="Q1426" s="27"/>
      <c r="R1426" s="33" t="str">
        <f t="shared" si="151"/>
        <v/>
      </c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34" t="str">
        <f t="shared" si="152"/>
        <v/>
      </c>
      <c r="AK1426" s="35" t="str">
        <f t="shared" si="153"/>
        <v/>
      </c>
      <c r="AL1426" s="18"/>
      <c r="AM1426" s="18"/>
    </row>
    <row r="1427" spans="2:39">
      <c r="B1427" s="42">
        <v>1422</v>
      </c>
      <c r="C1427" s="27"/>
      <c r="D1427" s="27"/>
      <c r="E1427" s="27"/>
      <c r="F1427" s="27"/>
      <c r="G1427" s="27"/>
      <c r="H1427" s="27"/>
      <c r="I1427" s="27"/>
      <c r="J1427" s="28"/>
      <c r="K1427" s="28"/>
      <c r="L1427" s="29">
        <f t="shared" si="148"/>
        <v>0</v>
      </c>
      <c r="M1427" s="28"/>
      <c r="N1427" s="30">
        <f t="shared" si="149"/>
        <v>0</v>
      </c>
      <c r="O1427" s="27"/>
      <c r="P1427" s="31" t="str">
        <f t="shared" si="150"/>
        <v/>
      </c>
      <c r="Q1427" s="27"/>
      <c r="R1427" s="33" t="str">
        <f t="shared" si="151"/>
        <v/>
      </c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34" t="str">
        <f t="shared" si="152"/>
        <v/>
      </c>
      <c r="AK1427" s="35" t="str">
        <f t="shared" si="153"/>
        <v/>
      </c>
      <c r="AL1427" s="18"/>
      <c r="AM1427" s="18"/>
    </row>
    <row r="1428" spans="2:39">
      <c r="B1428" s="42">
        <v>1423</v>
      </c>
      <c r="C1428" s="27"/>
      <c r="D1428" s="27"/>
      <c r="E1428" s="27"/>
      <c r="F1428" s="27"/>
      <c r="G1428" s="27"/>
      <c r="H1428" s="27"/>
      <c r="I1428" s="27"/>
      <c r="J1428" s="28"/>
      <c r="K1428" s="28"/>
      <c r="L1428" s="29">
        <f t="shared" si="148"/>
        <v>0</v>
      </c>
      <c r="M1428" s="28"/>
      <c r="N1428" s="30">
        <f t="shared" si="149"/>
        <v>0</v>
      </c>
      <c r="O1428" s="27"/>
      <c r="P1428" s="31" t="str">
        <f t="shared" si="150"/>
        <v/>
      </c>
      <c r="Q1428" s="27"/>
      <c r="R1428" s="33" t="str">
        <f t="shared" si="151"/>
        <v/>
      </c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34" t="str">
        <f t="shared" si="152"/>
        <v/>
      </c>
      <c r="AK1428" s="35" t="str">
        <f t="shared" si="153"/>
        <v/>
      </c>
      <c r="AL1428" s="18"/>
      <c r="AM1428" s="18"/>
    </row>
    <row r="1429" spans="2:39">
      <c r="B1429" s="42">
        <v>1424</v>
      </c>
      <c r="C1429" s="27"/>
      <c r="D1429" s="27"/>
      <c r="E1429" s="27"/>
      <c r="F1429" s="27"/>
      <c r="G1429" s="27"/>
      <c r="H1429" s="27"/>
      <c r="I1429" s="27"/>
      <c r="J1429" s="28"/>
      <c r="K1429" s="28"/>
      <c r="L1429" s="29">
        <f t="shared" si="148"/>
        <v>0</v>
      </c>
      <c r="M1429" s="28"/>
      <c r="N1429" s="30">
        <f t="shared" si="149"/>
        <v>0</v>
      </c>
      <c r="O1429" s="27"/>
      <c r="P1429" s="31" t="str">
        <f t="shared" si="150"/>
        <v/>
      </c>
      <c r="Q1429" s="27"/>
      <c r="R1429" s="33" t="str">
        <f t="shared" si="151"/>
        <v/>
      </c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34" t="str">
        <f t="shared" si="152"/>
        <v/>
      </c>
      <c r="AK1429" s="35" t="str">
        <f t="shared" si="153"/>
        <v/>
      </c>
      <c r="AL1429" s="18"/>
      <c r="AM1429" s="18"/>
    </row>
    <row r="1430" spans="2:39">
      <c r="B1430" s="42">
        <v>1425</v>
      </c>
      <c r="C1430" s="27"/>
      <c r="D1430" s="27"/>
      <c r="E1430" s="27"/>
      <c r="F1430" s="27"/>
      <c r="G1430" s="27"/>
      <c r="H1430" s="27"/>
      <c r="I1430" s="27"/>
      <c r="J1430" s="28"/>
      <c r="K1430" s="28"/>
      <c r="L1430" s="29">
        <f t="shared" si="148"/>
        <v>0</v>
      </c>
      <c r="M1430" s="28"/>
      <c r="N1430" s="30">
        <f t="shared" si="149"/>
        <v>0</v>
      </c>
      <c r="O1430" s="27"/>
      <c r="P1430" s="31" t="str">
        <f t="shared" si="150"/>
        <v/>
      </c>
      <c r="Q1430" s="27"/>
      <c r="R1430" s="33" t="str">
        <f t="shared" si="151"/>
        <v/>
      </c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34" t="str">
        <f t="shared" si="152"/>
        <v/>
      </c>
      <c r="AK1430" s="35" t="str">
        <f t="shared" si="153"/>
        <v/>
      </c>
      <c r="AL1430" s="18"/>
      <c r="AM1430" s="18"/>
    </row>
    <row r="1431" spans="2:39">
      <c r="B1431" s="42">
        <v>1426</v>
      </c>
      <c r="C1431" s="27"/>
      <c r="D1431" s="27"/>
      <c r="E1431" s="27"/>
      <c r="F1431" s="27"/>
      <c r="G1431" s="27"/>
      <c r="H1431" s="27"/>
      <c r="I1431" s="27"/>
      <c r="J1431" s="28"/>
      <c r="K1431" s="28"/>
      <c r="L1431" s="29">
        <f t="shared" si="148"/>
        <v>0</v>
      </c>
      <c r="M1431" s="28"/>
      <c r="N1431" s="30">
        <f t="shared" si="149"/>
        <v>0</v>
      </c>
      <c r="O1431" s="27"/>
      <c r="P1431" s="31" t="str">
        <f t="shared" si="150"/>
        <v/>
      </c>
      <c r="Q1431" s="27"/>
      <c r="R1431" s="33" t="str">
        <f t="shared" si="151"/>
        <v/>
      </c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34" t="str">
        <f t="shared" si="152"/>
        <v/>
      </c>
      <c r="AK1431" s="35" t="str">
        <f t="shared" si="153"/>
        <v/>
      </c>
      <c r="AL1431" s="18"/>
      <c r="AM1431" s="18"/>
    </row>
    <row r="1432" spans="2:39">
      <c r="B1432" s="42">
        <v>1427</v>
      </c>
      <c r="C1432" s="27"/>
      <c r="D1432" s="27"/>
      <c r="E1432" s="27"/>
      <c r="F1432" s="27"/>
      <c r="G1432" s="27"/>
      <c r="H1432" s="27"/>
      <c r="I1432" s="27"/>
      <c r="J1432" s="28"/>
      <c r="K1432" s="28"/>
      <c r="L1432" s="29">
        <f t="shared" si="148"/>
        <v>0</v>
      </c>
      <c r="M1432" s="28"/>
      <c r="N1432" s="30">
        <f t="shared" si="149"/>
        <v>0</v>
      </c>
      <c r="O1432" s="27"/>
      <c r="P1432" s="31" t="str">
        <f t="shared" si="150"/>
        <v/>
      </c>
      <c r="Q1432" s="27"/>
      <c r="R1432" s="33" t="str">
        <f t="shared" si="151"/>
        <v/>
      </c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34" t="str">
        <f t="shared" si="152"/>
        <v/>
      </c>
      <c r="AK1432" s="35" t="str">
        <f t="shared" si="153"/>
        <v/>
      </c>
      <c r="AL1432" s="18"/>
      <c r="AM1432" s="18"/>
    </row>
    <row r="1433" spans="2:39">
      <c r="B1433" s="42">
        <v>1428</v>
      </c>
      <c r="C1433" s="27"/>
      <c r="D1433" s="27"/>
      <c r="E1433" s="27"/>
      <c r="F1433" s="27"/>
      <c r="G1433" s="27"/>
      <c r="H1433" s="27"/>
      <c r="I1433" s="27"/>
      <c r="J1433" s="28"/>
      <c r="K1433" s="28"/>
      <c r="L1433" s="29">
        <f t="shared" si="148"/>
        <v>0</v>
      </c>
      <c r="M1433" s="28"/>
      <c r="N1433" s="30">
        <f t="shared" si="149"/>
        <v>0</v>
      </c>
      <c r="O1433" s="27"/>
      <c r="P1433" s="31" t="str">
        <f t="shared" si="150"/>
        <v/>
      </c>
      <c r="Q1433" s="27"/>
      <c r="R1433" s="33" t="str">
        <f t="shared" si="151"/>
        <v/>
      </c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34" t="str">
        <f t="shared" si="152"/>
        <v/>
      </c>
      <c r="AK1433" s="35" t="str">
        <f t="shared" si="153"/>
        <v/>
      </c>
      <c r="AL1433" s="18"/>
      <c r="AM1433" s="18"/>
    </row>
    <row r="1434" spans="2:39">
      <c r="B1434" s="42">
        <v>1429</v>
      </c>
      <c r="C1434" s="27"/>
      <c r="D1434" s="27"/>
      <c r="E1434" s="27"/>
      <c r="F1434" s="27"/>
      <c r="G1434" s="27"/>
      <c r="H1434" s="27"/>
      <c r="I1434" s="27"/>
      <c r="J1434" s="28"/>
      <c r="K1434" s="28"/>
      <c r="L1434" s="29">
        <f t="shared" si="148"/>
        <v>0</v>
      </c>
      <c r="M1434" s="28"/>
      <c r="N1434" s="30">
        <f t="shared" si="149"/>
        <v>0</v>
      </c>
      <c r="O1434" s="27"/>
      <c r="P1434" s="31" t="str">
        <f t="shared" si="150"/>
        <v/>
      </c>
      <c r="Q1434" s="27"/>
      <c r="R1434" s="33" t="str">
        <f t="shared" si="151"/>
        <v/>
      </c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34" t="str">
        <f t="shared" si="152"/>
        <v/>
      </c>
      <c r="AK1434" s="35" t="str">
        <f t="shared" si="153"/>
        <v/>
      </c>
      <c r="AL1434" s="18"/>
      <c r="AM1434" s="18"/>
    </row>
    <row r="1435" spans="2:39">
      <c r="B1435" s="42">
        <v>1430</v>
      </c>
      <c r="C1435" s="27"/>
      <c r="D1435" s="27"/>
      <c r="E1435" s="27"/>
      <c r="F1435" s="27"/>
      <c r="G1435" s="27"/>
      <c r="H1435" s="27"/>
      <c r="I1435" s="27"/>
      <c r="J1435" s="28"/>
      <c r="K1435" s="28"/>
      <c r="L1435" s="29">
        <f t="shared" si="148"/>
        <v>0</v>
      </c>
      <c r="M1435" s="28"/>
      <c r="N1435" s="30">
        <f t="shared" si="149"/>
        <v>0</v>
      </c>
      <c r="O1435" s="27"/>
      <c r="P1435" s="31" t="str">
        <f t="shared" si="150"/>
        <v/>
      </c>
      <c r="Q1435" s="27"/>
      <c r="R1435" s="33" t="str">
        <f t="shared" si="151"/>
        <v/>
      </c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34" t="str">
        <f t="shared" si="152"/>
        <v/>
      </c>
      <c r="AK1435" s="35" t="str">
        <f t="shared" si="153"/>
        <v/>
      </c>
      <c r="AL1435" s="18"/>
      <c r="AM1435" s="18"/>
    </row>
    <row r="1436" spans="2:39">
      <c r="B1436" s="42">
        <v>1431</v>
      </c>
      <c r="C1436" s="27"/>
      <c r="D1436" s="27"/>
      <c r="E1436" s="27"/>
      <c r="F1436" s="27"/>
      <c r="G1436" s="27"/>
      <c r="H1436" s="27"/>
      <c r="I1436" s="27"/>
      <c r="J1436" s="28"/>
      <c r="K1436" s="28"/>
      <c r="L1436" s="29">
        <f t="shared" si="148"/>
        <v>0</v>
      </c>
      <c r="M1436" s="28"/>
      <c r="N1436" s="30">
        <f t="shared" si="149"/>
        <v>0</v>
      </c>
      <c r="O1436" s="27"/>
      <c r="P1436" s="31" t="str">
        <f t="shared" si="150"/>
        <v/>
      </c>
      <c r="Q1436" s="27"/>
      <c r="R1436" s="33" t="str">
        <f t="shared" si="151"/>
        <v/>
      </c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34" t="str">
        <f t="shared" si="152"/>
        <v/>
      </c>
      <c r="AK1436" s="35" t="str">
        <f t="shared" si="153"/>
        <v/>
      </c>
      <c r="AL1436" s="18"/>
      <c r="AM1436" s="18"/>
    </row>
    <row r="1437" spans="2:39">
      <c r="B1437" s="42">
        <v>1432</v>
      </c>
      <c r="C1437" s="27"/>
      <c r="D1437" s="27"/>
      <c r="E1437" s="27"/>
      <c r="F1437" s="27"/>
      <c r="G1437" s="27"/>
      <c r="H1437" s="27"/>
      <c r="I1437" s="27"/>
      <c r="J1437" s="28"/>
      <c r="K1437" s="28"/>
      <c r="L1437" s="29">
        <f t="shared" si="148"/>
        <v>0</v>
      </c>
      <c r="M1437" s="28"/>
      <c r="N1437" s="30">
        <f t="shared" si="149"/>
        <v>0</v>
      </c>
      <c r="O1437" s="27"/>
      <c r="P1437" s="31" t="str">
        <f t="shared" si="150"/>
        <v/>
      </c>
      <c r="Q1437" s="27"/>
      <c r="R1437" s="33" t="str">
        <f t="shared" si="151"/>
        <v/>
      </c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34" t="str">
        <f t="shared" si="152"/>
        <v/>
      </c>
      <c r="AK1437" s="35" t="str">
        <f t="shared" si="153"/>
        <v/>
      </c>
      <c r="AL1437" s="18"/>
      <c r="AM1437" s="18"/>
    </row>
    <row r="1438" spans="2:39">
      <c r="B1438" s="42">
        <v>1433</v>
      </c>
      <c r="C1438" s="27"/>
      <c r="D1438" s="27"/>
      <c r="E1438" s="27"/>
      <c r="F1438" s="27"/>
      <c r="G1438" s="27"/>
      <c r="H1438" s="27"/>
      <c r="I1438" s="27"/>
      <c r="J1438" s="28"/>
      <c r="K1438" s="28"/>
      <c r="L1438" s="29">
        <f t="shared" si="148"/>
        <v>0</v>
      </c>
      <c r="M1438" s="28"/>
      <c r="N1438" s="30">
        <f t="shared" si="149"/>
        <v>0</v>
      </c>
      <c r="O1438" s="27"/>
      <c r="P1438" s="31" t="str">
        <f t="shared" si="150"/>
        <v/>
      </c>
      <c r="Q1438" s="27"/>
      <c r="R1438" s="33" t="str">
        <f t="shared" si="151"/>
        <v/>
      </c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34" t="str">
        <f t="shared" si="152"/>
        <v/>
      </c>
      <c r="AK1438" s="35" t="str">
        <f t="shared" si="153"/>
        <v/>
      </c>
      <c r="AL1438" s="18"/>
      <c r="AM1438" s="18"/>
    </row>
    <row r="1439" spans="2:39">
      <c r="B1439" s="42">
        <v>1434</v>
      </c>
      <c r="C1439" s="27"/>
      <c r="D1439" s="27"/>
      <c r="E1439" s="27"/>
      <c r="F1439" s="27"/>
      <c r="G1439" s="27"/>
      <c r="H1439" s="27"/>
      <c r="I1439" s="27"/>
      <c r="J1439" s="28"/>
      <c r="K1439" s="28"/>
      <c r="L1439" s="29">
        <f t="shared" si="148"/>
        <v>0</v>
      </c>
      <c r="M1439" s="28"/>
      <c r="N1439" s="30">
        <f t="shared" si="149"/>
        <v>0</v>
      </c>
      <c r="O1439" s="27"/>
      <c r="P1439" s="31" t="str">
        <f t="shared" si="150"/>
        <v/>
      </c>
      <c r="Q1439" s="27"/>
      <c r="R1439" s="33" t="str">
        <f t="shared" si="151"/>
        <v/>
      </c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34" t="str">
        <f t="shared" si="152"/>
        <v/>
      </c>
      <c r="AK1439" s="35" t="str">
        <f t="shared" si="153"/>
        <v/>
      </c>
      <c r="AL1439" s="18"/>
      <c r="AM1439" s="18"/>
    </row>
    <row r="1440" spans="2:39">
      <c r="B1440" s="42">
        <v>1435</v>
      </c>
      <c r="C1440" s="27"/>
      <c r="D1440" s="27"/>
      <c r="E1440" s="27"/>
      <c r="F1440" s="27"/>
      <c r="G1440" s="27"/>
      <c r="H1440" s="27"/>
      <c r="I1440" s="27"/>
      <c r="J1440" s="28"/>
      <c r="K1440" s="28"/>
      <c r="L1440" s="29">
        <f t="shared" si="148"/>
        <v>0</v>
      </c>
      <c r="M1440" s="28"/>
      <c r="N1440" s="30">
        <f t="shared" si="149"/>
        <v>0</v>
      </c>
      <c r="O1440" s="27"/>
      <c r="P1440" s="31" t="str">
        <f t="shared" si="150"/>
        <v/>
      </c>
      <c r="Q1440" s="27"/>
      <c r="R1440" s="33" t="str">
        <f t="shared" si="151"/>
        <v/>
      </c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34" t="str">
        <f t="shared" si="152"/>
        <v/>
      </c>
      <c r="AK1440" s="35" t="str">
        <f t="shared" si="153"/>
        <v/>
      </c>
      <c r="AL1440" s="18"/>
      <c r="AM1440" s="18"/>
    </row>
    <row r="1441" spans="2:39">
      <c r="B1441" s="42">
        <v>1436</v>
      </c>
      <c r="C1441" s="27"/>
      <c r="D1441" s="27"/>
      <c r="E1441" s="27"/>
      <c r="F1441" s="27"/>
      <c r="G1441" s="27"/>
      <c r="H1441" s="27"/>
      <c r="I1441" s="27"/>
      <c r="J1441" s="28"/>
      <c r="K1441" s="28"/>
      <c r="L1441" s="29">
        <f t="shared" si="148"/>
        <v>0</v>
      </c>
      <c r="M1441" s="28"/>
      <c r="N1441" s="30">
        <f t="shared" si="149"/>
        <v>0</v>
      </c>
      <c r="O1441" s="27"/>
      <c r="P1441" s="31" t="str">
        <f t="shared" si="150"/>
        <v/>
      </c>
      <c r="Q1441" s="27"/>
      <c r="R1441" s="33" t="str">
        <f t="shared" si="151"/>
        <v/>
      </c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34" t="str">
        <f t="shared" si="152"/>
        <v/>
      </c>
      <c r="AK1441" s="35" t="str">
        <f t="shared" si="153"/>
        <v/>
      </c>
      <c r="AL1441" s="18"/>
      <c r="AM1441" s="18"/>
    </row>
    <row r="1442" spans="2:39">
      <c r="B1442" s="42">
        <v>1437</v>
      </c>
      <c r="C1442" s="27"/>
      <c r="D1442" s="27"/>
      <c r="E1442" s="27"/>
      <c r="F1442" s="27"/>
      <c r="G1442" s="27"/>
      <c r="H1442" s="27"/>
      <c r="I1442" s="27"/>
      <c r="J1442" s="28"/>
      <c r="K1442" s="28"/>
      <c r="L1442" s="29">
        <f t="shared" si="148"/>
        <v>0</v>
      </c>
      <c r="M1442" s="28"/>
      <c r="N1442" s="30">
        <f t="shared" si="149"/>
        <v>0</v>
      </c>
      <c r="O1442" s="27"/>
      <c r="P1442" s="31" t="str">
        <f t="shared" si="150"/>
        <v/>
      </c>
      <c r="Q1442" s="27"/>
      <c r="R1442" s="33" t="str">
        <f t="shared" si="151"/>
        <v/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34" t="str">
        <f t="shared" si="152"/>
        <v/>
      </c>
      <c r="AK1442" s="35" t="str">
        <f t="shared" si="153"/>
        <v/>
      </c>
      <c r="AL1442" s="18"/>
      <c r="AM1442" s="18"/>
    </row>
    <row r="1443" spans="2:39">
      <c r="B1443" s="42">
        <v>1438</v>
      </c>
      <c r="C1443" s="27"/>
      <c r="D1443" s="27"/>
      <c r="E1443" s="27"/>
      <c r="F1443" s="27"/>
      <c r="G1443" s="27"/>
      <c r="H1443" s="27"/>
      <c r="I1443" s="27"/>
      <c r="J1443" s="28"/>
      <c r="K1443" s="28"/>
      <c r="L1443" s="29">
        <f t="shared" si="148"/>
        <v>0</v>
      </c>
      <c r="M1443" s="28"/>
      <c r="N1443" s="30">
        <f t="shared" si="149"/>
        <v>0</v>
      </c>
      <c r="O1443" s="27"/>
      <c r="P1443" s="31" t="str">
        <f t="shared" si="150"/>
        <v/>
      </c>
      <c r="Q1443" s="27"/>
      <c r="R1443" s="33" t="str">
        <f t="shared" si="151"/>
        <v/>
      </c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34" t="str">
        <f t="shared" si="152"/>
        <v/>
      </c>
      <c r="AK1443" s="35" t="str">
        <f t="shared" si="153"/>
        <v/>
      </c>
      <c r="AL1443" s="18"/>
      <c r="AM1443" s="18"/>
    </row>
    <row r="1444" spans="2:39">
      <c r="B1444" s="42">
        <v>1439</v>
      </c>
      <c r="C1444" s="27"/>
      <c r="D1444" s="27"/>
      <c r="E1444" s="27"/>
      <c r="F1444" s="27"/>
      <c r="G1444" s="27"/>
      <c r="H1444" s="27"/>
      <c r="I1444" s="27"/>
      <c r="J1444" s="28"/>
      <c r="K1444" s="28"/>
      <c r="L1444" s="29">
        <f t="shared" si="148"/>
        <v>0</v>
      </c>
      <c r="M1444" s="28"/>
      <c r="N1444" s="30">
        <f t="shared" si="149"/>
        <v>0</v>
      </c>
      <c r="O1444" s="27"/>
      <c r="P1444" s="31" t="str">
        <f t="shared" si="150"/>
        <v/>
      </c>
      <c r="Q1444" s="27"/>
      <c r="R1444" s="33" t="str">
        <f t="shared" si="151"/>
        <v/>
      </c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34" t="str">
        <f t="shared" si="152"/>
        <v/>
      </c>
      <c r="AK1444" s="35" t="str">
        <f t="shared" si="153"/>
        <v/>
      </c>
      <c r="AL1444" s="18"/>
      <c r="AM1444" s="18"/>
    </row>
    <row r="1445" spans="2:39">
      <c r="B1445" s="42">
        <v>1440</v>
      </c>
      <c r="C1445" s="27"/>
      <c r="D1445" s="27"/>
      <c r="E1445" s="27"/>
      <c r="F1445" s="27"/>
      <c r="G1445" s="27"/>
      <c r="H1445" s="27"/>
      <c r="I1445" s="27"/>
      <c r="J1445" s="28"/>
      <c r="K1445" s="28"/>
      <c r="L1445" s="29">
        <f t="shared" si="148"/>
        <v>0</v>
      </c>
      <c r="M1445" s="28"/>
      <c r="N1445" s="30">
        <f t="shared" si="149"/>
        <v>0</v>
      </c>
      <c r="O1445" s="27"/>
      <c r="P1445" s="31" t="str">
        <f t="shared" si="150"/>
        <v/>
      </c>
      <c r="Q1445" s="27"/>
      <c r="R1445" s="33" t="str">
        <f t="shared" si="151"/>
        <v/>
      </c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34" t="str">
        <f t="shared" si="152"/>
        <v/>
      </c>
      <c r="AK1445" s="35" t="str">
        <f t="shared" si="153"/>
        <v/>
      </c>
      <c r="AL1445" s="18"/>
      <c r="AM1445" s="18"/>
    </row>
    <row r="1446" spans="2:39">
      <c r="B1446" s="42">
        <v>1441</v>
      </c>
      <c r="C1446" s="27"/>
      <c r="D1446" s="27"/>
      <c r="E1446" s="27"/>
      <c r="F1446" s="27"/>
      <c r="G1446" s="27"/>
      <c r="H1446" s="27"/>
      <c r="I1446" s="27"/>
      <c r="J1446" s="28"/>
      <c r="K1446" s="28"/>
      <c r="L1446" s="29">
        <f t="shared" si="148"/>
        <v>0</v>
      </c>
      <c r="M1446" s="28"/>
      <c r="N1446" s="30">
        <f t="shared" si="149"/>
        <v>0</v>
      </c>
      <c r="O1446" s="27"/>
      <c r="P1446" s="31" t="str">
        <f t="shared" si="150"/>
        <v/>
      </c>
      <c r="Q1446" s="27"/>
      <c r="R1446" s="33" t="str">
        <f t="shared" si="151"/>
        <v/>
      </c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34" t="str">
        <f t="shared" si="152"/>
        <v/>
      </c>
      <c r="AK1446" s="35" t="str">
        <f t="shared" si="153"/>
        <v/>
      </c>
      <c r="AL1446" s="18"/>
      <c r="AM1446" s="18"/>
    </row>
    <row r="1447" spans="2:39">
      <c r="B1447" s="42">
        <v>1442</v>
      </c>
      <c r="C1447" s="27"/>
      <c r="D1447" s="27"/>
      <c r="E1447" s="27"/>
      <c r="F1447" s="27"/>
      <c r="G1447" s="27"/>
      <c r="H1447" s="27"/>
      <c r="I1447" s="27"/>
      <c r="J1447" s="28"/>
      <c r="K1447" s="28"/>
      <c r="L1447" s="29">
        <f t="shared" si="148"/>
        <v>0</v>
      </c>
      <c r="M1447" s="28"/>
      <c r="N1447" s="30">
        <f t="shared" si="149"/>
        <v>0</v>
      </c>
      <c r="O1447" s="27"/>
      <c r="P1447" s="31" t="str">
        <f t="shared" si="150"/>
        <v/>
      </c>
      <c r="Q1447" s="27"/>
      <c r="R1447" s="33" t="str">
        <f t="shared" si="151"/>
        <v/>
      </c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34" t="str">
        <f t="shared" si="152"/>
        <v/>
      </c>
      <c r="AK1447" s="35" t="str">
        <f t="shared" si="153"/>
        <v/>
      </c>
      <c r="AL1447" s="18"/>
      <c r="AM1447" s="18"/>
    </row>
    <row r="1448" spans="2:39">
      <c r="B1448" s="42">
        <v>1443</v>
      </c>
      <c r="C1448" s="27"/>
      <c r="D1448" s="27"/>
      <c r="E1448" s="27"/>
      <c r="F1448" s="27"/>
      <c r="G1448" s="27"/>
      <c r="H1448" s="27"/>
      <c r="I1448" s="27"/>
      <c r="J1448" s="28"/>
      <c r="K1448" s="28"/>
      <c r="L1448" s="29">
        <f t="shared" si="148"/>
        <v>0</v>
      </c>
      <c r="M1448" s="28"/>
      <c r="N1448" s="30">
        <f t="shared" si="149"/>
        <v>0</v>
      </c>
      <c r="O1448" s="27"/>
      <c r="P1448" s="31" t="str">
        <f t="shared" si="150"/>
        <v/>
      </c>
      <c r="Q1448" s="27"/>
      <c r="R1448" s="33" t="str">
        <f t="shared" si="151"/>
        <v/>
      </c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34" t="str">
        <f t="shared" si="152"/>
        <v/>
      </c>
      <c r="AK1448" s="35" t="str">
        <f t="shared" si="153"/>
        <v/>
      </c>
      <c r="AL1448" s="18"/>
      <c r="AM1448" s="18"/>
    </row>
    <row r="1449" spans="2:39">
      <c r="B1449" s="42">
        <v>1444</v>
      </c>
      <c r="C1449" s="27"/>
      <c r="D1449" s="27"/>
      <c r="E1449" s="27"/>
      <c r="F1449" s="27"/>
      <c r="G1449" s="27"/>
      <c r="H1449" s="27"/>
      <c r="I1449" s="27"/>
      <c r="J1449" s="28"/>
      <c r="K1449" s="28"/>
      <c r="L1449" s="29">
        <f t="shared" si="148"/>
        <v>0</v>
      </c>
      <c r="M1449" s="28"/>
      <c r="N1449" s="30">
        <f t="shared" si="149"/>
        <v>0</v>
      </c>
      <c r="O1449" s="27"/>
      <c r="P1449" s="31" t="str">
        <f t="shared" si="150"/>
        <v/>
      </c>
      <c r="Q1449" s="27"/>
      <c r="R1449" s="33" t="str">
        <f t="shared" si="151"/>
        <v/>
      </c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34" t="str">
        <f t="shared" si="152"/>
        <v/>
      </c>
      <c r="AK1449" s="35" t="str">
        <f t="shared" si="153"/>
        <v/>
      </c>
      <c r="AL1449" s="18"/>
      <c r="AM1449" s="18"/>
    </row>
    <row r="1450" spans="2:39">
      <c r="B1450" s="42">
        <v>1445</v>
      </c>
      <c r="C1450" s="27"/>
      <c r="D1450" s="27"/>
      <c r="E1450" s="27"/>
      <c r="F1450" s="27"/>
      <c r="G1450" s="27"/>
      <c r="H1450" s="27"/>
      <c r="I1450" s="27"/>
      <c r="J1450" s="28"/>
      <c r="K1450" s="28"/>
      <c r="L1450" s="29">
        <f t="shared" si="148"/>
        <v>0</v>
      </c>
      <c r="M1450" s="28"/>
      <c r="N1450" s="30">
        <f t="shared" si="149"/>
        <v>0</v>
      </c>
      <c r="O1450" s="27"/>
      <c r="P1450" s="31" t="str">
        <f t="shared" si="150"/>
        <v/>
      </c>
      <c r="Q1450" s="27"/>
      <c r="R1450" s="33" t="str">
        <f t="shared" si="151"/>
        <v/>
      </c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34" t="str">
        <f t="shared" si="152"/>
        <v/>
      </c>
      <c r="AK1450" s="35" t="str">
        <f t="shared" si="153"/>
        <v/>
      </c>
      <c r="AL1450" s="18"/>
      <c r="AM1450" s="18"/>
    </row>
    <row r="1451" spans="2:39">
      <c r="B1451" s="42">
        <v>1446</v>
      </c>
      <c r="C1451" s="27"/>
      <c r="D1451" s="27"/>
      <c r="E1451" s="27"/>
      <c r="F1451" s="27"/>
      <c r="G1451" s="27"/>
      <c r="H1451" s="27"/>
      <c r="I1451" s="27"/>
      <c r="J1451" s="28"/>
      <c r="K1451" s="28"/>
      <c r="L1451" s="29">
        <f t="shared" si="148"/>
        <v>0</v>
      </c>
      <c r="M1451" s="28"/>
      <c r="N1451" s="30">
        <f t="shared" si="149"/>
        <v>0</v>
      </c>
      <c r="O1451" s="27"/>
      <c r="P1451" s="31" t="str">
        <f t="shared" si="150"/>
        <v/>
      </c>
      <c r="Q1451" s="27"/>
      <c r="R1451" s="33" t="str">
        <f t="shared" si="151"/>
        <v/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34" t="str">
        <f t="shared" si="152"/>
        <v/>
      </c>
      <c r="AK1451" s="35" t="str">
        <f t="shared" si="153"/>
        <v/>
      </c>
      <c r="AL1451" s="18"/>
      <c r="AM1451" s="18"/>
    </row>
    <row r="1452" spans="2:39">
      <c r="B1452" s="42">
        <v>1447</v>
      </c>
      <c r="C1452" s="27"/>
      <c r="D1452" s="27"/>
      <c r="E1452" s="27"/>
      <c r="F1452" s="27"/>
      <c r="G1452" s="27"/>
      <c r="H1452" s="27"/>
      <c r="I1452" s="27"/>
      <c r="J1452" s="28"/>
      <c r="K1452" s="28"/>
      <c r="L1452" s="29">
        <f t="shared" si="148"/>
        <v>0</v>
      </c>
      <c r="M1452" s="28"/>
      <c r="N1452" s="30">
        <f t="shared" si="149"/>
        <v>0</v>
      </c>
      <c r="O1452" s="27"/>
      <c r="P1452" s="31" t="str">
        <f t="shared" si="150"/>
        <v/>
      </c>
      <c r="Q1452" s="27"/>
      <c r="R1452" s="33" t="str">
        <f t="shared" si="151"/>
        <v/>
      </c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34" t="str">
        <f t="shared" si="152"/>
        <v/>
      </c>
      <c r="AK1452" s="35" t="str">
        <f t="shared" si="153"/>
        <v/>
      </c>
      <c r="AL1452" s="18"/>
      <c r="AM1452" s="18"/>
    </row>
    <row r="1453" spans="2:39">
      <c r="B1453" s="42">
        <v>1448</v>
      </c>
      <c r="C1453" s="27"/>
      <c r="D1453" s="27"/>
      <c r="E1453" s="27"/>
      <c r="F1453" s="27"/>
      <c r="G1453" s="27"/>
      <c r="H1453" s="27"/>
      <c r="I1453" s="27"/>
      <c r="J1453" s="28"/>
      <c r="K1453" s="28"/>
      <c r="L1453" s="29">
        <f t="shared" si="148"/>
        <v>0</v>
      </c>
      <c r="M1453" s="28"/>
      <c r="N1453" s="30">
        <f t="shared" si="149"/>
        <v>0</v>
      </c>
      <c r="O1453" s="27"/>
      <c r="P1453" s="31" t="str">
        <f t="shared" si="150"/>
        <v/>
      </c>
      <c r="Q1453" s="27"/>
      <c r="R1453" s="33" t="str">
        <f t="shared" si="151"/>
        <v/>
      </c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34" t="str">
        <f t="shared" si="152"/>
        <v/>
      </c>
      <c r="AK1453" s="35" t="str">
        <f t="shared" si="153"/>
        <v/>
      </c>
      <c r="AL1453" s="18"/>
      <c r="AM1453" s="18"/>
    </row>
    <row r="1454" spans="2:39">
      <c r="B1454" s="42">
        <v>1449</v>
      </c>
      <c r="C1454" s="27"/>
      <c r="D1454" s="27"/>
      <c r="E1454" s="27"/>
      <c r="F1454" s="27"/>
      <c r="G1454" s="27"/>
      <c r="H1454" s="27"/>
      <c r="I1454" s="27"/>
      <c r="J1454" s="28"/>
      <c r="K1454" s="28"/>
      <c r="L1454" s="29">
        <f t="shared" si="148"/>
        <v>0</v>
      </c>
      <c r="M1454" s="28"/>
      <c r="N1454" s="30">
        <f t="shared" si="149"/>
        <v>0</v>
      </c>
      <c r="O1454" s="27"/>
      <c r="P1454" s="31" t="str">
        <f t="shared" si="150"/>
        <v/>
      </c>
      <c r="Q1454" s="27"/>
      <c r="R1454" s="33" t="str">
        <f t="shared" si="151"/>
        <v/>
      </c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34" t="str">
        <f t="shared" si="152"/>
        <v/>
      </c>
      <c r="AK1454" s="35" t="str">
        <f t="shared" si="153"/>
        <v/>
      </c>
      <c r="AL1454" s="18"/>
      <c r="AM1454" s="18"/>
    </row>
    <row r="1455" spans="2:39">
      <c r="B1455" s="42">
        <v>1450</v>
      </c>
      <c r="C1455" s="27"/>
      <c r="D1455" s="27"/>
      <c r="E1455" s="27"/>
      <c r="F1455" s="27"/>
      <c r="G1455" s="27"/>
      <c r="H1455" s="27"/>
      <c r="I1455" s="27"/>
      <c r="J1455" s="28"/>
      <c r="K1455" s="28"/>
      <c r="L1455" s="29">
        <f t="shared" si="148"/>
        <v>0</v>
      </c>
      <c r="M1455" s="28"/>
      <c r="N1455" s="30">
        <f t="shared" si="149"/>
        <v>0</v>
      </c>
      <c r="O1455" s="27"/>
      <c r="P1455" s="31" t="str">
        <f t="shared" si="150"/>
        <v/>
      </c>
      <c r="Q1455" s="27"/>
      <c r="R1455" s="33" t="str">
        <f t="shared" si="151"/>
        <v/>
      </c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34" t="str">
        <f t="shared" si="152"/>
        <v/>
      </c>
      <c r="AK1455" s="35" t="str">
        <f t="shared" si="153"/>
        <v/>
      </c>
      <c r="AL1455" s="18"/>
      <c r="AM1455" s="18"/>
    </row>
    <row r="1456" spans="2:39">
      <c r="B1456" s="42">
        <v>1451</v>
      </c>
      <c r="C1456" s="27"/>
      <c r="D1456" s="27"/>
      <c r="E1456" s="27"/>
      <c r="F1456" s="27"/>
      <c r="G1456" s="27"/>
      <c r="H1456" s="27"/>
      <c r="I1456" s="27"/>
      <c r="J1456" s="28"/>
      <c r="K1456" s="28"/>
      <c r="L1456" s="29">
        <f t="shared" si="148"/>
        <v>0</v>
      </c>
      <c r="M1456" s="28"/>
      <c r="N1456" s="30">
        <f t="shared" si="149"/>
        <v>0</v>
      </c>
      <c r="O1456" s="27"/>
      <c r="P1456" s="31" t="str">
        <f t="shared" si="150"/>
        <v/>
      </c>
      <c r="Q1456" s="27"/>
      <c r="R1456" s="33" t="str">
        <f t="shared" si="151"/>
        <v/>
      </c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34" t="str">
        <f t="shared" si="152"/>
        <v/>
      </c>
      <c r="AK1456" s="35" t="str">
        <f t="shared" si="153"/>
        <v/>
      </c>
      <c r="AL1456" s="18"/>
      <c r="AM1456" s="18"/>
    </row>
    <row r="1457" spans="2:39">
      <c r="B1457" s="42">
        <v>1452</v>
      </c>
      <c r="C1457" s="27"/>
      <c r="D1457" s="27"/>
      <c r="E1457" s="27"/>
      <c r="F1457" s="27"/>
      <c r="G1457" s="27"/>
      <c r="H1457" s="27"/>
      <c r="I1457" s="27"/>
      <c r="J1457" s="28"/>
      <c r="K1457" s="28"/>
      <c r="L1457" s="29">
        <f t="shared" si="148"/>
        <v>0</v>
      </c>
      <c r="M1457" s="28"/>
      <c r="N1457" s="30">
        <f t="shared" si="149"/>
        <v>0</v>
      </c>
      <c r="O1457" s="27"/>
      <c r="P1457" s="31" t="str">
        <f t="shared" si="150"/>
        <v/>
      </c>
      <c r="Q1457" s="27"/>
      <c r="R1457" s="33" t="str">
        <f t="shared" si="151"/>
        <v/>
      </c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34" t="str">
        <f t="shared" si="152"/>
        <v/>
      </c>
      <c r="AK1457" s="35" t="str">
        <f t="shared" si="153"/>
        <v/>
      </c>
      <c r="AL1457" s="18"/>
      <c r="AM1457" s="18"/>
    </row>
    <row r="1458" spans="2:39">
      <c r="B1458" s="42">
        <v>1453</v>
      </c>
      <c r="C1458" s="27"/>
      <c r="D1458" s="27"/>
      <c r="E1458" s="27"/>
      <c r="F1458" s="27"/>
      <c r="G1458" s="27"/>
      <c r="H1458" s="27"/>
      <c r="I1458" s="27"/>
      <c r="J1458" s="28"/>
      <c r="K1458" s="28"/>
      <c r="L1458" s="29">
        <f t="shared" si="148"/>
        <v>0</v>
      </c>
      <c r="M1458" s="28"/>
      <c r="N1458" s="30">
        <f t="shared" si="149"/>
        <v>0</v>
      </c>
      <c r="O1458" s="27"/>
      <c r="P1458" s="31" t="str">
        <f t="shared" si="150"/>
        <v/>
      </c>
      <c r="Q1458" s="27"/>
      <c r="R1458" s="33" t="str">
        <f t="shared" si="151"/>
        <v/>
      </c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34" t="str">
        <f t="shared" si="152"/>
        <v/>
      </c>
      <c r="AK1458" s="35" t="str">
        <f t="shared" si="153"/>
        <v/>
      </c>
      <c r="AL1458" s="18"/>
      <c r="AM1458" s="18"/>
    </row>
    <row r="1459" spans="2:39">
      <c r="B1459" s="42">
        <v>1454</v>
      </c>
      <c r="C1459" s="27"/>
      <c r="D1459" s="27"/>
      <c r="E1459" s="27"/>
      <c r="F1459" s="27"/>
      <c r="G1459" s="27"/>
      <c r="H1459" s="27"/>
      <c r="I1459" s="27"/>
      <c r="J1459" s="28"/>
      <c r="K1459" s="28"/>
      <c r="L1459" s="29">
        <f t="shared" si="148"/>
        <v>0</v>
      </c>
      <c r="M1459" s="28"/>
      <c r="N1459" s="30">
        <f t="shared" si="149"/>
        <v>0</v>
      </c>
      <c r="O1459" s="27"/>
      <c r="P1459" s="31" t="str">
        <f t="shared" si="150"/>
        <v/>
      </c>
      <c r="Q1459" s="27"/>
      <c r="R1459" s="33" t="str">
        <f t="shared" si="151"/>
        <v/>
      </c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34" t="str">
        <f t="shared" si="152"/>
        <v/>
      </c>
      <c r="AK1459" s="35" t="str">
        <f t="shared" si="153"/>
        <v/>
      </c>
      <c r="AL1459" s="18"/>
      <c r="AM1459" s="18"/>
    </row>
    <row r="1460" spans="2:39">
      <c r="B1460" s="42">
        <v>1455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9">
        <f t="shared" si="148"/>
        <v>0</v>
      </c>
      <c r="M1460" s="28"/>
      <c r="N1460" s="30">
        <f t="shared" si="149"/>
        <v>0</v>
      </c>
      <c r="O1460" s="27"/>
      <c r="P1460" s="31" t="str">
        <f t="shared" si="150"/>
        <v/>
      </c>
      <c r="Q1460" s="27"/>
      <c r="R1460" s="33" t="str">
        <f t="shared" si="151"/>
        <v/>
      </c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34" t="str">
        <f t="shared" si="152"/>
        <v/>
      </c>
      <c r="AK1460" s="35" t="str">
        <f t="shared" si="153"/>
        <v/>
      </c>
      <c r="AL1460" s="18"/>
      <c r="AM1460" s="18"/>
    </row>
    <row r="1461" spans="2:39">
      <c r="B1461" s="42">
        <v>1456</v>
      </c>
      <c r="C1461" s="27"/>
      <c r="D1461" s="27"/>
      <c r="E1461" s="27"/>
      <c r="F1461" s="27"/>
      <c r="G1461" s="27"/>
      <c r="H1461" s="27"/>
      <c r="I1461" s="27"/>
      <c r="J1461" s="28"/>
      <c r="K1461" s="28"/>
      <c r="L1461" s="29">
        <f t="shared" si="148"/>
        <v>0</v>
      </c>
      <c r="M1461" s="28"/>
      <c r="N1461" s="30">
        <f t="shared" si="149"/>
        <v>0</v>
      </c>
      <c r="O1461" s="27"/>
      <c r="P1461" s="31" t="str">
        <f t="shared" si="150"/>
        <v/>
      </c>
      <c r="Q1461" s="27"/>
      <c r="R1461" s="33" t="str">
        <f t="shared" si="151"/>
        <v/>
      </c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34" t="str">
        <f t="shared" si="152"/>
        <v/>
      </c>
      <c r="AK1461" s="35" t="str">
        <f t="shared" si="153"/>
        <v/>
      </c>
      <c r="AL1461" s="18"/>
      <c r="AM1461" s="18"/>
    </row>
    <row r="1462" spans="2:39">
      <c r="B1462" s="42">
        <v>1457</v>
      </c>
      <c r="C1462" s="27"/>
      <c r="D1462" s="27"/>
      <c r="E1462" s="27"/>
      <c r="F1462" s="27"/>
      <c r="G1462" s="27"/>
      <c r="H1462" s="27"/>
      <c r="I1462" s="27"/>
      <c r="J1462" s="28"/>
      <c r="K1462" s="28"/>
      <c r="L1462" s="29">
        <f t="shared" si="148"/>
        <v>0</v>
      </c>
      <c r="M1462" s="28"/>
      <c r="N1462" s="30">
        <f t="shared" si="149"/>
        <v>0</v>
      </c>
      <c r="O1462" s="27"/>
      <c r="P1462" s="31" t="str">
        <f t="shared" si="150"/>
        <v/>
      </c>
      <c r="Q1462" s="27"/>
      <c r="R1462" s="33" t="str">
        <f t="shared" si="151"/>
        <v/>
      </c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34" t="str">
        <f t="shared" si="152"/>
        <v/>
      </c>
      <c r="AK1462" s="35" t="str">
        <f t="shared" si="153"/>
        <v/>
      </c>
      <c r="AL1462" s="18"/>
      <c r="AM1462" s="18"/>
    </row>
    <row r="1463" spans="2:39">
      <c r="B1463" s="42">
        <v>1458</v>
      </c>
      <c r="C1463" s="27"/>
      <c r="D1463" s="27"/>
      <c r="E1463" s="27"/>
      <c r="F1463" s="27"/>
      <c r="G1463" s="27"/>
      <c r="H1463" s="27"/>
      <c r="I1463" s="27"/>
      <c r="J1463" s="28"/>
      <c r="K1463" s="28"/>
      <c r="L1463" s="29">
        <f t="shared" si="148"/>
        <v>0</v>
      </c>
      <c r="M1463" s="28"/>
      <c r="N1463" s="30">
        <f t="shared" si="149"/>
        <v>0</v>
      </c>
      <c r="O1463" s="27"/>
      <c r="P1463" s="31" t="str">
        <f t="shared" si="150"/>
        <v/>
      </c>
      <c r="Q1463" s="27"/>
      <c r="R1463" s="33" t="str">
        <f t="shared" si="151"/>
        <v/>
      </c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34" t="str">
        <f t="shared" si="152"/>
        <v/>
      </c>
      <c r="AK1463" s="35" t="str">
        <f t="shared" si="153"/>
        <v/>
      </c>
      <c r="AL1463" s="18"/>
      <c r="AM1463" s="18"/>
    </row>
    <row r="1464" spans="2:39">
      <c r="B1464" s="42">
        <v>1459</v>
      </c>
      <c r="C1464" s="27"/>
      <c r="D1464" s="27"/>
      <c r="E1464" s="27"/>
      <c r="F1464" s="27"/>
      <c r="G1464" s="27"/>
      <c r="H1464" s="27"/>
      <c r="I1464" s="27"/>
      <c r="J1464" s="28"/>
      <c r="K1464" s="28"/>
      <c r="L1464" s="29">
        <f t="shared" si="148"/>
        <v>0</v>
      </c>
      <c r="M1464" s="28"/>
      <c r="N1464" s="30">
        <f t="shared" si="149"/>
        <v>0</v>
      </c>
      <c r="O1464" s="27"/>
      <c r="P1464" s="31" t="str">
        <f t="shared" si="150"/>
        <v/>
      </c>
      <c r="Q1464" s="27"/>
      <c r="R1464" s="33" t="str">
        <f t="shared" si="151"/>
        <v/>
      </c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34" t="str">
        <f t="shared" si="152"/>
        <v/>
      </c>
      <c r="AK1464" s="35" t="str">
        <f t="shared" si="153"/>
        <v/>
      </c>
      <c r="AL1464" s="18"/>
      <c r="AM1464" s="18"/>
    </row>
    <row r="1465" spans="2:39">
      <c r="B1465" s="42">
        <v>1460</v>
      </c>
      <c r="C1465" s="27"/>
      <c r="D1465" s="27"/>
      <c r="E1465" s="27"/>
      <c r="F1465" s="27"/>
      <c r="G1465" s="27"/>
      <c r="H1465" s="27"/>
      <c r="I1465" s="27"/>
      <c r="J1465" s="28"/>
      <c r="K1465" s="28"/>
      <c r="L1465" s="29">
        <f t="shared" si="148"/>
        <v>0</v>
      </c>
      <c r="M1465" s="28"/>
      <c r="N1465" s="30">
        <f t="shared" si="149"/>
        <v>0</v>
      </c>
      <c r="O1465" s="27"/>
      <c r="P1465" s="31" t="str">
        <f t="shared" si="150"/>
        <v/>
      </c>
      <c r="Q1465" s="27"/>
      <c r="R1465" s="33" t="str">
        <f t="shared" si="151"/>
        <v/>
      </c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34" t="str">
        <f t="shared" si="152"/>
        <v/>
      </c>
      <c r="AK1465" s="35" t="str">
        <f t="shared" si="153"/>
        <v/>
      </c>
      <c r="AL1465" s="18"/>
      <c r="AM1465" s="18"/>
    </row>
    <row r="1466" spans="2:39">
      <c r="B1466" s="42">
        <v>1461</v>
      </c>
      <c r="C1466" s="27"/>
      <c r="D1466" s="27"/>
      <c r="E1466" s="27"/>
      <c r="F1466" s="27"/>
      <c r="G1466" s="27"/>
      <c r="H1466" s="27"/>
      <c r="I1466" s="27"/>
      <c r="J1466" s="28"/>
      <c r="K1466" s="28"/>
      <c r="L1466" s="29">
        <f t="shared" si="148"/>
        <v>0</v>
      </c>
      <c r="M1466" s="28"/>
      <c r="N1466" s="30">
        <f t="shared" si="149"/>
        <v>0</v>
      </c>
      <c r="O1466" s="27"/>
      <c r="P1466" s="31" t="str">
        <f t="shared" si="150"/>
        <v/>
      </c>
      <c r="Q1466" s="27"/>
      <c r="R1466" s="33" t="str">
        <f t="shared" si="151"/>
        <v/>
      </c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34" t="str">
        <f t="shared" si="152"/>
        <v/>
      </c>
      <c r="AK1466" s="35" t="str">
        <f t="shared" si="153"/>
        <v/>
      </c>
      <c r="AL1466" s="18"/>
      <c r="AM1466" s="18"/>
    </row>
    <row r="1467" spans="2:39">
      <c r="B1467" s="42">
        <v>1462</v>
      </c>
      <c r="C1467" s="27"/>
      <c r="D1467" s="27"/>
      <c r="E1467" s="27"/>
      <c r="F1467" s="27"/>
      <c r="G1467" s="27"/>
      <c r="H1467" s="27"/>
      <c r="I1467" s="27"/>
      <c r="J1467" s="28"/>
      <c r="K1467" s="28"/>
      <c r="L1467" s="29">
        <f t="shared" si="148"/>
        <v>0</v>
      </c>
      <c r="M1467" s="28"/>
      <c r="N1467" s="30">
        <f t="shared" si="149"/>
        <v>0</v>
      </c>
      <c r="O1467" s="27"/>
      <c r="P1467" s="31" t="str">
        <f t="shared" si="150"/>
        <v/>
      </c>
      <c r="Q1467" s="27"/>
      <c r="R1467" s="33" t="str">
        <f t="shared" si="151"/>
        <v/>
      </c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34" t="str">
        <f t="shared" si="152"/>
        <v/>
      </c>
      <c r="AK1467" s="35" t="str">
        <f t="shared" si="153"/>
        <v/>
      </c>
      <c r="AL1467" s="18"/>
      <c r="AM1467" s="18"/>
    </row>
    <row r="1468" spans="2:39">
      <c r="B1468" s="42">
        <v>1463</v>
      </c>
      <c r="C1468" s="27"/>
      <c r="D1468" s="27"/>
      <c r="E1468" s="27"/>
      <c r="F1468" s="27"/>
      <c r="G1468" s="27"/>
      <c r="H1468" s="27"/>
      <c r="I1468" s="27"/>
      <c r="J1468" s="28"/>
      <c r="K1468" s="28"/>
      <c r="L1468" s="29">
        <f t="shared" si="148"/>
        <v>0</v>
      </c>
      <c r="M1468" s="28"/>
      <c r="N1468" s="30">
        <f t="shared" si="149"/>
        <v>0</v>
      </c>
      <c r="O1468" s="27"/>
      <c r="P1468" s="31" t="str">
        <f t="shared" si="150"/>
        <v/>
      </c>
      <c r="Q1468" s="27"/>
      <c r="R1468" s="33" t="str">
        <f t="shared" si="151"/>
        <v/>
      </c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34" t="str">
        <f t="shared" si="152"/>
        <v/>
      </c>
      <c r="AK1468" s="35" t="str">
        <f t="shared" si="153"/>
        <v/>
      </c>
      <c r="AL1468" s="18"/>
      <c r="AM1468" s="18"/>
    </row>
    <row r="1469" spans="2:39">
      <c r="B1469" s="42">
        <v>1464</v>
      </c>
      <c r="C1469" s="27"/>
      <c r="D1469" s="27"/>
      <c r="E1469" s="27"/>
      <c r="F1469" s="27"/>
      <c r="G1469" s="27"/>
      <c r="H1469" s="27"/>
      <c r="I1469" s="27"/>
      <c r="J1469" s="28"/>
      <c r="K1469" s="28"/>
      <c r="L1469" s="29">
        <f t="shared" si="148"/>
        <v>0</v>
      </c>
      <c r="M1469" s="28"/>
      <c r="N1469" s="30">
        <f t="shared" si="149"/>
        <v>0</v>
      </c>
      <c r="O1469" s="27"/>
      <c r="P1469" s="31" t="str">
        <f t="shared" si="150"/>
        <v/>
      </c>
      <c r="Q1469" s="27"/>
      <c r="R1469" s="33" t="str">
        <f t="shared" si="151"/>
        <v/>
      </c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34" t="str">
        <f t="shared" si="152"/>
        <v/>
      </c>
      <c r="AK1469" s="35" t="str">
        <f t="shared" si="153"/>
        <v/>
      </c>
      <c r="AL1469" s="18"/>
      <c r="AM1469" s="18"/>
    </row>
    <row r="1470" spans="2:39">
      <c r="B1470" s="42">
        <v>1465</v>
      </c>
      <c r="C1470" s="27"/>
      <c r="D1470" s="27"/>
      <c r="E1470" s="27"/>
      <c r="F1470" s="27"/>
      <c r="G1470" s="27"/>
      <c r="H1470" s="27"/>
      <c r="I1470" s="27"/>
      <c r="J1470" s="28"/>
      <c r="K1470" s="28"/>
      <c r="L1470" s="29">
        <f t="shared" si="148"/>
        <v>0</v>
      </c>
      <c r="M1470" s="28"/>
      <c r="N1470" s="30">
        <f t="shared" si="149"/>
        <v>0</v>
      </c>
      <c r="O1470" s="27"/>
      <c r="P1470" s="31" t="str">
        <f t="shared" si="150"/>
        <v/>
      </c>
      <c r="Q1470" s="27"/>
      <c r="R1470" s="33" t="str">
        <f t="shared" si="151"/>
        <v/>
      </c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34" t="str">
        <f t="shared" si="152"/>
        <v/>
      </c>
      <c r="AK1470" s="35" t="str">
        <f t="shared" si="153"/>
        <v/>
      </c>
      <c r="AL1470" s="18"/>
      <c r="AM1470" s="18"/>
    </row>
    <row r="1471" spans="2:39">
      <c r="B1471" s="42">
        <v>1466</v>
      </c>
      <c r="C1471" s="27"/>
      <c r="D1471" s="27"/>
      <c r="E1471" s="27"/>
      <c r="F1471" s="27"/>
      <c r="G1471" s="27"/>
      <c r="H1471" s="27"/>
      <c r="I1471" s="27"/>
      <c r="J1471" s="28"/>
      <c r="K1471" s="28"/>
      <c r="L1471" s="29">
        <f t="shared" si="148"/>
        <v>0</v>
      </c>
      <c r="M1471" s="28"/>
      <c r="N1471" s="30">
        <f t="shared" si="149"/>
        <v>0</v>
      </c>
      <c r="O1471" s="27"/>
      <c r="P1471" s="31" t="str">
        <f t="shared" si="150"/>
        <v/>
      </c>
      <c r="Q1471" s="27"/>
      <c r="R1471" s="33" t="str">
        <f t="shared" si="151"/>
        <v/>
      </c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34" t="str">
        <f t="shared" si="152"/>
        <v/>
      </c>
      <c r="AK1471" s="35" t="str">
        <f t="shared" si="153"/>
        <v/>
      </c>
      <c r="AL1471" s="18"/>
      <c r="AM1471" s="18"/>
    </row>
    <row r="1472" spans="2:39">
      <c r="B1472" s="42">
        <v>1467</v>
      </c>
      <c r="C1472" s="27"/>
      <c r="D1472" s="27"/>
      <c r="E1472" s="27"/>
      <c r="F1472" s="27"/>
      <c r="G1472" s="27"/>
      <c r="H1472" s="27"/>
      <c r="I1472" s="27"/>
      <c r="J1472" s="28"/>
      <c r="K1472" s="28"/>
      <c r="L1472" s="29">
        <f t="shared" si="148"/>
        <v>0</v>
      </c>
      <c r="M1472" s="28"/>
      <c r="N1472" s="30">
        <f t="shared" si="149"/>
        <v>0</v>
      </c>
      <c r="O1472" s="27"/>
      <c r="P1472" s="31" t="str">
        <f t="shared" si="150"/>
        <v/>
      </c>
      <c r="Q1472" s="27"/>
      <c r="R1472" s="33" t="str">
        <f t="shared" si="151"/>
        <v/>
      </c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34" t="str">
        <f t="shared" si="152"/>
        <v/>
      </c>
      <c r="AK1472" s="35" t="str">
        <f t="shared" si="153"/>
        <v/>
      </c>
      <c r="AL1472" s="18"/>
      <c r="AM1472" s="18"/>
    </row>
    <row r="1473" spans="2:39">
      <c r="B1473" s="42">
        <v>1468</v>
      </c>
      <c r="C1473" s="27"/>
      <c r="D1473" s="27"/>
      <c r="E1473" s="27"/>
      <c r="F1473" s="27"/>
      <c r="G1473" s="27"/>
      <c r="H1473" s="27"/>
      <c r="I1473" s="27"/>
      <c r="J1473" s="28"/>
      <c r="K1473" s="28"/>
      <c r="L1473" s="29">
        <f t="shared" si="148"/>
        <v>0</v>
      </c>
      <c r="M1473" s="28"/>
      <c r="N1473" s="30">
        <f t="shared" si="149"/>
        <v>0</v>
      </c>
      <c r="O1473" s="27"/>
      <c r="P1473" s="31" t="str">
        <f t="shared" si="150"/>
        <v/>
      </c>
      <c r="Q1473" s="27"/>
      <c r="R1473" s="33" t="str">
        <f t="shared" si="151"/>
        <v/>
      </c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34" t="str">
        <f t="shared" si="152"/>
        <v/>
      </c>
      <c r="AK1473" s="35" t="str">
        <f t="shared" si="153"/>
        <v/>
      </c>
      <c r="AL1473" s="18"/>
      <c r="AM1473" s="18"/>
    </row>
    <row r="1474" spans="2:39">
      <c r="B1474" s="42">
        <v>1469</v>
      </c>
      <c r="C1474" s="27"/>
      <c r="D1474" s="27"/>
      <c r="E1474" s="27"/>
      <c r="F1474" s="27"/>
      <c r="G1474" s="27"/>
      <c r="H1474" s="27"/>
      <c r="I1474" s="27"/>
      <c r="J1474" s="28"/>
      <c r="K1474" s="28"/>
      <c r="L1474" s="29">
        <f t="shared" si="148"/>
        <v>0</v>
      </c>
      <c r="M1474" s="28"/>
      <c r="N1474" s="30">
        <f t="shared" si="149"/>
        <v>0</v>
      </c>
      <c r="O1474" s="27"/>
      <c r="P1474" s="31" t="str">
        <f t="shared" si="150"/>
        <v/>
      </c>
      <c r="Q1474" s="27"/>
      <c r="R1474" s="33" t="str">
        <f t="shared" si="151"/>
        <v/>
      </c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34" t="str">
        <f t="shared" si="152"/>
        <v/>
      </c>
      <c r="AK1474" s="35" t="str">
        <f t="shared" si="153"/>
        <v/>
      </c>
      <c r="AL1474" s="18"/>
      <c r="AM1474" s="18"/>
    </row>
    <row r="1475" spans="2:39">
      <c r="B1475" s="42">
        <v>1470</v>
      </c>
      <c r="C1475" s="27"/>
      <c r="D1475" s="27"/>
      <c r="E1475" s="27"/>
      <c r="F1475" s="27"/>
      <c r="G1475" s="27"/>
      <c r="H1475" s="27"/>
      <c r="I1475" s="27"/>
      <c r="J1475" s="28"/>
      <c r="K1475" s="28"/>
      <c r="L1475" s="29">
        <f t="shared" si="148"/>
        <v>0</v>
      </c>
      <c r="M1475" s="28"/>
      <c r="N1475" s="30">
        <f t="shared" si="149"/>
        <v>0</v>
      </c>
      <c r="O1475" s="27"/>
      <c r="P1475" s="31" t="str">
        <f t="shared" si="150"/>
        <v/>
      </c>
      <c r="Q1475" s="27"/>
      <c r="R1475" s="33" t="str">
        <f t="shared" si="151"/>
        <v/>
      </c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34" t="str">
        <f t="shared" si="152"/>
        <v/>
      </c>
      <c r="AK1475" s="35" t="str">
        <f t="shared" si="153"/>
        <v/>
      </c>
      <c r="AL1475" s="18"/>
      <c r="AM1475" s="18"/>
    </row>
    <row r="1476" spans="2:39">
      <c r="B1476" s="42">
        <v>1471</v>
      </c>
      <c r="C1476" s="27"/>
      <c r="D1476" s="27"/>
      <c r="E1476" s="27"/>
      <c r="F1476" s="27"/>
      <c r="G1476" s="27"/>
      <c r="H1476" s="27"/>
      <c r="I1476" s="27"/>
      <c r="J1476" s="28"/>
      <c r="K1476" s="28"/>
      <c r="L1476" s="29">
        <f t="shared" si="148"/>
        <v>0</v>
      </c>
      <c r="M1476" s="28"/>
      <c r="N1476" s="30">
        <f t="shared" si="149"/>
        <v>0</v>
      </c>
      <c r="O1476" s="27"/>
      <c r="P1476" s="31" t="str">
        <f t="shared" si="150"/>
        <v/>
      </c>
      <c r="Q1476" s="27"/>
      <c r="R1476" s="33" t="str">
        <f t="shared" si="151"/>
        <v/>
      </c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34" t="str">
        <f t="shared" si="152"/>
        <v/>
      </c>
      <c r="AK1476" s="35" t="str">
        <f t="shared" si="153"/>
        <v/>
      </c>
      <c r="AL1476" s="18"/>
      <c r="AM1476" s="18"/>
    </row>
    <row r="1477" spans="2:39">
      <c r="B1477" s="42">
        <v>1472</v>
      </c>
      <c r="C1477" s="27"/>
      <c r="D1477" s="27"/>
      <c r="E1477" s="27"/>
      <c r="F1477" s="27"/>
      <c r="G1477" s="27"/>
      <c r="H1477" s="27"/>
      <c r="I1477" s="27"/>
      <c r="J1477" s="28"/>
      <c r="K1477" s="28"/>
      <c r="L1477" s="29">
        <f t="shared" si="148"/>
        <v>0</v>
      </c>
      <c r="M1477" s="28"/>
      <c r="N1477" s="30">
        <f t="shared" si="149"/>
        <v>0</v>
      </c>
      <c r="O1477" s="27"/>
      <c r="P1477" s="31" t="str">
        <f t="shared" si="150"/>
        <v/>
      </c>
      <c r="Q1477" s="27"/>
      <c r="R1477" s="33" t="str">
        <f t="shared" si="151"/>
        <v/>
      </c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34" t="str">
        <f t="shared" si="152"/>
        <v/>
      </c>
      <c r="AK1477" s="35" t="str">
        <f t="shared" si="153"/>
        <v/>
      </c>
      <c r="AL1477" s="18"/>
      <c r="AM1477" s="18"/>
    </row>
    <row r="1478" spans="2:39">
      <c r="B1478" s="42">
        <v>1473</v>
      </c>
      <c r="C1478" s="27"/>
      <c r="D1478" s="27"/>
      <c r="E1478" s="27"/>
      <c r="F1478" s="27"/>
      <c r="G1478" s="27"/>
      <c r="H1478" s="27"/>
      <c r="I1478" s="27"/>
      <c r="J1478" s="28"/>
      <c r="K1478" s="28"/>
      <c r="L1478" s="29">
        <f t="shared" ref="L1478:L1541" si="154">K1478+J1478</f>
        <v>0</v>
      </c>
      <c r="M1478" s="28"/>
      <c r="N1478" s="30">
        <f t="shared" ref="N1478:N1541" si="155">L1478-M1478</f>
        <v>0</v>
      </c>
      <c r="O1478" s="27"/>
      <c r="P1478" s="31" t="str">
        <f t="shared" ref="P1478:P1541" si="156">IF(OR(N1478=0,N1478="",O1478=""),"",ROUNDDOWN(N1478/O1478,0))</f>
        <v/>
      </c>
      <c r="Q1478" s="27"/>
      <c r="R1478" s="33" t="str">
        <f t="shared" ref="R1478:R1541" si="157">IF(Q1478="","",(+Q1478+O1478*30))</f>
        <v/>
      </c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34" t="str">
        <f t="shared" ref="AJ1478:AJ1541" si="158">IF(SUM(S1478:AI1478)=0,"",SUM(S1478:AI1478))</f>
        <v/>
      </c>
      <c r="AK1478" s="35" t="str">
        <f t="shared" ref="AK1478:AK1541" si="159">IF(AJ1478="","",N1478-AJ1478)</f>
        <v/>
      </c>
      <c r="AL1478" s="18"/>
      <c r="AM1478" s="18"/>
    </row>
    <row r="1479" spans="2:39">
      <c r="B1479" s="42">
        <v>1474</v>
      </c>
      <c r="C1479" s="27"/>
      <c r="D1479" s="27"/>
      <c r="E1479" s="27"/>
      <c r="F1479" s="27"/>
      <c r="G1479" s="27"/>
      <c r="H1479" s="27"/>
      <c r="I1479" s="27"/>
      <c r="J1479" s="28"/>
      <c r="K1479" s="28"/>
      <c r="L1479" s="29">
        <f t="shared" si="154"/>
        <v>0</v>
      </c>
      <c r="M1479" s="28"/>
      <c r="N1479" s="30">
        <f t="shared" si="155"/>
        <v>0</v>
      </c>
      <c r="O1479" s="27"/>
      <c r="P1479" s="31" t="str">
        <f t="shared" si="156"/>
        <v/>
      </c>
      <c r="Q1479" s="27"/>
      <c r="R1479" s="33" t="str">
        <f t="shared" si="157"/>
        <v/>
      </c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34" t="str">
        <f t="shared" si="158"/>
        <v/>
      </c>
      <c r="AK1479" s="35" t="str">
        <f t="shared" si="159"/>
        <v/>
      </c>
      <c r="AL1479" s="18"/>
      <c r="AM1479" s="18"/>
    </row>
    <row r="1480" spans="2:39">
      <c r="B1480" s="42">
        <v>1475</v>
      </c>
      <c r="C1480" s="27"/>
      <c r="D1480" s="27"/>
      <c r="E1480" s="27"/>
      <c r="F1480" s="27"/>
      <c r="G1480" s="27"/>
      <c r="H1480" s="27"/>
      <c r="I1480" s="27"/>
      <c r="J1480" s="28"/>
      <c r="K1480" s="28"/>
      <c r="L1480" s="29">
        <f t="shared" si="154"/>
        <v>0</v>
      </c>
      <c r="M1480" s="28"/>
      <c r="N1480" s="30">
        <f t="shared" si="155"/>
        <v>0</v>
      </c>
      <c r="O1480" s="27"/>
      <c r="P1480" s="31" t="str">
        <f t="shared" si="156"/>
        <v/>
      </c>
      <c r="Q1480" s="27"/>
      <c r="R1480" s="33" t="str">
        <f t="shared" si="157"/>
        <v/>
      </c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34" t="str">
        <f t="shared" si="158"/>
        <v/>
      </c>
      <c r="AK1480" s="35" t="str">
        <f t="shared" si="159"/>
        <v/>
      </c>
      <c r="AL1480" s="18"/>
      <c r="AM1480" s="18"/>
    </row>
    <row r="1481" spans="2:39">
      <c r="B1481" s="42">
        <v>1476</v>
      </c>
      <c r="C1481" s="27"/>
      <c r="D1481" s="27"/>
      <c r="E1481" s="27"/>
      <c r="F1481" s="27"/>
      <c r="G1481" s="27"/>
      <c r="H1481" s="27"/>
      <c r="I1481" s="27"/>
      <c r="J1481" s="28"/>
      <c r="K1481" s="28"/>
      <c r="L1481" s="29">
        <f t="shared" si="154"/>
        <v>0</v>
      </c>
      <c r="M1481" s="28"/>
      <c r="N1481" s="30">
        <f t="shared" si="155"/>
        <v>0</v>
      </c>
      <c r="O1481" s="27"/>
      <c r="P1481" s="31" t="str">
        <f t="shared" si="156"/>
        <v/>
      </c>
      <c r="Q1481" s="27"/>
      <c r="R1481" s="33" t="str">
        <f t="shared" si="157"/>
        <v/>
      </c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34" t="str">
        <f t="shared" si="158"/>
        <v/>
      </c>
      <c r="AK1481" s="35" t="str">
        <f t="shared" si="159"/>
        <v/>
      </c>
      <c r="AL1481" s="18"/>
      <c r="AM1481" s="18"/>
    </row>
    <row r="1482" spans="2:39">
      <c r="B1482" s="42">
        <v>1477</v>
      </c>
      <c r="C1482" s="27"/>
      <c r="D1482" s="27"/>
      <c r="E1482" s="27"/>
      <c r="F1482" s="27"/>
      <c r="G1482" s="27"/>
      <c r="H1482" s="27"/>
      <c r="I1482" s="27"/>
      <c r="J1482" s="28"/>
      <c r="K1482" s="28"/>
      <c r="L1482" s="29">
        <f t="shared" si="154"/>
        <v>0</v>
      </c>
      <c r="M1482" s="28"/>
      <c r="N1482" s="30">
        <f t="shared" si="155"/>
        <v>0</v>
      </c>
      <c r="O1482" s="27"/>
      <c r="P1482" s="31" t="str">
        <f t="shared" si="156"/>
        <v/>
      </c>
      <c r="Q1482" s="27"/>
      <c r="R1482" s="33" t="str">
        <f t="shared" si="157"/>
        <v/>
      </c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34" t="str">
        <f t="shared" si="158"/>
        <v/>
      </c>
      <c r="AK1482" s="35" t="str">
        <f t="shared" si="159"/>
        <v/>
      </c>
      <c r="AL1482" s="18"/>
      <c r="AM1482" s="18"/>
    </row>
    <row r="1483" spans="2:39">
      <c r="B1483" s="42">
        <v>1478</v>
      </c>
      <c r="C1483" s="27"/>
      <c r="D1483" s="27"/>
      <c r="E1483" s="27"/>
      <c r="F1483" s="27"/>
      <c r="G1483" s="27"/>
      <c r="H1483" s="27"/>
      <c r="I1483" s="27"/>
      <c r="J1483" s="28"/>
      <c r="K1483" s="28"/>
      <c r="L1483" s="29">
        <f t="shared" si="154"/>
        <v>0</v>
      </c>
      <c r="M1483" s="28"/>
      <c r="N1483" s="30">
        <f t="shared" si="155"/>
        <v>0</v>
      </c>
      <c r="O1483" s="27"/>
      <c r="P1483" s="31" t="str">
        <f t="shared" si="156"/>
        <v/>
      </c>
      <c r="Q1483" s="27"/>
      <c r="R1483" s="33" t="str">
        <f t="shared" si="157"/>
        <v/>
      </c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34" t="str">
        <f t="shared" si="158"/>
        <v/>
      </c>
      <c r="AK1483" s="35" t="str">
        <f t="shared" si="159"/>
        <v/>
      </c>
      <c r="AL1483" s="18"/>
      <c r="AM1483" s="18"/>
    </row>
    <row r="1484" spans="2:39">
      <c r="B1484" s="42">
        <v>1479</v>
      </c>
      <c r="C1484" s="27"/>
      <c r="D1484" s="27"/>
      <c r="E1484" s="27"/>
      <c r="F1484" s="27"/>
      <c r="G1484" s="27"/>
      <c r="H1484" s="27"/>
      <c r="I1484" s="27"/>
      <c r="J1484" s="28"/>
      <c r="K1484" s="28"/>
      <c r="L1484" s="29">
        <f t="shared" si="154"/>
        <v>0</v>
      </c>
      <c r="M1484" s="28"/>
      <c r="N1484" s="30">
        <f t="shared" si="155"/>
        <v>0</v>
      </c>
      <c r="O1484" s="27"/>
      <c r="P1484" s="31" t="str">
        <f t="shared" si="156"/>
        <v/>
      </c>
      <c r="Q1484" s="27"/>
      <c r="R1484" s="33" t="str">
        <f t="shared" si="157"/>
        <v/>
      </c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34" t="str">
        <f t="shared" si="158"/>
        <v/>
      </c>
      <c r="AK1484" s="35" t="str">
        <f t="shared" si="159"/>
        <v/>
      </c>
      <c r="AL1484" s="18"/>
      <c r="AM1484" s="18"/>
    </row>
    <row r="1485" spans="2:39">
      <c r="B1485" s="42">
        <v>1480</v>
      </c>
      <c r="C1485" s="27"/>
      <c r="D1485" s="27"/>
      <c r="E1485" s="27"/>
      <c r="F1485" s="27"/>
      <c r="G1485" s="27"/>
      <c r="H1485" s="27"/>
      <c r="I1485" s="27"/>
      <c r="J1485" s="28"/>
      <c r="K1485" s="28"/>
      <c r="L1485" s="29">
        <f t="shared" si="154"/>
        <v>0</v>
      </c>
      <c r="M1485" s="28"/>
      <c r="N1485" s="30">
        <f t="shared" si="155"/>
        <v>0</v>
      </c>
      <c r="O1485" s="27"/>
      <c r="P1485" s="31" t="str">
        <f t="shared" si="156"/>
        <v/>
      </c>
      <c r="Q1485" s="27"/>
      <c r="R1485" s="33" t="str">
        <f t="shared" si="157"/>
        <v/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34" t="str">
        <f t="shared" si="158"/>
        <v/>
      </c>
      <c r="AK1485" s="35" t="str">
        <f t="shared" si="159"/>
        <v/>
      </c>
      <c r="AL1485" s="18"/>
      <c r="AM1485" s="18"/>
    </row>
    <row r="1486" spans="2:39">
      <c r="B1486" s="42">
        <v>1481</v>
      </c>
      <c r="C1486" s="27"/>
      <c r="D1486" s="27"/>
      <c r="E1486" s="27"/>
      <c r="F1486" s="27"/>
      <c r="G1486" s="27"/>
      <c r="H1486" s="27"/>
      <c r="I1486" s="27"/>
      <c r="J1486" s="28"/>
      <c r="K1486" s="28"/>
      <c r="L1486" s="29">
        <f t="shared" si="154"/>
        <v>0</v>
      </c>
      <c r="M1486" s="28"/>
      <c r="N1486" s="30">
        <f t="shared" si="155"/>
        <v>0</v>
      </c>
      <c r="O1486" s="27"/>
      <c r="P1486" s="31" t="str">
        <f t="shared" si="156"/>
        <v/>
      </c>
      <c r="Q1486" s="27"/>
      <c r="R1486" s="33" t="str">
        <f t="shared" si="157"/>
        <v/>
      </c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34" t="str">
        <f t="shared" si="158"/>
        <v/>
      </c>
      <c r="AK1486" s="35" t="str">
        <f t="shared" si="159"/>
        <v/>
      </c>
      <c r="AL1486" s="18"/>
      <c r="AM1486" s="18"/>
    </row>
    <row r="1487" spans="2:39">
      <c r="B1487" s="42">
        <v>1482</v>
      </c>
      <c r="C1487" s="27"/>
      <c r="D1487" s="27"/>
      <c r="E1487" s="27"/>
      <c r="F1487" s="27"/>
      <c r="G1487" s="27"/>
      <c r="H1487" s="27"/>
      <c r="I1487" s="27"/>
      <c r="J1487" s="28"/>
      <c r="K1487" s="28"/>
      <c r="L1487" s="29">
        <f t="shared" si="154"/>
        <v>0</v>
      </c>
      <c r="M1487" s="28"/>
      <c r="N1487" s="30">
        <f t="shared" si="155"/>
        <v>0</v>
      </c>
      <c r="O1487" s="27"/>
      <c r="P1487" s="31" t="str">
        <f t="shared" si="156"/>
        <v/>
      </c>
      <c r="Q1487" s="27"/>
      <c r="R1487" s="33" t="str">
        <f t="shared" si="157"/>
        <v/>
      </c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34" t="str">
        <f t="shared" si="158"/>
        <v/>
      </c>
      <c r="AK1487" s="35" t="str">
        <f t="shared" si="159"/>
        <v/>
      </c>
      <c r="AL1487" s="18"/>
      <c r="AM1487" s="18"/>
    </row>
    <row r="1488" spans="2:39">
      <c r="B1488" s="42">
        <v>1483</v>
      </c>
      <c r="C1488" s="27"/>
      <c r="D1488" s="27"/>
      <c r="E1488" s="27"/>
      <c r="F1488" s="27"/>
      <c r="G1488" s="27"/>
      <c r="H1488" s="27"/>
      <c r="I1488" s="27"/>
      <c r="J1488" s="28"/>
      <c r="K1488" s="28"/>
      <c r="L1488" s="29">
        <f t="shared" si="154"/>
        <v>0</v>
      </c>
      <c r="M1488" s="28"/>
      <c r="N1488" s="30">
        <f t="shared" si="155"/>
        <v>0</v>
      </c>
      <c r="O1488" s="27"/>
      <c r="P1488" s="31" t="str">
        <f t="shared" si="156"/>
        <v/>
      </c>
      <c r="Q1488" s="27"/>
      <c r="R1488" s="33" t="str">
        <f t="shared" si="157"/>
        <v/>
      </c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34" t="str">
        <f t="shared" si="158"/>
        <v/>
      </c>
      <c r="AK1488" s="35" t="str">
        <f t="shared" si="159"/>
        <v/>
      </c>
      <c r="AL1488" s="18"/>
      <c r="AM1488" s="18"/>
    </row>
    <row r="1489" spans="2:39">
      <c r="B1489" s="42">
        <v>1484</v>
      </c>
      <c r="C1489" s="27"/>
      <c r="D1489" s="27"/>
      <c r="E1489" s="27"/>
      <c r="F1489" s="27"/>
      <c r="G1489" s="27"/>
      <c r="H1489" s="27"/>
      <c r="I1489" s="27"/>
      <c r="J1489" s="28"/>
      <c r="K1489" s="28"/>
      <c r="L1489" s="29">
        <f t="shared" si="154"/>
        <v>0</v>
      </c>
      <c r="M1489" s="28"/>
      <c r="N1489" s="30">
        <f t="shared" si="155"/>
        <v>0</v>
      </c>
      <c r="O1489" s="27"/>
      <c r="P1489" s="31" t="str">
        <f t="shared" si="156"/>
        <v/>
      </c>
      <c r="Q1489" s="27"/>
      <c r="R1489" s="33" t="str">
        <f t="shared" si="157"/>
        <v/>
      </c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34" t="str">
        <f t="shared" si="158"/>
        <v/>
      </c>
      <c r="AK1489" s="35" t="str">
        <f t="shared" si="159"/>
        <v/>
      </c>
      <c r="AL1489" s="18"/>
      <c r="AM1489" s="18"/>
    </row>
    <row r="1490" spans="2:39">
      <c r="B1490" s="42">
        <v>1485</v>
      </c>
      <c r="C1490" s="27"/>
      <c r="D1490" s="27"/>
      <c r="E1490" s="27"/>
      <c r="F1490" s="27"/>
      <c r="G1490" s="27"/>
      <c r="H1490" s="27"/>
      <c r="I1490" s="27"/>
      <c r="J1490" s="28"/>
      <c r="K1490" s="28"/>
      <c r="L1490" s="29">
        <f t="shared" si="154"/>
        <v>0</v>
      </c>
      <c r="M1490" s="28"/>
      <c r="N1490" s="30">
        <f t="shared" si="155"/>
        <v>0</v>
      </c>
      <c r="O1490" s="27"/>
      <c r="P1490" s="31" t="str">
        <f t="shared" si="156"/>
        <v/>
      </c>
      <c r="Q1490" s="27"/>
      <c r="R1490" s="33" t="str">
        <f t="shared" si="157"/>
        <v/>
      </c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34" t="str">
        <f t="shared" si="158"/>
        <v/>
      </c>
      <c r="AK1490" s="35" t="str">
        <f t="shared" si="159"/>
        <v/>
      </c>
      <c r="AL1490" s="18"/>
      <c r="AM1490" s="18"/>
    </row>
    <row r="1491" spans="2:39">
      <c r="B1491" s="42">
        <v>1486</v>
      </c>
      <c r="C1491" s="27"/>
      <c r="D1491" s="27"/>
      <c r="E1491" s="27"/>
      <c r="F1491" s="27"/>
      <c r="G1491" s="27"/>
      <c r="H1491" s="27"/>
      <c r="I1491" s="27"/>
      <c r="J1491" s="28"/>
      <c r="K1491" s="28"/>
      <c r="L1491" s="29">
        <f t="shared" si="154"/>
        <v>0</v>
      </c>
      <c r="M1491" s="28"/>
      <c r="N1491" s="30">
        <f t="shared" si="155"/>
        <v>0</v>
      </c>
      <c r="O1491" s="27"/>
      <c r="P1491" s="31" t="str">
        <f t="shared" si="156"/>
        <v/>
      </c>
      <c r="Q1491" s="27"/>
      <c r="R1491" s="33" t="str">
        <f t="shared" si="157"/>
        <v/>
      </c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34" t="str">
        <f t="shared" si="158"/>
        <v/>
      </c>
      <c r="AK1491" s="35" t="str">
        <f t="shared" si="159"/>
        <v/>
      </c>
      <c r="AL1491" s="18"/>
      <c r="AM1491" s="18"/>
    </row>
    <row r="1492" spans="2:39">
      <c r="B1492" s="42">
        <v>1487</v>
      </c>
      <c r="C1492" s="27"/>
      <c r="D1492" s="27"/>
      <c r="E1492" s="27"/>
      <c r="F1492" s="27"/>
      <c r="G1492" s="27"/>
      <c r="H1492" s="27"/>
      <c r="I1492" s="27"/>
      <c r="J1492" s="28"/>
      <c r="K1492" s="28"/>
      <c r="L1492" s="29">
        <f t="shared" si="154"/>
        <v>0</v>
      </c>
      <c r="M1492" s="28"/>
      <c r="N1492" s="30">
        <f t="shared" si="155"/>
        <v>0</v>
      </c>
      <c r="O1492" s="27"/>
      <c r="P1492" s="31" t="str">
        <f t="shared" si="156"/>
        <v/>
      </c>
      <c r="Q1492" s="27"/>
      <c r="R1492" s="33" t="str">
        <f t="shared" si="157"/>
        <v/>
      </c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34" t="str">
        <f t="shared" si="158"/>
        <v/>
      </c>
      <c r="AK1492" s="35" t="str">
        <f t="shared" si="159"/>
        <v/>
      </c>
      <c r="AL1492" s="18"/>
      <c r="AM1492" s="18"/>
    </row>
    <row r="1493" spans="2:39">
      <c r="B1493" s="42">
        <v>1488</v>
      </c>
      <c r="C1493" s="27"/>
      <c r="D1493" s="27"/>
      <c r="E1493" s="27"/>
      <c r="F1493" s="27"/>
      <c r="G1493" s="27"/>
      <c r="H1493" s="27"/>
      <c r="I1493" s="27"/>
      <c r="J1493" s="28"/>
      <c r="K1493" s="28"/>
      <c r="L1493" s="29">
        <f t="shared" si="154"/>
        <v>0</v>
      </c>
      <c r="M1493" s="28"/>
      <c r="N1493" s="30">
        <f t="shared" si="155"/>
        <v>0</v>
      </c>
      <c r="O1493" s="27"/>
      <c r="P1493" s="31" t="str">
        <f t="shared" si="156"/>
        <v/>
      </c>
      <c r="Q1493" s="27"/>
      <c r="R1493" s="33" t="str">
        <f t="shared" si="157"/>
        <v/>
      </c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34" t="str">
        <f t="shared" si="158"/>
        <v/>
      </c>
      <c r="AK1493" s="35" t="str">
        <f t="shared" si="159"/>
        <v/>
      </c>
      <c r="AL1493" s="18"/>
      <c r="AM1493" s="18"/>
    </row>
    <row r="1494" spans="2:39">
      <c r="B1494" s="42">
        <v>1489</v>
      </c>
      <c r="C1494" s="27"/>
      <c r="D1494" s="27"/>
      <c r="E1494" s="27"/>
      <c r="F1494" s="27"/>
      <c r="G1494" s="27"/>
      <c r="H1494" s="27"/>
      <c r="I1494" s="27"/>
      <c r="J1494" s="28"/>
      <c r="K1494" s="28"/>
      <c r="L1494" s="29">
        <f t="shared" si="154"/>
        <v>0</v>
      </c>
      <c r="M1494" s="28"/>
      <c r="N1494" s="30">
        <f t="shared" si="155"/>
        <v>0</v>
      </c>
      <c r="O1494" s="27"/>
      <c r="P1494" s="31" t="str">
        <f t="shared" si="156"/>
        <v/>
      </c>
      <c r="Q1494" s="27"/>
      <c r="R1494" s="33" t="str">
        <f t="shared" si="157"/>
        <v/>
      </c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34" t="str">
        <f t="shared" si="158"/>
        <v/>
      </c>
      <c r="AK1494" s="35" t="str">
        <f t="shared" si="159"/>
        <v/>
      </c>
      <c r="AL1494" s="18"/>
      <c r="AM1494" s="18"/>
    </row>
    <row r="1495" spans="2:39">
      <c r="B1495" s="42">
        <v>1490</v>
      </c>
      <c r="C1495" s="27"/>
      <c r="D1495" s="27"/>
      <c r="E1495" s="27"/>
      <c r="F1495" s="27"/>
      <c r="G1495" s="27"/>
      <c r="H1495" s="27"/>
      <c r="I1495" s="27"/>
      <c r="J1495" s="28"/>
      <c r="K1495" s="28"/>
      <c r="L1495" s="29">
        <f t="shared" si="154"/>
        <v>0</v>
      </c>
      <c r="M1495" s="28"/>
      <c r="N1495" s="30">
        <f t="shared" si="155"/>
        <v>0</v>
      </c>
      <c r="O1495" s="27"/>
      <c r="P1495" s="31" t="str">
        <f t="shared" si="156"/>
        <v/>
      </c>
      <c r="Q1495" s="27"/>
      <c r="R1495" s="33" t="str">
        <f t="shared" si="157"/>
        <v/>
      </c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34" t="str">
        <f t="shared" si="158"/>
        <v/>
      </c>
      <c r="AK1495" s="35" t="str">
        <f t="shared" si="159"/>
        <v/>
      </c>
      <c r="AL1495" s="18"/>
      <c r="AM1495" s="18"/>
    </row>
    <row r="1496" spans="2:39">
      <c r="B1496" s="42">
        <v>1491</v>
      </c>
      <c r="C1496" s="27"/>
      <c r="D1496" s="27"/>
      <c r="E1496" s="27"/>
      <c r="F1496" s="27"/>
      <c r="G1496" s="27"/>
      <c r="H1496" s="27"/>
      <c r="I1496" s="27"/>
      <c r="J1496" s="28"/>
      <c r="K1496" s="28"/>
      <c r="L1496" s="29">
        <f t="shared" si="154"/>
        <v>0</v>
      </c>
      <c r="M1496" s="28"/>
      <c r="N1496" s="30">
        <f t="shared" si="155"/>
        <v>0</v>
      </c>
      <c r="O1496" s="27"/>
      <c r="P1496" s="31" t="str">
        <f t="shared" si="156"/>
        <v/>
      </c>
      <c r="Q1496" s="27"/>
      <c r="R1496" s="33" t="str">
        <f t="shared" si="157"/>
        <v/>
      </c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34" t="str">
        <f t="shared" si="158"/>
        <v/>
      </c>
      <c r="AK1496" s="35" t="str">
        <f t="shared" si="159"/>
        <v/>
      </c>
      <c r="AL1496" s="18"/>
      <c r="AM1496" s="18"/>
    </row>
    <row r="1497" spans="2:39">
      <c r="B1497" s="42">
        <v>1492</v>
      </c>
      <c r="C1497" s="27"/>
      <c r="D1497" s="27"/>
      <c r="E1497" s="27"/>
      <c r="F1497" s="27"/>
      <c r="G1497" s="27"/>
      <c r="H1497" s="27"/>
      <c r="I1497" s="27"/>
      <c r="J1497" s="28"/>
      <c r="K1497" s="28"/>
      <c r="L1497" s="29">
        <f t="shared" si="154"/>
        <v>0</v>
      </c>
      <c r="M1497" s="28"/>
      <c r="N1497" s="30">
        <f t="shared" si="155"/>
        <v>0</v>
      </c>
      <c r="O1497" s="27"/>
      <c r="P1497" s="31" t="str">
        <f t="shared" si="156"/>
        <v/>
      </c>
      <c r="Q1497" s="27"/>
      <c r="R1497" s="33" t="str">
        <f t="shared" si="157"/>
        <v/>
      </c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34" t="str">
        <f t="shared" si="158"/>
        <v/>
      </c>
      <c r="AK1497" s="35" t="str">
        <f t="shared" si="159"/>
        <v/>
      </c>
      <c r="AL1497" s="18"/>
      <c r="AM1497" s="18"/>
    </row>
    <row r="1498" spans="2:39">
      <c r="B1498" s="42">
        <v>1493</v>
      </c>
      <c r="C1498" s="27"/>
      <c r="D1498" s="27"/>
      <c r="E1498" s="27"/>
      <c r="F1498" s="27"/>
      <c r="G1498" s="27"/>
      <c r="H1498" s="27"/>
      <c r="I1498" s="27"/>
      <c r="J1498" s="28"/>
      <c r="K1498" s="28"/>
      <c r="L1498" s="29">
        <f t="shared" si="154"/>
        <v>0</v>
      </c>
      <c r="M1498" s="28"/>
      <c r="N1498" s="30">
        <f t="shared" si="155"/>
        <v>0</v>
      </c>
      <c r="O1498" s="27"/>
      <c r="P1498" s="31" t="str">
        <f t="shared" si="156"/>
        <v/>
      </c>
      <c r="Q1498" s="27"/>
      <c r="R1498" s="33" t="str">
        <f t="shared" si="157"/>
        <v/>
      </c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34" t="str">
        <f t="shared" si="158"/>
        <v/>
      </c>
      <c r="AK1498" s="35" t="str">
        <f t="shared" si="159"/>
        <v/>
      </c>
      <c r="AL1498" s="18"/>
      <c r="AM1498" s="18"/>
    </row>
    <row r="1499" spans="2:39">
      <c r="B1499" s="42">
        <v>1494</v>
      </c>
      <c r="C1499" s="27"/>
      <c r="D1499" s="27"/>
      <c r="E1499" s="27"/>
      <c r="F1499" s="27"/>
      <c r="G1499" s="27"/>
      <c r="H1499" s="27"/>
      <c r="I1499" s="27"/>
      <c r="J1499" s="28"/>
      <c r="K1499" s="28"/>
      <c r="L1499" s="29">
        <f t="shared" si="154"/>
        <v>0</v>
      </c>
      <c r="M1499" s="28"/>
      <c r="N1499" s="30">
        <f t="shared" si="155"/>
        <v>0</v>
      </c>
      <c r="O1499" s="27"/>
      <c r="P1499" s="31" t="str">
        <f t="shared" si="156"/>
        <v/>
      </c>
      <c r="Q1499" s="27"/>
      <c r="R1499" s="33" t="str">
        <f t="shared" si="157"/>
        <v/>
      </c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34" t="str">
        <f t="shared" si="158"/>
        <v/>
      </c>
      <c r="AK1499" s="35" t="str">
        <f t="shared" si="159"/>
        <v/>
      </c>
      <c r="AL1499" s="18"/>
      <c r="AM1499" s="18"/>
    </row>
    <row r="1500" spans="2:39">
      <c r="B1500" s="42">
        <v>1495</v>
      </c>
      <c r="C1500" s="27"/>
      <c r="D1500" s="27"/>
      <c r="E1500" s="27"/>
      <c r="F1500" s="27"/>
      <c r="G1500" s="27"/>
      <c r="H1500" s="27"/>
      <c r="I1500" s="27"/>
      <c r="J1500" s="28"/>
      <c r="K1500" s="28"/>
      <c r="L1500" s="29">
        <f t="shared" si="154"/>
        <v>0</v>
      </c>
      <c r="M1500" s="28"/>
      <c r="N1500" s="30">
        <f t="shared" si="155"/>
        <v>0</v>
      </c>
      <c r="O1500" s="27"/>
      <c r="P1500" s="31" t="str">
        <f t="shared" si="156"/>
        <v/>
      </c>
      <c r="Q1500" s="27"/>
      <c r="R1500" s="33" t="str">
        <f t="shared" si="157"/>
        <v/>
      </c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34" t="str">
        <f t="shared" si="158"/>
        <v/>
      </c>
      <c r="AK1500" s="35" t="str">
        <f t="shared" si="159"/>
        <v/>
      </c>
      <c r="AL1500" s="18"/>
      <c r="AM1500" s="18"/>
    </row>
    <row r="1501" spans="2:39">
      <c r="B1501" s="42">
        <v>1496</v>
      </c>
      <c r="C1501" s="27"/>
      <c r="D1501" s="27"/>
      <c r="E1501" s="27"/>
      <c r="F1501" s="27"/>
      <c r="G1501" s="27"/>
      <c r="H1501" s="27"/>
      <c r="I1501" s="27"/>
      <c r="J1501" s="28"/>
      <c r="K1501" s="28"/>
      <c r="L1501" s="29">
        <f t="shared" si="154"/>
        <v>0</v>
      </c>
      <c r="M1501" s="28"/>
      <c r="N1501" s="30">
        <f t="shared" si="155"/>
        <v>0</v>
      </c>
      <c r="O1501" s="27"/>
      <c r="P1501" s="31" t="str">
        <f t="shared" si="156"/>
        <v/>
      </c>
      <c r="Q1501" s="27"/>
      <c r="R1501" s="33" t="str">
        <f t="shared" si="157"/>
        <v/>
      </c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34" t="str">
        <f t="shared" si="158"/>
        <v/>
      </c>
      <c r="AK1501" s="35" t="str">
        <f t="shared" si="159"/>
        <v/>
      </c>
      <c r="AL1501" s="18"/>
      <c r="AM1501" s="18"/>
    </row>
    <row r="1502" spans="2:39">
      <c r="B1502" s="42">
        <v>1497</v>
      </c>
      <c r="C1502" s="27"/>
      <c r="D1502" s="27"/>
      <c r="E1502" s="27"/>
      <c r="F1502" s="27"/>
      <c r="G1502" s="27"/>
      <c r="H1502" s="27"/>
      <c r="I1502" s="27"/>
      <c r="J1502" s="28"/>
      <c r="K1502" s="28"/>
      <c r="L1502" s="29">
        <f t="shared" si="154"/>
        <v>0</v>
      </c>
      <c r="M1502" s="28"/>
      <c r="N1502" s="30">
        <f t="shared" si="155"/>
        <v>0</v>
      </c>
      <c r="O1502" s="27"/>
      <c r="P1502" s="31" t="str">
        <f t="shared" si="156"/>
        <v/>
      </c>
      <c r="Q1502" s="27"/>
      <c r="R1502" s="33" t="str">
        <f t="shared" si="157"/>
        <v/>
      </c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34" t="str">
        <f t="shared" si="158"/>
        <v/>
      </c>
      <c r="AK1502" s="35" t="str">
        <f t="shared" si="159"/>
        <v/>
      </c>
      <c r="AL1502" s="18"/>
      <c r="AM1502" s="18"/>
    </row>
    <row r="1503" spans="2:39">
      <c r="B1503" s="42">
        <v>1498</v>
      </c>
      <c r="C1503" s="27"/>
      <c r="D1503" s="27"/>
      <c r="E1503" s="27"/>
      <c r="F1503" s="27"/>
      <c r="G1503" s="27"/>
      <c r="H1503" s="27"/>
      <c r="I1503" s="27"/>
      <c r="J1503" s="28"/>
      <c r="K1503" s="28"/>
      <c r="L1503" s="29">
        <f t="shared" si="154"/>
        <v>0</v>
      </c>
      <c r="M1503" s="28"/>
      <c r="N1503" s="30">
        <f t="shared" si="155"/>
        <v>0</v>
      </c>
      <c r="O1503" s="27"/>
      <c r="P1503" s="31" t="str">
        <f t="shared" si="156"/>
        <v/>
      </c>
      <c r="Q1503" s="27"/>
      <c r="R1503" s="33" t="str">
        <f t="shared" si="157"/>
        <v/>
      </c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34" t="str">
        <f t="shared" si="158"/>
        <v/>
      </c>
      <c r="AK1503" s="35" t="str">
        <f t="shared" si="159"/>
        <v/>
      </c>
      <c r="AL1503" s="18"/>
      <c r="AM1503" s="18"/>
    </row>
    <row r="1504" spans="2:39">
      <c r="B1504" s="42">
        <v>1499</v>
      </c>
      <c r="C1504" s="27"/>
      <c r="D1504" s="27"/>
      <c r="E1504" s="27"/>
      <c r="F1504" s="27"/>
      <c r="G1504" s="27"/>
      <c r="H1504" s="27"/>
      <c r="I1504" s="27"/>
      <c r="J1504" s="28"/>
      <c r="K1504" s="28"/>
      <c r="L1504" s="29">
        <f t="shared" si="154"/>
        <v>0</v>
      </c>
      <c r="M1504" s="28"/>
      <c r="N1504" s="30">
        <f t="shared" si="155"/>
        <v>0</v>
      </c>
      <c r="O1504" s="27"/>
      <c r="P1504" s="31" t="str">
        <f t="shared" si="156"/>
        <v/>
      </c>
      <c r="Q1504" s="27"/>
      <c r="R1504" s="33" t="str">
        <f t="shared" si="157"/>
        <v/>
      </c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34" t="str">
        <f t="shared" si="158"/>
        <v/>
      </c>
      <c r="AK1504" s="35" t="str">
        <f t="shared" si="159"/>
        <v/>
      </c>
      <c r="AL1504" s="18"/>
      <c r="AM1504" s="18"/>
    </row>
    <row r="1505" spans="2:39">
      <c r="B1505" s="42">
        <v>1500</v>
      </c>
      <c r="C1505" s="27"/>
      <c r="D1505" s="27"/>
      <c r="E1505" s="27"/>
      <c r="F1505" s="27"/>
      <c r="G1505" s="27"/>
      <c r="H1505" s="27"/>
      <c r="I1505" s="27"/>
      <c r="J1505" s="28"/>
      <c r="K1505" s="28"/>
      <c r="L1505" s="29">
        <f t="shared" si="154"/>
        <v>0</v>
      </c>
      <c r="M1505" s="28"/>
      <c r="N1505" s="30">
        <f t="shared" si="155"/>
        <v>0</v>
      </c>
      <c r="O1505" s="27"/>
      <c r="P1505" s="31" t="str">
        <f t="shared" si="156"/>
        <v/>
      </c>
      <c r="Q1505" s="27"/>
      <c r="R1505" s="33" t="str">
        <f t="shared" si="157"/>
        <v/>
      </c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34" t="str">
        <f t="shared" si="158"/>
        <v/>
      </c>
      <c r="AK1505" s="35" t="str">
        <f t="shared" si="159"/>
        <v/>
      </c>
      <c r="AL1505" s="18"/>
      <c r="AM1505" s="18"/>
    </row>
    <row r="1506" spans="2:39">
      <c r="B1506" s="42">
        <v>1501</v>
      </c>
      <c r="C1506" s="27"/>
      <c r="D1506" s="27"/>
      <c r="E1506" s="27"/>
      <c r="F1506" s="27"/>
      <c r="G1506" s="27"/>
      <c r="H1506" s="27"/>
      <c r="I1506" s="27"/>
      <c r="J1506" s="28"/>
      <c r="K1506" s="28"/>
      <c r="L1506" s="29">
        <f t="shared" si="154"/>
        <v>0</v>
      </c>
      <c r="M1506" s="28"/>
      <c r="N1506" s="30">
        <f t="shared" si="155"/>
        <v>0</v>
      </c>
      <c r="O1506" s="27"/>
      <c r="P1506" s="31" t="str">
        <f t="shared" si="156"/>
        <v/>
      </c>
      <c r="Q1506" s="27"/>
      <c r="R1506" s="33" t="str">
        <f t="shared" si="157"/>
        <v/>
      </c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34" t="str">
        <f t="shared" si="158"/>
        <v/>
      </c>
      <c r="AK1506" s="35" t="str">
        <f t="shared" si="159"/>
        <v/>
      </c>
      <c r="AL1506" s="18"/>
      <c r="AM1506" s="18"/>
    </row>
    <row r="1507" spans="2:39">
      <c r="B1507" s="42">
        <v>1502</v>
      </c>
      <c r="C1507" s="27"/>
      <c r="D1507" s="27"/>
      <c r="E1507" s="27"/>
      <c r="F1507" s="27"/>
      <c r="G1507" s="27"/>
      <c r="H1507" s="27"/>
      <c r="I1507" s="27"/>
      <c r="J1507" s="28"/>
      <c r="K1507" s="28"/>
      <c r="L1507" s="29">
        <f t="shared" si="154"/>
        <v>0</v>
      </c>
      <c r="M1507" s="28"/>
      <c r="N1507" s="30">
        <f t="shared" si="155"/>
        <v>0</v>
      </c>
      <c r="O1507" s="27"/>
      <c r="P1507" s="31" t="str">
        <f t="shared" si="156"/>
        <v/>
      </c>
      <c r="Q1507" s="27"/>
      <c r="R1507" s="33" t="str">
        <f t="shared" si="157"/>
        <v/>
      </c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34" t="str">
        <f t="shared" si="158"/>
        <v/>
      </c>
      <c r="AK1507" s="35" t="str">
        <f t="shared" si="159"/>
        <v/>
      </c>
      <c r="AL1507" s="18"/>
      <c r="AM1507" s="18"/>
    </row>
    <row r="1508" spans="2:39">
      <c r="B1508" s="42">
        <v>1503</v>
      </c>
      <c r="C1508" s="27"/>
      <c r="D1508" s="27"/>
      <c r="E1508" s="27"/>
      <c r="F1508" s="27"/>
      <c r="G1508" s="27"/>
      <c r="H1508" s="27"/>
      <c r="I1508" s="27"/>
      <c r="J1508" s="28"/>
      <c r="K1508" s="28"/>
      <c r="L1508" s="29">
        <f t="shared" si="154"/>
        <v>0</v>
      </c>
      <c r="M1508" s="28"/>
      <c r="N1508" s="30">
        <f t="shared" si="155"/>
        <v>0</v>
      </c>
      <c r="O1508" s="27"/>
      <c r="P1508" s="31" t="str">
        <f t="shared" si="156"/>
        <v/>
      </c>
      <c r="Q1508" s="27"/>
      <c r="R1508" s="33" t="str">
        <f t="shared" si="157"/>
        <v/>
      </c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34" t="str">
        <f t="shared" si="158"/>
        <v/>
      </c>
      <c r="AK1508" s="35" t="str">
        <f t="shared" si="159"/>
        <v/>
      </c>
      <c r="AL1508" s="18"/>
      <c r="AM1508" s="18"/>
    </row>
    <row r="1509" spans="2:39">
      <c r="B1509" s="42">
        <v>1504</v>
      </c>
      <c r="C1509" s="27"/>
      <c r="D1509" s="27"/>
      <c r="E1509" s="27"/>
      <c r="F1509" s="27"/>
      <c r="G1509" s="27"/>
      <c r="H1509" s="27"/>
      <c r="I1509" s="27"/>
      <c r="J1509" s="28"/>
      <c r="K1509" s="28"/>
      <c r="L1509" s="29">
        <f t="shared" si="154"/>
        <v>0</v>
      </c>
      <c r="M1509" s="28"/>
      <c r="N1509" s="30">
        <f t="shared" si="155"/>
        <v>0</v>
      </c>
      <c r="O1509" s="27"/>
      <c r="P1509" s="31" t="str">
        <f t="shared" si="156"/>
        <v/>
      </c>
      <c r="Q1509" s="27"/>
      <c r="R1509" s="33" t="str">
        <f t="shared" si="157"/>
        <v/>
      </c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34" t="str">
        <f t="shared" si="158"/>
        <v/>
      </c>
      <c r="AK1509" s="35" t="str">
        <f t="shared" si="159"/>
        <v/>
      </c>
      <c r="AL1509" s="18"/>
      <c r="AM1509" s="18"/>
    </row>
    <row r="1510" spans="2:39">
      <c r="B1510" s="42">
        <v>1505</v>
      </c>
      <c r="C1510" s="27"/>
      <c r="D1510" s="27"/>
      <c r="E1510" s="27"/>
      <c r="F1510" s="27"/>
      <c r="G1510" s="27"/>
      <c r="H1510" s="27"/>
      <c r="I1510" s="27"/>
      <c r="J1510" s="28"/>
      <c r="K1510" s="28"/>
      <c r="L1510" s="29">
        <f t="shared" si="154"/>
        <v>0</v>
      </c>
      <c r="M1510" s="28"/>
      <c r="N1510" s="30">
        <f t="shared" si="155"/>
        <v>0</v>
      </c>
      <c r="O1510" s="27"/>
      <c r="P1510" s="31" t="str">
        <f t="shared" si="156"/>
        <v/>
      </c>
      <c r="Q1510" s="27"/>
      <c r="R1510" s="33" t="str">
        <f t="shared" si="157"/>
        <v/>
      </c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34" t="str">
        <f t="shared" si="158"/>
        <v/>
      </c>
      <c r="AK1510" s="35" t="str">
        <f t="shared" si="159"/>
        <v/>
      </c>
      <c r="AL1510" s="18"/>
      <c r="AM1510" s="18"/>
    </row>
    <row r="1511" spans="2:39">
      <c r="B1511" s="42">
        <v>1506</v>
      </c>
      <c r="C1511" s="27"/>
      <c r="D1511" s="27"/>
      <c r="E1511" s="27"/>
      <c r="F1511" s="27"/>
      <c r="G1511" s="27"/>
      <c r="H1511" s="27"/>
      <c r="I1511" s="27"/>
      <c r="J1511" s="28"/>
      <c r="K1511" s="28"/>
      <c r="L1511" s="29">
        <f t="shared" si="154"/>
        <v>0</v>
      </c>
      <c r="M1511" s="28"/>
      <c r="N1511" s="30">
        <f t="shared" si="155"/>
        <v>0</v>
      </c>
      <c r="O1511" s="27"/>
      <c r="P1511" s="31" t="str">
        <f t="shared" si="156"/>
        <v/>
      </c>
      <c r="Q1511" s="27"/>
      <c r="R1511" s="33" t="str">
        <f t="shared" si="157"/>
        <v/>
      </c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34" t="str">
        <f t="shared" si="158"/>
        <v/>
      </c>
      <c r="AK1511" s="35" t="str">
        <f t="shared" si="159"/>
        <v/>
      </c>
      <c r="AL1511" s="18"/>
      <c r="AM1511" s="18"/>
    </row>
    <row r="1512" spans="2:39">
      <c r="B1512" s="42">
        <v>1507</v>
      </c>
      <c r="C1512" s="27"/>
      <c r="D1512" s="27"/>
      <c r="E1512" s="27"/>
      <c r="F1512" s="27"/>
      <c r="G1512" s="27"/>
      <c r="H1512" s="27"/>
      <c r="I1512" s="27"/>
      <c r="J1512" s="28"/>
      <c r="K1512" s="28"/>
      <c r="L1512" s="29">
        <f t="shared" si="154"/>
        <v>0</v>
      </c>
      <c r="M1512" s="28"/>
      <c r="N1512" s="30">
        <f t="shared" si="155"/>
        <v>0</v>
      </c>
      <c r="O1512" s="27"/>
      <c r="P1512" s="31" t="str">
        <f t="shared" si="156"/>
        <v/>
      </c>
      <c r="Q1512" s="27"/>
      <c r="R1512" s="33" t="str">
        <f t="shared" si="157"/>
        <v/>
      </c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34" t="str">
        <f t="shared" si="158"/>
        <v/>
      </c>
      <c r="AK1512" s="35" t="str">
        <f t="shared" si="159"/>
        <v/>
      </c>
      <c r="AL1512" s="18"/>
      <c r="AM1512" s="18"/>
    </row>
    <row r="1513" spans="2:39">
      <c r="B1513" s="42">
        <v>1508</v>
      </c>
      <c r="C1513" s="27"/>
      <c r="D1513" s="27"/>
      <c r="E1513" s="27"/>
      <c r="F1513" s="27"/>
      <c r="G1513" s="27"/>
      <c r="H1513" s="27"/>
      <c r="I1513" s="27"/>
      <c r="J1513" s="28"/>
      <c r="K1513" s="28"/>
      <c r="L1513" s="29">
        <f t="shared" si="154"/>
        <v>0</v>
      </c>
      <c r="M1513" s="28"/>
      <c r="N1513" s="30">
        <f t="shared" si="155"/>
        <v>0</v>
      </c>
      <c r="O1513" s="27"/>
      <c r="P1513" s="31" t="str">
        <f t="shared" si="156"/>
        <v/>
      </c>
      <c r="Q1513" s="27"/>
      <c r="R1513" s="33" t="str">
        <f t="shared" si="157"/>
        <v/>
      </c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34" t="str">
        <f t="shared" si="158"/>
        <v/>
      </c>
      <c r="AK1513" s="35" t="str">
        <f t="shared" si="159"/>
        <v/>
      </c>
      <c r="AL1513" s="18"/>
      <c r="AM1513" s="18"/>
    </row>
    <row r="1514" spans="2:39">
      <c r="B1514" s="42">
        <v>1509</v>
      </c>
      <c r="C1514" s="27"/>
      <c r="D1514" s="27"/>
      <c r="E1514" s="27"/>
      <c r="F1514" s="27"/>
      <c r="G1514" s="27"/>
      <c r="H1514" s="27"/>
      <c r="I1514" s="27"/>
      <c r="J1514" s="28"/>
      <c r="K1514" s="28"/>
      <c r="L1514" s="29">
        <f t="shared" si="154"/>
        <v>0</v>
      </c>
      <c r="M1514" s="28"/>
      <c r="N1514" s="30">
        <f t="shared" si="155"/>
        <v>0</v>
      </c>
      <c r="O1514" s="27"/>
      <c r="P1514" s="31" t="str">
        <f t="shared" si="156"/>
        <v/>
      </c>
      <c r="Q1514" s="27"/>
      <c r="R1514" s="33" t="str">
        <f t="shared" si="157"/>
        <v/>
      </c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34" t="str">
        <f t="shared" si="158"/>
        <v/>
      </c>
      <c r="AK1514" s="35" t="str">
        <f t="shared" si="159"/>
        <v/>
      </c>
      <c r="AL1514" s="18"/>
      <c r="AM1514" s="18"/>
    </row>
    <row r="1515" spans="2:39">
      <c r="B1515" s="42">
        <v>1510</v>
      </c>
      <c r="C1515" s="27"/>
      <c r="D1515" s="27"/>
      <c r="E1515" s="27"/>
      <c r="F1515" s="27"/>
      <c r="G1515" s="27"/>
      <c r="H1515" s="27"/>
      <c r="I1515" s="27"/>
      <c r="J1515" s="28"/>
      <c r="K1515" s="28"/>
      <c r="L1515" s="29">
        <f t="shared" si="154"/>
        <v>0</v>
      </c>
      <c r="M1515" s="28"/>
      <c r="N1515" s="30">
        <f t="shared" si="155"/>
        <v>0</v>
      </c>
      <c r="O1515" s="27"/>
      <c r="P1515" s="31" t="str">
        <f t="shared" si="156"/>
        <v/>
      </c>
      <c r="Q1515" s="27"/>
      <c r="R1515" s="33" t="str">
        <f t="shared" si="157"/>
        <v/>
      </c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34" t="str">
        <f t="shared" si="158"/>
        <v/>
      </c>
      <c r="AK1515" s="35" t="str">
        <f t="shared" si="159"/>
        <v/>
      </c>
      <c r="AL1515" s="18"/>
      <c r="AM1515" s="18"/>
    </row>
    <row r="1516" spans="2:39">
      <c r="B1516" s="42">
        <v>1511</v>
      </c>
      <c r="C1516" s="27"/>
      <c r="D1516" s="27"/>
      <c r="E1516" s="27"/>
      <c r="F1516" s="27"/>
      <c r="G1516" s="27"/>
      <c r="H1516" s="27"/>
      <c r="I1516" s="27"/>
      <c r="J1516" s="28"/>
      <c r="K1516" s="28"/>
      <c r="L1516" s="29">
        <f t="shared" si="154"/>
        <v>0</v>
      </c>
      <c r="M1516" s="28"/>
      <c r="N1516" s="30">
        <f t="shared" si="155"/>
        <v>0</v>
      </c>
      <c r="O1516" s="27"/>
      <c r="P1516" s="31" t="str">
        <f t="shared" si="156"/>
        <v/>
      </c>
      <c r="Q1516" s="27"/>
      <c r="R1516" s="33" t="str">
        <f t="shared" si="157"/>
        <v/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34" t="str">
        <f t="shared" si="158"/>
        <v/>
      </c>
      <c r="AK1516" s="35" t="str">
        <f t="shared" si="159"/>
        <v/>
      </c>
      <c r="AL1516" s="18"/>
      <c r="AM1516" s="18"/>
    </row>
    <row r="1517" spans="2:39">
      <c r="B1517" s="42">
        <v>1512</v>
      </c>
      <c r="C1517" s="27"/>
      <c r="D1517" s="27"/>
      <c r="E1517" s="27"/>
      <c r="F1517" s="27"/>
      <c r="G1517" s="27"/>
      <c r="H1517" s="27"/>
      <c r="I1517" s="27"/>
      <c r="J1517" s="28"/>
      <c r="K1517" s="28"/>
      <c r="L1517" s="29">
        <f t="shared" si="154"/>
        <v>0</v>
      </c>
      <c r="M1517" s="28"/>
      <c r="N1517" s="30">
        <f t="shared" si="155"/>
        <v>0</v>
      </c>
      <c r="O1517" s="27"/>
      <c r="P1517" s="31" t="str">
        <f t="shared" si="156"/>
        <v/>
      </c>
      <c r="Q1517" s="27"/>
      <c r="R1517" s="33" t="str">
        <f t="shared" si="157"/>
        <v/>
      </c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34" t="str">
        <f t="shared" si="158"/>
        <v/>
      </c>
      <c r="AK1517" s="35" t="str">
        <f t="shared" si="159"/>
        <v/>
      </c>
      <c r="AL1517" s="18"/>
      <c r="AM1517" s="18"/>
    </row>
    <row r="1518" spans="2:39">
      <c r="B1518" s="42">
        <v>1513</v>
      </c>
      <c r="C1518" s="27"/>
      <c r="D1518" s="27"/>
      <c r="E1518" s="27"/>
      <c r="F1518" s="27"/>
      <c r="G1518" s="27"/>
      <c r="H1518" s="27"/>
      <c r="I1518" s="27"/>
      <c r="J1518" s="28"/>
      <c r="K1518" s="28"/>
      <c r="L1518" s="29">
        <f t="shared" si="154"/>
        <v>0</v>
      </c>
      <c r="M1518" s="28"/>
      <c r="N1518" s="30">
        <f t="shared" si="155"/>
        <v>0</v>
      </c>
      <c r="O1518" s="27"/>
      <c r="P1518" s="31" t="str">
        <f t="shared" si="156"/>
        <v/>
      </c>
      <c r="Q1518" s="27"/>
      <c r="R1518" s="33" t="str">
        <f t="shared" si="157"/>
        <v/>
      </c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34" t="str">
        <f t="shared" si="158"/>
        <v/>
      </c>
      <c r="AK1518" s="35" t="str">
        <f t="shared" si="159"/>
        <v/>
      </c>
      <c r="AL1518" s="18"/>
      <c r="AM1518" s="18"/>
    </row>
    <row r="1519" spans="2:39">
      <c r="B1519" s="42">
        <v>1514</v>
      </c>
      <c r="C1519" s="27"/>
      <c r="D1519" s="27"/>
      <c r="E1519" s="27"/>
      <c r="F1519" s="27"/>
      <c r="G1519" s="27"/>
      <c r="H1519" s="27"/>
      <c r="I1519" s="27"/>
      <c r="J1519" s="28"/>
      <c r="K1519" s="28"/>
      <c r="L1519" s="29">
        <f t="shared" si="154"/>
        <v>0</v>
      </c>
      <c r="M1519" s="28"/>
      <c r="N1519" s="30">
        <f t="shared" si="155"/>
        <v>0</v>
      </c>
      <c r="O1519" s="27"/>
      <c r="P1519" s="31" t="str">
        <f t="shared" si="156"/>
        <v/>
      </c>
      <c r="Q1519" s="27"/>
      <c r="R1519" s="33" t="str">
        <f t="shared" si="157"/>
        <v/>
      </c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34" t="str">
        <f t="shared" si="158"/>
        <v/>
      </c>
      <c r="AK1519" s="35" t="str">
        <f t="shared" si="159"/>
        <v/>
      </c>
      <c r="AL1519" s="18"/>
      <c r="AM1519" s="18"/>
    </row>
    <row r="1520" spans="2:39">
      <c r="B1520" s="42">
        <v>1515</v>
      </c>
      <c r="C1520" s="27"/>
      <c r="D1520" s="27"/>
      <c r="E1520" s="27"/>
      <c r="F1520" s="27"/>
      <c r="G1520" s="27"/>
      <c r="H1520" s="27"/>
      <c r="I1520" s="27"/>
      <c r="J1520" s="28"/>
      <c r="K1520" s="28"/>
      <c r="L1520" s="29">
        <f t="shared" si="154"/>
        <v>0</v>
      </c>
      <c r="M1520" s="28"/>
      <c r="N1520" s="30">
        <f t="shared" si="155"/>
        <v>0</v>
      </c>
      <c r="O1520" s="27"/>
      <c r="P1520" s="31" t="str">
        <f t="shared" si="156"/>
        <v/>
      </c>
      <c r="Q1520" s="27"/>
      <c r="R1520" s="33" t="str">
        <f t="shared" si="157"/>
        <v/>
      </c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34" t="str">
        <f t="shared" si="158"/>
        <v/>
      </c>
      <c r="AK1520" s="35" t="str">
        <f t="shared" si="159"/>
        <v/>
      </c>
      <c r="AL1520" s="18"/>
      <c r="AM1520" s="18"/>
    </row>
    <row r="1521" spans="2:39">
      <c r="B1521" s="42">
        <v>1516</v>
      </c>
      <c r="C1521" s="27"/>
      <c r="D1521" s="27"/>
      <c r="E1521" s="27"/>
      <c r="F1521" s="27"/>
      <c r="G1521" s="27"/>
      <c r="H1521" s="27"/>
      <c r="I1521" s="27"/>
      <c r="J1521" s="28"/>
      <c r="K1521" s="28"/>
      <c r="L1521" s="29">
        <f t="shared" si="154"/>
        <v>0</v>
      </c>
      <c r="M1521" s="28"/>
      <c r="N1521" s="30">
        <f t="shared" si="155"/>
        <v>0</v>
      </c>
      <c r="O1521" s="27"/>
      <c r="P1521" s="31" t="str">
        <f t="shared" si="156"/>
        <v/>
      </c>
      <c r="Q1521" s="27"/>
      <c r="R1521" s="33" t="str">
        <f t="shared" si="157"/>
        <v/>
      </c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34" t="str">
        <f t="shared" si="158"/>
        <v/>
      </c>
      <c r="AK1521" s="35" t="str">
        <f t="shared" si="159"/>
        <v/>
      </c>
      <c r="AL1521" s="18"/>
      <c r="AM1521" s="18"/>
    </row>
    <row r="1522" spans="2:39">
      <c r="B1522" s="42">
        <v>1517</v>
      </c>
      <c r="C1522" s="27"/>
      <c r="D1522" s="27"/>
      <c r="E1522" s="27"/>
      <c r="F1522" s="27"/>
      <c r="G1522" s="27"/>
      <c r="H1522" s="27"/>
      <c r="I1522" s="27"/>
      <c r="J1522" s="28"/>
      <c r="K1522" s="28"/>
      <c r="L1522" s="29">
        <f t="shared" si="154"/>
        <v>0</v>
      </c>
      <c r="M1522" s="28"/>
      <c r="N1522" s="30">
        <f t="shared" si="155"/>
        <v>0</v>
      </c>
      <c r="O1522" s="27"/>
      <c r="P1522" s="31" t="str">
        <f t="shared" si="156"/>
        <v/>
      </c>
      <c r="Q1522" s="27"/>
      <c r="R1522" s="33" t="str">
        <f t="shared" si="157"/>
        <v/>
      </c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34" t="str">
        <f t="shared" si="158"/>
        <v/>
      </c>
      <c r="AK1522" s="35" t="str">
        <f t="shared" si="159"/>
        <v/>
      </c>
      <c r="AL1522" s="18"/>
      <c r="AM1522" s="18"/>
    </row>
    <row r="1523" spans="2:39">
      <c r="B1523" s="42">
        <v>1518</v>
      </c>
      <c r="C1523" s="27"/>
      <c r="D1523" s="27"/>
      <c r="E1523" s="27"/>
      <c r="F1523" s="27"/>
      <c r="G1523" s="27"/>
      <c r="H1523" s="27"/>
      <c r="I1523" s="27"/>
      <c r="J1523" s="28"/>
      <c r="K1523" s="28"/>
      <c r="L1523" s="29">
        <f t="shared" si="154"/>
        <v>0</v>
      </c>
      <c r="M1523" s="28"/>
      <c r="N1523" s="30">
        <f t="shared" si="155"/>
        <v>0</v>
      </c>
      <c r="O1523" s="27"/>
      <c r="P1523" s="31" t="str">
        <f t="shared" si="156"/>
        <v/>
      </c>
      <c r="Q1523" s="27"/>
      <c r="R1523" s="33" t="str">
        <f t="shared" si="157"/>
        <v/>
      </c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34" t="str">
        <f t="shared" si="158"/>
        <v/>
      </c>
      <c r="AK1523" s="35" t="str">
        <f t="shared" si="159"/>
        <v/>
      </c>
      <c r="AL1523" s="18"/>
      <c r="AM1523" s="18"/>
    </row>
    <row r="1524" spans="2:39">
      <c r="B1524" s="42">
        <v>1519</v>
      </c>
      <c r="C1524" s="27"/>
      <c r="D1524" s="27"/>
      <c r="E1524" s="27"/>
      <c r="F1524" s="27"/>
      <c r="G1524" s="27"/>
      <c r="H1524" s="27"/>
      <c r="I1524" s="27"/>
      <c r="J1524" s="28"/>
      <c r="K1524" s="28"/>
      <c r="L1524" s="29">
        <f t="shared" si="154"/>
        <v>0</v>
      </c>
      <c r="M1524" s="28"/>
      <c r="N1524" s="30">
        <f t="shared" si="155"/>
        <v>0</v>
      </c>
      <c r="O1524" s="27"/>
      <c r="P1524" s="31" t="str">
        <f t="shared" si="156"/>
        <v/>
      </c>
      <c r="Q1524" s="27"/>
      <c r="R1524" s="33" t="str">
        <f t="shared" si="157"/>
        <v/>
      </c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34" t="str">
        <f t="shared" si="158"/>
        <v/>
      </c>
      <c r="AK1524" s="35" t="str">
        <f t="shared" si="159"/>
        <v/>
      </c>
      <c r="AL1524" s="18"/>
      <c r="AM1524" s="18"/>
    </row>
    <row r="1525" spans="2:39">
      <c r="B1525" s="42">
        <v>1520</v>
      </c>
      <c r="C1525" s="27"/>
      <c r="D1525" s="27"/>
      <c r="E1525" s="27"/>
      <c r="F1525" s="27"/>
      <c r="G1525" s="27"/>
      <c r="H1525" s="27"/>
      <c r="I1525" s="27"/>
      <c r="J1525" s="28"/>
      <c r="K1525" s="28"/>
      <c r="L1525" s="29">
        <f t="shared" si="154"/>
        <v>0</v>
      </c>
      <c r="M1525" s="28"/>
      <c r="N1525" s="30">
        <f t="shared" si="155"/>
        <v>0</v>
      </c>
      <c r="O1525" s="27"/>
      <c r="P1525" s="31" t="str">
        <f t="shared" si="156"/>
        <v/>
      </c>
      <c r="Q1525" s="27"/>
      <c r="R1525" s="33" t="str">
        <f t="shared" si="157"/>
        <v/>
      </c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34" t="str">
        <f t="shared" si="158"/>
        <v/>
      </c>
      <c r="AK1525" s="35" t="str">
        <f t="shared" si="159"/>
        <v/>
      </c>
      <c r="AL1525" s="18"/>
      <c r="AM1525" s="18"/>
    </row>
    <row r="1526" spans="2:39">
      <c r="B1526" s="42">
        <v>1521</v>
      </c>
      <c r="C1526" s="27"/>
      <c r="D1526" s="27"/>
      <c r="E1526" s="27"/>
      <c r="F1526" s="27"/>
      <c r="G1526" s="27"/>
      <c r="H1526" s="27"/>
      <c r="I1526" s="27"/>
      <c r="J1526" s="28"/>
      <c r="K1526" s="28"/>
      <c r="L1526" s="29">
        <f t="shared" si="154"/>
        <v>0</v>
      </c>
      <c r="M1526" s="28"/>
      <c r="N1526" s="30">
        <f t="shared" si="155"/>
        <v>0</v>
      </c>
      <c r="O1526" s="27"/>
      <c r="P1526" s="31" t="str">
        <f t="shared" si="156"/>
        <v/>
      </c>
      <c r="Q1526" s="27"/>
      <c r="R1526" s="33" t="str">
        <f t="shared" si="157"/>
        <v/>
      </c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34" t="str">
        <f t="shared" si="158"/>
        <v/>
      </c>
      <c r="AK1526" s="35" t="str">
        <f t="shared" si="159"/>
        <v/>
      </c>
      <c r="AL1526" s="18"/>
      <c r="AM1526" s="18"/>
    </row>
    <row r="1527" spans="2:39">
      <c r="B1527" s="42">
        <v>1522</v>
      </c>
      <c r="C1527" s="27"/>
      <c r="D1527" s="27"/>
      <c r="E1527" s="27"/>
      <c r="F1527" s="27"/>
      <c r="G1527" s="27"/>
      <c r="H1527" s="27"/>
      <c r="I1527" s="27"/>
      <c r="J1527" s="28"/>
      <c r="K1527" s="28"/>
      <c r="L1527" s="29">
        <f t="shared" si="154"/>
        <v>0</v>
      </c>
      <c r="M1527" s="28"/>
      <c r="N1527" s="30">
        <f t="shared" si="155"/>
        <v>0</v>
      </c>
      <c r="O1527" s="27"/>
      <c r="P1527" s="31" t="str">
        <f t="shared" si="156"/>
        <v/>
      </c>
      <c r="Q1527" s="27"/>
      <c r="R1527" s="33" t="str">
        <f t="shared" si="157"/>
        <v/>
      </c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34" t="str">
        <f t="shared" si="158"/>
        <v/>
      </c>
      <c r="AK1527" s="35" t="str">
        <f t="shared" si="159"/>
        <v/>
      </c>
      <c r="AL1527" s="18"/>
      <c r="AM1527" s="18"/>
    </row>
    <row r="1528" spans="2:39">
      <c r="B1528" s="42">
        <v>1523</v>
      </c>
      <c r="C1528" s="27"/>
      <c r="D1528" s="27"/>
      <c r="E1528" s="27"/>
      <c r="F1528" s="27"/>
      <c r="G1528" s="27"/>
      <c r="H1528" s="27"/>
      <c r="I1528" s="27"/>
      <c r="J1528" s="28"/>
      <c r="K1528" s="28"/>
      <c r="L1528" s="29">
        <f t="shared" si="154"/>
        <v>0</v>
      </c>
      <c r="M1528" s="28"/>
      <c r="N1528" s="30">
        <f t="shared" si="155"/>
        <v>0</v>
      </c>
      <c r="O1528" s="27"/>
      <c r="P1528" s="31" t="str">
        <f t="shared" si="156"/>
        <v/>
      </c>
      <c r="Q1528" s="27"/>
      <c r="R1528" s="33" t="str">
        <f t="shared" si="157"/>
        <v/>
      </c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34" t="str">
        <f t="shared" si="158"/>
        <v/>
      </c>
      <c r="AK1528" s="35" t="str">
        <f t="shared" si="159"/>
        <v/>
      </c>
      <c r="AL1528" s="18"/>
      <c r="AM1528" s="18"/>
    </row>
    <row r="1529" spans="2:39">
      <c r="B1529" s="42">
        <v>1524</v>
      </c>
      <c r="C1529" s="27"/>
      <c r="D1529" s="27"/>
      <c r="E1529" s="27"/>
      <c r="F1529" s="27"/>
      <c r="G1529" s="27"/>
      <c r="H1529" s="27"/>
      <c r="I1529" s="27"/>
      <c r="J1529" s="28"/>
      <c r="K1529" s="28"/>
      <c r="L1529" s="29">
        <f t="shared" si="154"/>
        <v>0</v>
      </c>
      <c r="M1529" s="28"/>
      <c r="N1529" s="30">
        <f t="shared" si="155"/>
        <v>0</v>
      </c>
      <c r="O1529" s="27"/>
      <c r="P1529" s="31" t="str">
        <f t="shared" si="156"/>
        <v/>
      </c>
      <c r="Q1529" s="27"/>
      <c r="R1529" s="33" t="str">
        <f t="shared" si="157"/>
        <v/>
      </c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34" t="str">
        <f t="shared" si="158"/>
        <v/>
      </c>
      <c r="AK1529" s="35" t="str">
        <f t="shared" si="159"/>
        <v/>
      </c>
      <c r="AL1529" s="18"/>
      <c r="AM1529" s="18"/>
    </row>
    <row r="1530" spans="2:39">
      <c r="B1530" s="42">
        <v>1525</v>
      </c>
      <c r="C1530" s="27"/>
      <c r="D1530" s="27"/>
      <c r="E1530" s="27"/>
      <c r="F1530" s="27"/>
      <c r="G1530" s="27"/>
      <c r="H1530" s="27"/>
      <c r="I1530" s="27"/>
      <c r="J1530" s="28"/>
      <c r="K1530" s="28"/>
      <c r="L1530" s="29">
        <f t="shared" si="154"/>
        <v>0</v>
      </c>
      <c r="M1530" s="28"/>
      <c r="N1530" s="30">
        <f t="shared" si="155"/>
        <v>0</v>
      </c>
      <c r="O1530" s="27"/>
      <c r="P1530" s="31" t="str">
        <f t="shared" si="156"/>
        <v/>
      </c>
      <c r="Q1530" s="27"/>
      <c r="R1530" s="33" t="str">
        <f t="shared" si="157"/>
        <v/>
      </c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34" t="str">
        <f t="shared" si="158"/>
        <v/>
      </c>
      <c r="AK1530" s="35" t="str">
        <f t="shared" si="159"/>
        <v/>
      </c>
      <c r="AL1530" s="18"/>
      <c r="AM1530" s="18"/>
    </row>
    <row r="1531" spans="2:39">
      <c r="B1531" s="42">
        <v>1526</v>
      </c>
      <c r="C1531" s="27"/>
      <c r="D1531" s="27"/>
      <c r="E1531" s="27"/>
      <c r="F1531" s="27"/>
      <c r="G1531" s="27"/>
      <c r="H1531" s="27"/>
      <c r="I1531" s="27"/>
      <c r="J1531" s="28"/>
      <c r="K1531" s="28"/>
      <c r="L1531" s="29">
        <f t="shared" si="154"/>
        <v>0</v>
      </c>
      <c r="M1531" s="28"/>
      <c r="N1531" s="30">
        <f t="shared" si="155"/>
        <v>0</v>
      </c>
      <c r="O1531" s="27"/>
      <c r="P1531" s="31" t="str">
        <f t="shared" si="156"/>
        <v/>
      </c>
      <c r="Q1531" s="27"/>
      <c r="R1531" s="33" t="str">
        <f t="shared" si="157"/>
        <v/>
      </c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34" t="str">
        <f t="shared" si="158"/>
        <v/>
      </c>
      <c r="AK1531" s="35" t="str">
        <f t="shared" si="159"/>
        <v/>
      </c>
      <c r="AL1531" s="18"/>
      <c r="AM1531" s="18"/>
    </row>
    <row r="1532" spans="2:39">
      <c r="B1532" s="42">
        <v>1527</v>
      </c>
      <c r="C1532" s="27"/>
      <c r="D1532" s="27"/>
      <c r="E1532" s="27"/>
      <c r="F1532" s="27"/>
      <c r="G1532" s="27"/>
      <c r="H1532" s="27"/>
      <c r="I1532" s="27"/>
      <c r="J1532" s="28"/>
      <c r="K1532" s="28"/>
      <c r="L1532" s="29">
        <f t="shared" si="154"/>
        <v>0</v>
      </c>
      <c r="M1532" s="28"/>
      <c r="N1532" s="30">
        <f t="shared" si="155"/>
        <v>0</v>
      </c>
      <c r="O1532" s="27"/>
      <c r="P1532" s="31" t="str">
        <f t="shared" si="156"/>
        <v/>
      </c>
      <c r="Q1532" s="27"/>
      <c r="R1532" s="33" t="str">
        <f t="shared" si="157"/>
        <v/>
      </c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34" t="str">
        <f t="shared" si="158"/>
        <v/>
      </c>
      <c r="AK1532" s="35" t="str">
        <f t="shared" si="159"/>
        <v/>
      </c>
      <c r="AL1532" s="18"/>
      <c r="AM1532" s="18"/>
    </row>
    <row r="1533" spans="2:39">
      <c r="B1533" s="42">
        <v>1528</v>
      </c>
      <c r="C1533" s="27"/>
      <c r="D1533" s="27"/>
      <c r="E1533" s="27"/>
      <c r="F1533" s="27"/>
      <c r="G1533" s="27"/>
      <c r="H1533" s="27"/>
      <c r="I1533" s="27"/>
      <c r="J1533" s="28"/>
      <c r="K1533" s="28"/>
      <c r="L1533" s="29">
        <f t="shared" si="154"/>
        <v>0</v>
      </c>
      <c r="M1533" s="28"/>
      <c r="N1533" s="30">
        <f t="shared" si="155"/>
        <v>0</v>
      </c>
      <c r="O1533" s="27"/>
      <c r="P1533" s="31" t="str">
        <f t="shared" si="156"/>
        <v/>
      </c>
      <c r="Q1533" s="27"/>
      <c r="R1533" s="33" t="str">
        <f t="shared" si="157"/>
        <v/>
      </c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34" t="str">
        <f t="shared" si="158"/>
        <v/>
      </c>
      <c r="AK1533" s="35" t="str">
        <f t="shared" si="159"/>
        <v/>
      </c>
      <c r="AL1533" s="18"/>
      <c r="AM1533" s="18"/>
    </row>
    <row r="1534" spans="2:39">
      <c r="B1534" s="42">
        <v>1529</v>
      </c>
      <c r="C1534" s="27"/>
      <c r="D1534" s="27"/>
      <c r="E1534" s="27"/>
      <c r="F1534" s="27"/>
      <c r="G1534" s="27"/>
      <c r="H1534" s="27"/>
      <c r="I1534" s="27"/>
      <c r="J1534" s="28"/>
      <c r="K1534" s="28"/>
      <c r="L1534" s="29">
        <f t="shared" si="154"/>
        <v>0</v>
      </c>
      <c r="M1534" s="28"/>
      <c r="N1534" s="30">
        <f t="shared" si="155"/>
        <v>0</v>
      </c>
      <c r="O1534" s="27"/>
      <c r="P1534" s="31" t="str">
        <f t="shared" si="156"/>
        <v/>
      </c>
      <c r="Q1534" s="27"/>
      <c r="R1534" s="33" t="str">
        <f t="shared" si="157"/>
        <v/>
      </c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34" t="str">
        <f t="shared" si="158"/>
        <v/>
      </c>
      <c r="AK1534" s="35" t="str">
        <f t="shared" si="159"/>
        <v/>
      </c>
      <c r="AL1534" s="18"/>
      <c r="AM1534" s="18"/>
    </row>
    <row r="1535" spans="2:39">
      <c r="B1535" s="42">
        <v>1530</v>
      </c>
      <c r="C1535" s="27"/>
      <c r="D1535" s="27"/>
      <c r="E1535" s="27"/>
      <c r="F1535" s="27"/>
      <c r="G1535" s="27"/>
      <c r="H1535" s="27"/>
      <c r="I1535" s="27"/>
      <c r="J1535" s="28"/>
      <c r="K1535" s="28"/>
      <c r="L1535" s="29">
        <f t="shared" si="154"/>
        <v>0</v>
      </c>
      <c r="M1535" s="28"/>
      <c r="N1535" s="30">
        <f t="shared" si="155"/>
        <v>0</v>
      </c>
      <c r="O1535" s="27"/>
      <c r="P1535" s="31" t="str">
        <f t="shared" si="156"/>
        <v/>
      </c>
      <c r="Q1535" s="27"/>
      <c r="R1535" s="33" t="str">
        <f t="shared" si="157"/>
        <v/>
      </c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34" t="str">
        <f t="shared" si="158"/>
        <v/>
      </c>
      <c r="AK1535" s="35" t="str">
        <f t="shared" si="159"/>
        <v/>
      </c>
      <c r="AL1535" s="18"/>
      <c r="AM1535" s="18"/>
    </row>
    <row r="1536" spans="2:39">
      <c r="B1536" s="42">
        <v>1531</v>
      </c>
      <c r="C1536" s="27"/>
      <c r="D1536" s="27"/>
      <c r="E1536" s="27"/>
      <c r="F1536" s="27"/>
      <c r="G1536" s="27"/>
      <c r="H1536" s="27"/>
      <c r="I1536" s="27"/>
      <c r="J1536" s="28"/>
      <c r="K1536" s="28"/>
      <c r="L1536" s="29">
        <f t="shared" si="154"/>
        <v>0</v>
      </c>
      <c r="M1536" s="28"/>
      <c r="N1536" s="30">
        <f t="shared" si="155"/>
        <v>0</v>
      </c>
      <c r="O1536" s="27"/>
      <c r="P1536" s="31" t="str">
        <f t="shared" si="156"/>
        <v/>
      </c>
      <c r="Q1536" s="27"/>
      <c r="R1536" s="33" t="str">
        <f t="shared" si="157"/>
        <v/>
      </c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34" t="str">
        <f t="shared" si="158"/>
        <v/>
      </c>
      <c r="AK1536" s="35" t="str">
        <f t="shared" si="159"/>
        <v/>
      </c>
      <c r="AL1536" s="18"/>
      <c r="AM1536" s="18"/>
    </row>
    <row r="1537" spans="2:39">
      <c r="B1537" s="42">
        <v>1532</v>
      </c>
      <c r="C1537" s="27"/>
      <c r="D1537" s="27"/>
      <c r="E1537" s="27"/>
      <c r="F1537" s="27"/>
      <c r="G1537" s="27"/>
      <c r="H1537" s="27"/>
      <c r="I1537" s="27"/>
      <c r="J1537" s="28"/>
      <c r="K1537" s="28"/>
      <c r="L1537" s="29">
        <f t="shared" si="154"/>
        <v>0</v>
      </c>
      <c r="M1537" s="28"/>
      <c r="N1537" s="30">
        <f t="shared" si="155"/>
        <v>0</v>
      </c>
      <c r="O1537" s="27"/>
      <c r="P1537" s="31" t="str">
        <f t="shared" si="156"/>
        <v/>
      </c>
      <c r="Q1537" s="27"/>
      <c r="R1537" s="33" t="str">
        <f t="shared" si="157"/>
        <v/>
      </c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34" t="str">
        <f t="shared" si="158"/>
        <v/>
      </c>
      <c r="AK1537" s="35" t="str">
        <f t="shared" si="159"/>
        <v/>
      </c>
      <c r="AL1537" s="18"/>
      <c r="AM1537" s="18"/>
    </row>
    <row r="1538" spans="2:39">
      <c r="B1538" s="42">
        <v>1533</v>
      </c>
      <c r="C1538" s="27"/>
      <c r="D1538" s="27"/>
      <c r="E1538" s="27"/>
      <c r="F1538" s="27"/>
      <c r="G1538" s="27"/>
      <c r="H1538" s="27"/>
      <c r="I1538" s="27"/>
      <c r="J1538" s="28"/>
      <c r="K1538" s="28"/>
      <c r="L1538" s="29">
        <f t="shared" si="154"/>
        <v>0</v>
      </c>
      <c r="M1538" s="28"/>
      <c r="N1538" s="30">
        <f t="shared" si="155"/>
        <v>0</v>
      </c>
      <c r="O1538" s="27"/>
      <c r="P1538" s="31" t="str">
        <f t="shared" si="156"/>
        <v/>
      </c>
      <c r="Q1538" s="27"/>
      <c r="R1538" s="33" t="str">
        <f t="shared" si="157"/>
        <v/>
      </c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34" t="str">
        <f t="shared" si="158"/>
        <v/>
      </c>
      <c r="AK1538" s="35" t="str">
        <f t="shared" si="159"/>
        <v/>
      </c>
      <c r="AL1538" s="18"/>
      <c r="AM1538" s="18"/>
    </row>
    <row r="1539" spans="2:39">
      <c r="B1539" s="42">
        <v>1534</v>
      </c>
      <c r="C1539" s="27"/>
      <c r="D1539" s="27"/>
      <c r="E1539" s="27"/>
      <c r="F1539" s="27"/>
      <c r="G1539" s="27"/>
      <c r="H1539" s="27"/>
      <c r="I1539" s="27"/>
      <c r="J1539" s="28"/>
      <c r="K1539" s="28"/>
      <c r="L1539" s="29">
        <f t="shared" si="154"/>
        <v>0</v>
      </c>
      <c r="M1539" s="28"/>
      <c r="N1539" s="30">
        <f t="shared" si="155"/>
        <v>0</v>
      </c>
      <c r="O1539" s="27"/>
      <c r="P1539" s="31" t="str">
        <f t="shared" si="156"/>
        <v/>
      </c>
      <c r="Q1539" s="27"/>
      <c r="R1539" s="33" t="str">
        <f t="shared" si="157"/>
        <v/>
      </c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34" t="str">
        <f t="shared" si="158"/>
        <v/>
      </c>
      <c r="AK1539" s="35" t="str">
        <f t="shared" si="159"/>
        <v/>
      </c>
      <c r="AL1539" s="18"/>
      <c r="AM1539" s="18"/>
    </row>
    <row r="1540" spans="2:39">
      <c r="B1540" s="42">
        <v>1535</v>
      </c>
      <c r="C1540" s="27"/>
      <c r="D1540" s="27"/>
      <c r="E1540" s="27"/>
      <c r="F1540" s="27"/>
      <c r="G1540" s="27"/>
      <c r="H1540" s="27"/>
      <c r="I1540" s="27"/>
      <c r="J1540" s="28"/>
      <c r="K1540" s="28"/>
      <c r="L1540" s="29">
        <f t="shared" si="154"/>
        <v>0</v>
      </c>
      <c r="M1540" s="28"/>
      <c r="N1540" s="30">
        <f t="shared" si="155"/>
        <v>0</v>
      </c>
      <c r="O1540" s="27"/>
      <c r="P1540" s="31" t="str">
        <f t="shared" si="156"/>
        <v/>
      </c>
      <c r="Q1540" s="27"/>
      <c r="R1540" s="33" t="str">
        <f t="shared" si="157"/>
        <v/>
      </c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34" t="str">
        <f t="shared" si="158"/>
        <v/>
      </c>
      <c r="AK1540" s="35" t="str">
        <f t="shared" si="159"/>
        <v/>
      </c>
      <c r="AL1540" s="18"/>
      <c r="AM1540" s="18"/>
    </row>
    <row r="1541" spans="2:39">
      <c r="B1541" s="42">
        <v>1536</v>
      </c>
      <c r="C1541" s="27"/>
      <c r="D1541" s="27"/>
      <c r="E1541" s="27"/>
      <c r="F1541" s="27"/>
      <c r="G1541" s="27"/>
      <c r="H1541" s="27"/>
      <c r="I1541" s="27"/>
      <c r="J1541" s="28"/>
      <c r="K1541" s="28"/>
      <c r="L1541" s="29">
        <f t="shared" si="154"/>
        <v>0</v>
      </c>
      <c r="M1541" s="28"/>
      <c r="N1541" s="30">
        <f t="shared" si="155"/>
        <v>0</v>
      </c>
      <c r="O1541" s="27"/>
      <c r="P1541" s="31" t="str">
        <f t="shared" si="156"/>
        <v/>
      </c>
      <c r="Q1541" s="27"/>
      <c r="R1541" s="33" t="str">
        <f t="shared" si="157"/>
        <v/>
      </c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34" t="str">
        <f t="shared" si="158"/>
        <v/>
      </c>
      <c r="AK1541" s="35" t="str">
        <f t="shared" si="159"/>
        <v/>
      </c>
      <c r="AL1541" s="18"/>
      <c r="AM1541" s="18"/>
    </row>
    <row r="1542" spans="2:39">
      <c r="B1542" s="42">
        <v>1537</v>
      </c>
      <c r="C1542" s="27"/>
      <c r="D1542" s="27"/>
      <c r="E1542" s="27"/>
      <c r="F1542" s="27"/>
      <c r="G1542" s="27"/>
      <c r="H1542" s="27"/>
      <c r="I1542" s="27"/>
      <c r="J1542" s="28"/>
      <c r="K1542" s="28"/>
      <c r="L1542" s="29">
        <f t="shared" ref="L1542:L1605" si="160">K1542+J1542</f>
        <v>0</v>
      </c>
      <c r="M1542" s="28"/>
      <c r="N1542" s="30">
        <f t="shared" ref="N1542:N1605" si="161">L1542-M1542</f>
        <v>0</v>
      </c>
      <c r="O1542" s="27"/>
      <c r="P1542" s="31" t="str">
        <f t="shared" ref="P1542:P1605" si="162">IF(OR(N1542=0,N1542="",O1542=""),"",ROUNDDOWN(N1542/O1542,0))</f>
        <v/>
      </c>
      <c r="Q1542" s="27"/>
      <c r="R1542" s="33" t="str">
        <f t="shared" ref="R1542:R1605" si="163">IF(Q1542="","",(+Q1542+O1542*30))</f>
        <v/>
      </c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34" t="str">
        <f t="shared" ref="AJ1542:AJ1605" si="164">IF(SUM(S1542:AI1542)=0,"",SUM(S1542:AI1542))</f>
        <v/>
      </c>
      <c r="AK1542" s="35" t="str">
        <f t="shared" ref="AK1542:AK1605" si="165">IF(AJ1542="","",N1542-AJ1542)</f>
        <v/>
      </c>
      <c r="AL1542" s="18"/>
      <c r="AM1542" s="18"/>
    </row>
    <row r="1543" spans="2:39">
      <c r="B1543" s="42">
        <v>1538</v>
      </c>
      <c r="C1543" s="27"/>
      <c r="D1543" s="27"/>
      <c r="E1543" s="27"/>
      <c r="F1543" s="27"/>
      <c r="G1543" s="27"/>
      <c r="H1543" s="27"/>
      <c r="I1543" s="27"/>
      <c r="J1543" s="28"/>
      <c r="K1543" s="28"/>
      <c r="L1543" s="29">
        <f t="shared" si="160"/>
        <v>0</v>
      </c>
      <c r="M1543" s="28"/>
      <c r="N1543" s="30">
        <f t="shared" si="161"/>
        <v>0</v>
      </c>
      <c r="O1543" s="27"/>
      <c r="P1543" s="31" t="str">
        <f t="shared" si="162"/>
        <v/>
      </c>
      <c r="Q1543" s="27"/>
      <c r="R1543" s="33" t="str">
        <f t="shared" si="163"/>
        <v/>
      </c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34" t="str">
        <f t="shared" si="164"/>
        <v/>
      </c>
      <c r="AK1543" s="35" t="str">
        <f t="shared" si="165"/>
        <v/>
      </c>
      <c r="AL1543" s="18"/>
      <c r="AM1543" s="18"/>
    </row>
    <row r="1544" spans="2:39">
      <c r="B1544" s="42">
        <v>1539</v>
      </c>
      <c r="C1544" s="27"/>
      <c r="D1544" s="27"/>
      <c r="E1544" s="27"/>
      <c r="F1544" s="27"/>
      <c r="G1544" s="27"/>
      <c r="H1544" s="27"/>
      <c r="I1544" s="27"/>
      <c r="J1544" s="28"/>
      <c r="K1544" s="28"/>
      <c r="L1544" s="29">
        <f t="shared" si="160"/>
        <v>0</v>
      </c>
      <c r="M1544" s="28"/>
      <c r="N1544" s="30">
        <f t="shared" si="161"/>
        <v>0</v>
      </c>
      <c r="O1544" s="27"/>
      <c r="P1544" s="31" t="str">
        <f t="shared" si="162"/>
        <v/>
      </c>
      <c r="Q1544" s="27"/>
      <c r="R1544" s="33" t="str">
        <f t="shared" si="163"/>
        <v/>
      </c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34" t="str">
        <f t="shared" si="164"/>
        <v/>
      </c>
      <c r="AK1544" s="35" t="str">
        <f t="shared" si="165"/>
        <v/>
      </c>
      <c r="AL1544" s="18"/>
      <c r="AM1544" s="18"/>
    </row>
    <row r="1545" spans="2:39">
      <c r="B1545" s="42">
        <v>1540</v>
      </c>
      <c r="C1545" s="27"/>
      <c r="D1545" s="27"/>
      <c r="E1545" s="27"/>
      <c r="F1545" s="27"/>
      <c r="G1545" s="27"/>
      <c r="H1545" s="27"/>
      <c r="I1545" s="27"/>
      <c r="J1545" s="28"/>
      <c r="K1545" s="28"/>
      <c r="L1545" s="29">
        <f t="shared" si="160"/>
        <v>0</v>
      </c>
      <c r="M1545" s="28"/>
      <c r="N1545" s="30">
        <f t="shared" si="161"/>
        <v>0</v>
      </c>
      <c r="O1545" s="27"/>
      <c r="P1545" s="31" t="str">
        <f t="shared" si="162"/>
        <v/>
      </c>
      <c r="Q1545" s="27"/>
      <c r="R1545" s="33" t="str">
        <f t="shared" si="163"/>
        <v/>
      </c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34" t="str">
        <f t="shared" si="164"/>
        <v/>
      </c>
      <c r="AK1545" s="35" t="str">
        <f t="shared" si="165"/>
        <v/>
      </c>
      <c r="AL1545" s="18"/>
      <c r="AM1545" s="18"/>
    </row>
    <row r="1546" spans="2:39">
      <c r="B1546" s="42">
        <v>1541</v>
      </c>
      <c r="C1546" s="27"/>
      <c r="D1546" s="27"/>
      <c r="E1546" s="27"/>
      <c r="F1546" s="27"/>
      <c r="G1546" s="27"/>
      <c r="H1546" s="27"/>
      <c r="I1546" s="27"/>
      <c r="J1546" s="28"/>
      <c r="K1546" s="28"/>
      <c r="L1546" s="29">
        <f t="shared" si="160"/>
        <v>0</v>
      </c>
      <c r="M1546" s="28"/>
      <c r="N1546" s="30">
        <f t="shared" si="161"/>
        <v>0</v>
      </c>
      <c r="O1546" s="27"/>
      <c r="P1546" s="31" t="str">
        <f t="shared" si="162"/>
        <v/>
      </c>
      <c r="Q1546" s="27"/>
      <c r="R1546" s="33" t="str">
        <f t="shared" si="163"/>
        <v/>
      </c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34" t="str">
        <f t="shared" si="164"/>
        <v/>
      </c>
      <c r="AK1546" s="35" t="str">
        <f t="shared" si="165"/>
        <v/>
      </c>
      <c r="AL1546" s="18"/>
      <c r="AM1546" s="18"/>
    </row>
    <row r="1547" spans="2:39">
      <c r="B1547" s="42">
        <v>1542</v>
      </c>
      <c r="C1547" s="27"/>
      <c r="D1547" s="27"/>
      <c r="E1547" s="27"/>
      <c r="F1547" s="27"/>
      <c r="G1547" s="27"/>
      <c r="H1547" s="27"/>
      <c r="I1547" s="27"/>
      <c r="J1547" s="28"/>
      <c r="K1547" s="28"/>
      <c r="L1547" s="29">
        <f t="shared" si="160"/>
        <v>0</v>
      </c>
      <c r="M1547" s="28"/>
      <c r="N1547" s="30">
        <f t="shared" si="161"/>
        <v>0</v>
      </c>
      <c r="O1547" s="27"/>
      <c r="P1547" s="31" t="str">
        <f t="shared" si="162"/>
        <v/>
      </c>
      <c r="Q1547" s="27"/>
      <c r="R1547" s="33" t="str">
        <f t="shared" si="163"/>
        <v/>
      </c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34" t="str">
        <f t="shared" si="164"/>
        <v/>
      </c>
      <c r="AK1547" s="35" t="str">
        <f t="shared" si="165"/>
        <v/>
      </c>
      <c r="AL1547" s="18"/>
      <c r="AM1547" s="18"/>
    </row>
    <row r="1548" spans="2:39">
      <c r="B1548" s="42">
        <v>1543</v>
      </c>
      <c r="C1548" s="27"/>
      <c r="D1548" s="27"/>
      <c r="E1548" s="27"/>
      <c r="F1548" s="27"/>
      <c r="G1548" s="27"/>
      <c r="H1548" s="27"/>
      <c r="I1548" s="27"/>
      <c r="J1548" s="28"/>
      <c r="K1548" s="28"/>
      <c r="L1548" s="29">
        <f t="shared" si="160"/>
        <v>0</v>
      </c>
      <c r="M1548" s="28"/>
      <c r="N1548" s="30">
        <f t="shared" si="161"/>
        <v>0</v>
      </c>
      <c r="O1548" s="27"/>
      <c r="P1548" s="31" t="str">
        <f t="shared" si="162"/>
        <v/>
      </c>
      <c r="Q1548" s="27"/>
      <c r="R1548" s="33" t="str">
        <f t="shared" si="163"/>
        <v/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34" t="str">
        <f t="shared" si="164"/>
        <v/>
      </c>
      <c r="AK1548" s="35" t="str">
        <f t="shared" si="165"/>
        <v/>
      </c>
      <c r="AL1548" s="18"/>
      <c r="AM1548" s="18"/>
    </row>
    <row r="1549" spans="2:39">
      <c r="B1549" s="42">
        <v>1544</v>
      </c>
      <c r="C1549" s="27"/>
      <c r="D1549" s="27"/>
      <c r="E1549" s="27"/>
      <c r="F1549" s="27"/>
      <c r="G1549" s="27"/>
      <c r="H1549" s="27"/>
      <c r="I1549" s="27"/>
      <c r="J1549" s="28"/>
      <c r="K1549" s="28"/>
      <c r="L1549" s="29">
        <f t="shared" si="160"/>
        <v>0</v>
      </c>
      <c r="M1549" s="28"/>
      <c r="N1549" s="30">
        <f t="shared" si="161"/>
        <v>0</v>
      </c>
      <c r="O1549" s="27"/>
      <c r="P1549" s="31" t="str">
        <f t="shared" si="162"/>
        <v/>
      </c>
      <c r="Q1549" s="27"/>
      <c r="R1549" s="33" t="str">
        <f t="shared" si="163"/>
        <v/>
      </c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34" t="str">
        <f t="shared" si="164"/>
        <v/>
      </c>
      <c r="AK1549" s="35" t="str">
        <f t="shared" si="165"/>
        <v/>
      </c>
      <c r="AL1549" s="18"/>
      <c r="AM1549" s="18"/>
    </row>
    <row r="1550" spans="2:39">
      <c r="B1550" s="42">
        <v>1545</v>
      </c>
      <c r="C1550" s="27"/>
      <c r="D1550" s="27"/>
      <c r="E1550" s="27"/>
      <c r="F1550" s="27"/>
      <c r="G1550" s="27"/>
      <c r="H1550" s="27"/>
      <c r="I1550" s="27"/>
      <c r="J1550" s="28"/>
      <c r="K1550" s="28"/>
      <c r="L1550" s="29">
        <f t="shared" si="160"/>
        <v>0</v>
      </c>
      <c r="M1550" s="28"/>
      <c r="N1550" s="30">
        <f t="shared" si="161"/>
        <v>0</v>
      </c>
      <c r="O1550" s="27"/>
      <c r="P1550" s="31" t="str">
        <f t="shared" si="162"/>
        <v/>
      </c>
      <c r="Q1550" s="27"/>
      <c r="R1550" s="33" t="str">
        <f t="shared" si="163"/>
        <v/>
      </c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34" t="str">
        <f t="shared" si="164"/>
        <v/>
      </c>
      <c r="AK1550" s="35" t="str">
        <f t="shared" si="165"/>
        <v/>
      </c>
      <c r="AL1550" s="18"/>
      <c r="AM1550" s="18"/>
    </row>
    <row r="1551" spans="2:39">
      <c r="B1551" s="42">
        <v>1546</v>
      </c>
      <c r="C1551" s="27"/>
      <c r="D1551" s="27"/>
      <c r="E1551" s="27"/>
      <c r="F1551" s="27"/>
      <c r="G1551" s="27"/>
      <c r="H1551" s="27"/>
      <c r="I1551" s="27"/>
      <c r="J1551" s="28"/>
      <c r="K1551" s="28"/>
      <c r="L1551" s="29">
        <f t="shared" si="160"/>
        <v>0</v>
      </c>
      <c r="M1551" s="28"/>
      <c r="N1551" s="30">
        <f t="shared" si="161"/>
        <v>0</v>
      </c>
      <c r="O1551" s="27"/>
      <c r="P1551" s="31" t="str">
        <f t="shared" si="162"/>
        <v/>
      </c>
      <c r="Q1551" s="27"/>
      <c r="R1551" s="33" t="str">
        <f t="shared" si="163"/>
        <v/>
      </c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34" t="str">
        <f t="shared" si="164"/>
        <v/>
      </c>
      <c r="AK1551" s="35" t="str">
        <f t="shared" si="165"/>
        <v/>
      </c>
      <c r="AL1551" s="18"/>
      <c r="AM1551" s="18"/>
    </row>
    <row r="1552" spans="2:39">
      <c r="B1552" s="42">
        <v>1547</v>
      </c>
      <c r="C1552" s="27"/>
      <c r="D1552" s="27"/>
      <c r="E1552" s="27"/>
      <c r="F1552" s="27"/>
      <c r="G1552" s="27"/>
      <c r="H1552" s="27"/>
      <c r="I1552" s="27"/>
      <c r="J1552" s="28"/>
      <c r="K1552" s="28"/>
      <c r="L1552" s="29">
        <f t="shared" si="160"/>
        <v>0</v>
      </c>
      <c r="M1552" s="28"/>
      <c r="N1552" s="30">
        <f t="shared" si="161"/>
        <v>0</v>
      </c>
      <c r="O1552" s="27"/>
      <c r="P1552" s="31" t="str">
        <f t="shared" si="162"/>
        <v/>
      </c>
      <c r="Q1552" s="27"/>
      <c r="R1552" s="33" t="str">
        <f t="shared" si="163"/>
        <v/>
      </c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34" t="str">
        <f t="shared" si="164"/>
        <v/>
      </c>
      <c r="AK1552" s="35" t="str">
        <f t="shared" si="165"/>
        <v/>
      </c>
      <c r="AL1552" s="18"/>
      <c r="AM1552" s="18"/>
    </row>
    <row r="1553" spans="2:39">
      <c r="B1553" s="42">
        <v>1548</v>
      </c>
      <c r="C1553" s="27"/>
      <c r="D1553" s="27"/>
      <c r="E1553" s="27"/>
      <c r="F1553" s="27"/>
      <c r="G1553" s="27"/>
      <c r="H1553" s="27"/>
      <c r="I1553" s="27"/>
      <c r="J1553" s="28"/>
      <c r="K1553" s="28"/>
      <c r="L1553" s="29">
        <f t="shared" si="160"/>
        <v>0</v>
      </c>
      <c r="M1553" s="28"/>
      <c r="N1553" s="30">
        <f t="shared" si="161"/>
        <v>0</v>
      </c>
      <c r="O1553" s="27"/>
      <c r="P1553" s="31" t="str">
        <f t="shared" si="162"/>
        <v/>
      </c>
      <c r="Q1553" s="27"/>
      <c r="R1553" s="33" t="str">
        <f t="shared" si="163"/>
        <v/>
      </c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34" t="str">
        <f t="shared" si="164"/>
        <v/>
      </c>
      <c r="AK1553" s="35" t="str">
        <f t="shared" si="165"/>
        <v/>
      </c>
      <c r="AL1553" s="18"/>
      <c r="AM1553" s="18"/>
    </row>
    <row r="1554" spans="2:39">
      <c r="B1554" s="42">
        <v>1549</v>
      </c>
      <c r="C1554" s="27"/>
      <c r="D1554" s="27"/>
      <c r="E1554" s="27"/>
      <c r="F1554" s="27"/>
      <c r="G1554" s="27"/>
      <c r="H1554" s="27"/>
      <c r="I1554" s="27"/>
      <c r="J1554" s="28"/>
      <c r="K1554" s="28"/>
      <c r="L1554" s="29">
        <f t="shared" si="160"/>
        <v>0</v>
      </c>
      <c r="M1554" s="28"/>
      <c r="N1554" s="30">
        <f t="shared" si="161"/>
        <v>0</v>
      </c>
      <c r="O1554" s="27"/>
      <c r="P1554" s="31" t="str">
        <f t="shared" si="162"/>
        <v/>
      </c>
      <c r="Q1554" s="27"/>
      <c r="R1554" s="33" t="str">
        <f t="shared" si="163"/>
        <v/>
      </c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34" t="str">
        <f t="shared" si="164"/>
        <v/>
      </c>
      <c r="AK1554" s="35" t="str">
        <f t="shared" si="165"/>
        <v/>
      </c>
      <c r="AL1554" s="18"/>
      <c r="AM1554" s="18"/>
    </row>
    <row r="1555" spans="2:39">
      <c r="B1555" s="42">
        <v>1550</v>
      </c>
      <c r="C1555" s="27"/>
      <c r="D1555" s="27"/>
      <c r="E1555" s="27"/>
      <c r="F1555" s="27"/>
      <c r="G1555" s="27"/>
      <c r="H1555" s="27"/>
      <c r="I1555" s="27"/>
      <c r="J1555" s="28"/>
      <c r="K1555" s="28"/>
      <c r="L1555" s="29">
        <f t="shared" si="160"/>
        <v>0</v>
      </c>
      <c r="M1555" s="28"/>
      <c r="N1555" s="30">
        <f t="shared" si="161"/>
        <v>0</v>
      </c>
      <c r="O1555" s="27"/>
      <c r="P1555" s="31" t="str">
        <f t="shared" si="162"/>
        <v/>
      </c>
      <c r="Q1555" s="27"/>
      <c r="R1555" s="33" t="str">
        <f t="shared" si="163"/>
        <v/>
      </c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34" t="str">
        <f t="shared" si="164"/>
        <v/>
      </c>
      <c r="AK1555" s="35" t="str">
        <f t="shared" si="165"/>
        <v/>
      </c>
      <c r="AL1555" s="18"/>
      <c r="AM1555" s="18"/>
    </row>
    <row r="1556" spans="2:39">
      <c r="B1556" s="42">
        <v>1551</v>
      </c>
      <c r="C1556" s="27"/>
      <c r="D1556" s="27"/>
      <c r="E1556" s="27"/>
      <c r="F1556" s="27"/>
      <c r="G1556" s="27"/>
      <c r="H1556" s="27"/>
      <c r="I1556" s="27"/>
      <c r="J1556" s="28"/>
      <c r="K1556" s="28"/>
      <c r="L1556" s="29">
        <f t="shared" si="160"/>
        <v>0</v>
      </c>
      <c r="M1556" s="28"/>
      <c r="N1556" s="30">
        <f t="shared" si="161"/>
        <v>0</v>
      </c>
      <c r="O1556" s="27"/>
      <c r="P1556" s="31" t="str">
        <f t="shared" si="162"/>
        <v/>
      </c>
      <c r="Q1556" s="27"/>
      <c r="R1556" s="33" t="str">
        <f t="shared" si="163"/>
        <v/>
      </c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34" t="str">
        <f t="shared" si="164"/>
        <v/>
      </c>
      <c r="AK1556" s="35" t="str">
        <f t="shared" si="165"/>
        <v/>
      </c>
      <c r="AL1556" s="18"/>
      <c r="AM1556" s="18"/>
    </row>
    <row r="1557" spans="2:39">
      <c r="B1557" s="42">
        <v>1552</v>
      </c>
      <c r="C1557" s="27"/>
      <c r="D1557" s="27"/>
      <c r="E1557" s="27"/>
      <c r="F1557" s="27"/>
      <c r="G1557" s="27"/>
      <c r="H1557" s="27"/>
      <c r="I1557" s="27"/>
      <c r="J1557" s="28"/>
      <c r="K1557" s="28"/>
      <c r="L1557" s="29">
        <f t="shared" si="160"/>
        <v>0</v>
      </c>
      <c r="M1557" s="28"/>
      <c r="N1557" s="30">
        <f t="shared" si="161"/>
        <v>0</v>
      </c>
      <c r="O1557" s="27"/>
      <c r="P1557" s="31" t="str">
        <f t="shared" si="162"/>
        <v/>
      </c>
      <c r="Q1557" s="27"/>
      <c r="R1557" s="33" t="str">
        <f t="shared" si="163"/>
        <v/>
      </c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34" t="str">
        <f t="shared" si="164"/>
        <v/>
      </c>
      <c r="AK1557" s="35" t="str">
        <f t="shared" si="165"/>
        <v/>
      </c>
      <c r="AL1557" s="18"/>
      <c r="AM1557" s="18"/>
    </row>
    <row r="1558" spans="2:39">
      <c r="B1558" s="42">
        <v>1553</v>
      </c>
      <c r="C1558" s="27"/>
      <c r="D1558" s="27"/>
      <c r="E1558" s="27"/>
      <c r="F1558" s="27"/>
      <c r="G1558" s="27"/>
      <c r="H1558" s="27"/>
      <c r="I1558" s="27"/>
      <c r="J1558" s="28"/>
      <c r="K1558" s="28"/>
      <c r="L1558" s="29">
        <f t="shared" si="160"/>
        <v>0</v>
      </c>
      <c r="M1558" s="28"/>
      <c r="N1558" s="30">
        <f t="shared" si="161"/>
        <v>0</v>
      </c>
      <c r="O1558" s="27"/>
      <c r="P1558" s="31" t="str">
        <f t="shared" si="162"/>
        <v/>
      </c>
      <c r="Q1558" s="27"/>
      <c r="R1558" s="33" t="str">
        <f t="shared" si="163"/>
        <v/>
      </c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34" t="str">
        <f t="shared" si="164"/>
        <v/>
      </c>
      <c r="AK1558" s="35" t="str">
        <f t="shared" si="165"/>
        <v/>
      </c>
      <c r="AL1558" s="18"/>
      <c r="AM1558" s="18"/>
    </row>
    <row r="1559" spans="2:39">
      <c r="B1559" s="42">
        <v>1554</v>
      </c>
      <c r="C1559" s="27"/>
      <c r="D1559" s="27"/>
      <c r="E1559" s="27"/>
      <c r="F1559" s="27"/>
      <c r="G1559" s="27"/>
      <c r="H1559" s="27"/>
      <c r="I1559" s="27"/>
      <c r="J1559" s="28"/>
      <c r="K1559" s="28"/>
      <c r="L1559" s="29">
        <f t="shared" si="160"/>
        <v>0</v>
      </c>
      <c r="M1559" s="28"/>
      <c r="N1559" s="30">
        <f t="shared" si="161"/>
        <v>0</v>
      </c>
      <c r="O1559" s="27"/>
      <c r="P1559" s="31" t="str">
        <f t="shared" si="162"/>
        <v/>
      </c>
      <c r="Q1559" s="27"/>
      <c r="R1559" s="33" t="str">
        <f t="shared" si="163"/>
        <v/>
      </c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34" t="str">
        <f t="shared" si="164"/>
        <v/>
      </c>
      <c r="AK1559" s="35" t="str">
        <f t="shared" si="165"/>
        <v/>
      </c>
      <c r="AL1559" s="18"/>
      <c r="AM1559" s="18"/>
    </row>
    <row r="1560" spans="2:39">
      <c r="B1560" s="42">
        <v>1555</v>
      </c>
      <c r="C1560" s="27"/>
      <c r="D1560" s="27"/>
      <c r="E1560" s="27"/>
      <c r="F1560" s="27"/>
      <c r="G1560" s="27"/>
      <c r="H1560" s="27"/>
      <c r="I1560" s="27"/>
      <c r="J1560" s="28"/>
      <c r="K1560" s="28"/>
      <c r="L1560" s="29">
        <f t="shared" si="160"/>
        <v>0</v>
      </c>
      <c r="M1560" s="28"/>
      <c r="N1560" s="30">
        <f t="shared" si="161"/>
        <v>0</v>
      </c>
      <c r="O1560" s="27"/>
      <c r="P1560" s="31" t="str">
        <f t="shared" si="162"/>
        <v/>
      </c>
      <c r="Q1560" s="27"/>
      <c r="R1560" s="33" t="str">
        <f t="shared" si="163"/>
        <v/>
      </c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34" t="str">
        <f t="shared" si="164"/>
        <v/>
      </c>
      <c r="AK1560" s="35" t="str">
        <f t="shared" si="165"/>
        <v/>
      </c>
      <c r="AL1560" s="18"/>
      <c r="AM1560" s="18"/>
    </row>
    <row r="1561" spans="2:39">
      <c r="B1561" s="42">
        <v>1556</v>
      </c>
      <c r="C1561" s="27"/>
      <c r="D1561" s="27"/>
      <c r="E1561" s="27"/>
      <c r="F1561" s="27"/>
      <c r="G1561" s="27"/>
      <c r="H1561" s="27"/>
      <c r="I1561" s="27"/>
      <c r="J1561" s="28"/>
      <c r="K1561" s="28"/>
      <c r="L1561" s="29">
        <f t="shared" si="160"/>
        <v>0</v>
      </c>
      <c r="M1561" s="28"/>
      <c r="N1561" s="30">
        <f t="shared" si="161"/>
        <v>0</v>
      </c>
      <c r="O1561" s="27"/>
      <c r="P1561" s="31" t="str">
        <f t="shared" si="162"/>
        <v/>
      </c>
      <c r="Q1561" s="27"/>
      <c r="R1561" s="33" t="str">
        <f t="shared" si="163"/>
        <v/>
      </c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34" t="str">
        <f t="shared" si="164"/>
        <v/>
      </c>
      <c r="AK1561" s="35" t="str">
        <f t="shared" si="165"/>
        <v/>
      </c>
      <c r="AL1561" s="18"/>
      <c r="AM1561" s="18"/>
    </row>
    <row r="1562" spans="2:39">
      <c r="B1562" s="42">
        <v>1557</v>
      </c>
      <c r="C1562" s="27"/>
      <c r="D1562" s="27"/>
      <c r="E1562" s="27"/>
      <c r="F1562" s="27"/>
      <c r="G1562" s="27"/>
      <c r="H1562" s="27"/>
      <c r="I1562" s="27"/>
      <c r="J1562" s="28"/>
      <c r="K1562" s="28"/>
      <c r="L1562" s="29">
        <f t="shared" si="160"/>
        <v>0</v>
      </c>
      <c r="M1562" s="28"/>
      <c r="N1562" s="30">
        <f t="shared" si="161"/>
        <v>0</v>
      </c>
      <c r="O1562" s="27"/>
      <c r="P1562" s="31" t="str">
        <f t="shared" si="162"/>
        <v/>
      </c>
      <c r="Q1562" s="27"/>
      <c r="R1562" s="33" t="str">
        <f t="shared" si="163"/>
        <v/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34" t="str">
        <f t="shared" si="164"/>
        <v/>
      </c>
      <c r="AK1562" s="35" t="str">
        <f t="shared" si="165"/>
        <v/>
      </c>
      <c r="AL1562" s="18"/>
      <c r="AM1562" s="18"/>
    </row>
    <row r="1563" spans="2:39">
      <c r="B1563" s="42">
        <v>1558</v>
      </c>
      <c r="C1563" s="27"/>
      <c r="D1563" s="27"/>
      <c r="E1563" s="27"/>
      <c r="F1563" s="27"/>
      <c r="G1563" s="27"/>
      <c r="H1563" s="27"/>
      <c r="I1563" s="27"/>
      <c r="J1563" s="28"/>
      <c r="K1563" s="28"/>
      <c r="L1563" s="29">
        <f t="shared" si="160"/>
        <v>0</v>
      </c>
      <c r="M1563" s="28"/>
      <c r="N1563" s="30">
        <f t="shared" si="161"/>
        <v>0</v>
      </c>
      <c r="O1563" s="27"/>
      <c r="P1563" s="31" t="str">
        <f t="shared" si="162"/>
        <v/>
      </c>
      <c r="Q1563" s="27"/>
      <c r="R1563" s="33" t="str">
        <f t="shared" si="163"/>
        <v/>
      </c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34" t="str">
        <f t="shared" si="164"/>
        <v/>
      </c>
      <c r="AK1563" s="35" t="str">
        <f t="shared" si="165"/>
        <v/>
      </c>
      <c r="AL1563" s="18"/>
      <c r="AM1563" s="18"/>
    </row>
    <row r="1564" spans="2:39">
      <c r="B1564" s="42">
        <v>1559</v>
      </c>
      <c r="C1564" s="27"/>
      <c r="D1564" s="27"/>
      <c r="E1564" s="27"/>
      <c r="F1564" s="27"/>
      <c r="G1564" s="27"/>
      <c r="H1564" s="27"/>
      <c r="I1564" s="27"/>
      <c r="J1564" s="28"/>
      <c r="K1564" s="28"/>
      <c r="L1564" s="29">
        <f t="shared" si="160"/>
        <v>0</v>
      </c>
      <c r="M1564" s="28"/>
      <c r="N1564" s="30">
        <f t="shared" si="161"/>
        <v>0</v>
      </c>
      <c r="O1564" s="27"/>
      <c r="P1564" s="31" t="str">
        <f t="shared" si="162"/>
        <v/>
      </c>
      <c r="Q1564" s="27"/>
      <c r="R1564" s="33" t="str">
        <f t="shared" si="163"/>
        <v/>
      </c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34" t="str">
        <f t="shared" si="164"/>
        <v/>
      </c>
      <c r="AK1564" s="35" t="str">
        <f t="shared" si="165"/>
        <v/>
      </c>
      <c r="AL1564" s="18"/>
      <c r="AM1564" s="18"/>
    </row>
    <row r="1565" spans="2:39">
      <c r="B1565" s="42">
        <v>1560</v>
      </c>
      <c r="C1565" s="27"/>
      <c r="D1565" s="27"/>
      <c r="E1565" s="27"/>
      <c r="F1565" s="27"/>
      <c r="G1565" s="27"/>
      <c r="H1565" s="27"/>
      <c r="I1565" s="27"/>
      <c r="J1565" s="28"/>
      <c r="K1565" s="28"/>
      <c r="L1565" s="29">
        <f t="shared" si="160"/>
        <v>0</v>
      </c>
      <c r="M1565" s="28"/>
      <c r="N1565" s="30">
        <f t="shared" si="161"/>
        <v>0</v>
      </c>
      <c r="O1565" s="27"/>
      <c r="P1565" s="31" t="str">
        <f t="shared" si="162"/>
        <v/>
      </c>
      <c r="Q1565" s="27"/>
      <c r="R1565" s="33" t="str">
        <f t="shared" si="163"/>
        <v/>
      </c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34" t="str">
        <f t="shared" si="164"/>
        <v/>
      </c>
      <c r="AK1565" s="35" t="str">
        <f t="shared" si="165"/>
        <v/>
      </c>
      <c r="AL1565" s="18"/>
      <c r="AM1565" s="18"/>
    </row>
    <row r="1566" spans="2:39">
      <c r="B1566" s="42">
        <v>1561</v>
      </c>
      <c r="C1566" s="27"/>
      <c r="D1566" s="27"/>
      <c r="E1566" s="27"/>
      <c r="F1566" s="27"/>
      <c r="G1566" s="27"/>
      <c r="H1566" s="27"/>
      <c r="I1566" s="27"/>
      <c r="J1566" s="28"/>
      <c r="K1566" s="28"/>
      <c r="L1566" s="29">
        <f t="shared" si="160"/>
        <v>0</v>
      </c>
      <c r="M1566" s="28"/>
      <c r="N1566" s="30">
        <f t="shared" si="161"/>
        <v>0</v>
      </c>
      <c r="O1566" s="27"/>
      <c r="P1566" s="31" t="str">
        <f t="shared" si="162"/>
        <v/>
      </c>
      <c r="Q1566" s="27"/>
      <c r="R1566" s="33" t="str">
        <f t="shared" si="163"/>
        <v/>
      </c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34" t="str">
        <f t="shared" si="164"/>
        <v/>
      </c>
      <c r="AK1566" s="35" t="str">
        <f t="shared" si="165"/>
        <v/>
      </c>
      <c r="AL1566" s="18"/>
      <c r="AM1566" s="18"/>
    </row>
    <row r="1567" spans="2:39">
      <c r="B1567" s="42">
        <v>1562</v>
      </c>
      <c r="C1567" s="27"/>
      <c r="D1567" s="27"/>
      <c r="E1567" s="27"/>
      <c r="F1567" s="27"/>
      <c r="G1567" s="27"/>
      <c r="H1567" s="27"/>
      <c r="I1567" s="27"/>
      <c r="J1567" s="28"/>
      <c r="K1567" s="28"/>
      <c r="L1567" s="29">
        <f t="shared" si="160"/>
        <v>0</v>
      </c>
      <c r="M1567" s="28"/>
      <c r="N1567" s="30">
        <f t="shared" si="161"/>
        <v>0</v>
      </c>
      <c r="O1567" s="27"/>
      <c r="P1567" s="31" t="str">
        <f t="shared" si="162"/>
        <v/>
      </c>
      <c r="Q1567" s="27"/>
      <c r="R1567" s="33" t="str">
        <f t="shared" si="163"/>
        <v/>
      </c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34" t="str">
        <f t="shared" si="164"/>
        <v/>
      </c>
      <c r="AK1567" s="35" t="str">
        <f t="shared" si="165"/>
        <v/>
      </c>
      <c r="AL1567" s="18"/>
      <c r="AM1567" s="18"/>
    </row>
    <row r="1568" spans="2:39">
      <c r="B1568" s="42">
        <v>1563</v>
      </c>
      <c r="C1568" s="27"/>
      <c r="D1568" s="27"/>
      <c r="E1568" s="27"/>
      <c r="F1568" s="27"/>
      <c r="G1568" s="27"/>
      <c r="H1568" s="27"/>
      <c r="I1568" s="27"/>
      <c r="J1568" s="28"/>
      <c r="K1568" s="28"/>
      <c r="L1568" s="29">
        <f t="shared" si="160"/>
        <v>0</v>
      </c>
      <c r="M1568" s="28"/>
      <c r="N1568" s="30">
        <f t="shared" si="161"/>
        <v>0</v>
      </c>
      <c r="O1568" s="27"/>
      <c r="P1568" s="31" t="str">
        <f t="shared" si="162"/>
        <v/>
      </c>
      <c r="Q1568" s="27"/>
      <c r="R1568" s="33" t="str">
        <f t="shared" si="163"/>
        <v/>
      </c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34" t="str">
        <f t="shared" si="164"/>
        <v/>
      </c>
      <c r="AK1568" s="35" t="str">
        <f t="shared" si="165"/>
        <v/>
      </c>
      <c r="AL1568" s="18"/>
      <c r="AM1568" s="18"/>
    </row>
    <row r="1569" spans="2:39">
      <c r="B1569" s="42">
        <v>1564</v>
      </c>
      <c r="C1569" s="27"/>
      <c r="D1569" s="27"/>
      <c r="E1569" s="27"/>
      <c r="F1569" s="27"/>
      <c r="G1569" s="27"/>
      <c r="H1569" s="27"/>
      <c r="I1569" s="27"/>
      <c r="J1569" s="28"/>
      <c r="K1569" s="28"/>
      <c r="L1569" s="29">
        <f t="shared" si="160"/>
        <v>0</v>
      </c>
      <c r="M1569" s="28"/>
      <c r="N1569" s="30">
        <f t="shared" si="161"/>
        <v>0</v>
      </c>
      <c r="O1569" s="27"/>
      <c r="P1569" s="31" t="str">
        <f t="shared" si="162"/>
        <v/>
      </c>
      <c r="Q1569" s="27"/>
      <c r="R1569" s="33" t="str">
        <f t="shared" si="163"/>
        <v/>
      </c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34" t="str">
        <f t="shared" si="164"/>
        <v/>
      </c>
      <c r="AK1569" s="35" t="str">
        <f t="shared" si="165"/>
        <v/>
      </c>
      <c r="AL1569" s="18"/>
      <c r="AM1569" s="18"/>
    </row>
    <row r="1570" spans="2:39">
      <c r="B1570" s="42">
        <v>1565</v>
      </c>
      <c r="C1570" s="27"/>
      <c r="D1570" s="27"/>
      <c r="E1570" s="27"/>
      <c r="F1570" s="27"/>
      <c r="G1570" s="27"/>
      <c r="H1570" s="27"/>
      <c r="I1570" s="27"/>
      <c r="J1570" s="28"/>
      <c r="K1570" s="28"/>
      <c r="L1570" s="29">
        <f t="shared" si="160"/>
        <v>0</v>
      </c>
      <c r="M1570" s="28"/>
      <c r="N1570" s="30">
        <f t="shared" si="161"/>
        <v>0</v>
      </c>
      <c r="O1570" s="27"/>
      <c r="P1570" s="31" t="str">
        <f t="shared" si="162"/>
        <v/>
      </c>
      <c r="Q1570" s="27"/>
      <c r="R1570" s="33" t="str">
        <f t="shared" si="163"/>
        <v/>
      </c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34" t="str">
        <f t="shared" si="164"/>
        <v/>
      </c>
      <c r="AK1570" s="35" t="str">
        <f t="shared" si="165"/>
        <v/>
      </c>
      <c r="AL1570" s="18"/>
      <c r="AM1570" s="18"/>
    </row>
    <row r="1571" spans="2:39">
      <c r="B1571" s="42">
        <v>1566</v>
      </c>
      <c r="C1571" s="27"/>
      <c r="D1571" s="27"/>
      <c r="E1571" s="27"/>
      <c r="F1571" s="27"/>
      <c r="G1571" s="27"/>
      <c r="H1571" s="27"/>
      <c r="I1571" s="27"/>
      <c r="J1571" s="28"/>
      <c r="K1571" s="28"/>
      <c r="L1571" s="29">
        <f t="shared" si="160"/>
        <v>0</v>
      </c>
      <c r="M1571" s="28"/>
      <c r="N1571" s="30">
        <f t="shared" si="161"/>
        <v>0</v>
      </c>
      <c r="O1571" s="27"/>
      <c r="P1571" s="31" t="str">
        <f t="shared" si="162"/>
        <v/>
      </c>
      <c r="Q1571" s="27"/>
      <c r="R1571" s="33" t="str">
        <f t="shared" si="163"/>
        <v/>
      </c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34" t="str">
        <f t="shared" si="164"/>
        <v/>
      </c>
      <c r="AK1571" s="35" t="str">
        <f t="shared" si="165"/>
        <v/>
      </c>
      <c r="AL1571" s="18"/>
      <c r="AM1571" s="18"/>
    </row>
    <row r="1572" spans="2:39">
      <c r="B1572" s="42">
        <v>1567</v>
      </c>
      <c r="C1572" s="27"/>
      <c r="D1572" s="27"/>
      <c r="E1572" s="27"/>
      <c r="F1572" s="27"/>
      <c r="G1572" s="27"/>
      <c r="H1572" s="27"/>
      <c r="I1572" s="27"/>
      <c r="J1572" s="28"/>
      <c r="K1572" s="28"/>
      <c r="L1572" s="29">
        <f t="shared" si="160"/>
        <v>0</v>
      </c>
      <c r="M1572" s="28"/>
      <c r="N1572" s="30">
        <f t="shared" si="161"/>
        <v>0</v>
      </c>
      <c r="O1572" s="27"/>
      <c r="P1572" s="31" t="str">
        <f t="shared" si="162"/>
        <v/>
      </c>
      <c r="Q1572" s="27"/>
      <c r="R1572" s="33" t="str">
        <f t="shared" si="163"/>
        <v/>
      </c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34" t="str">
        <f t="shared" si="164"/>
        <v/>
      </c>
      <c r="AK1572" s="35" t="str">
        <f t="shared" si="165"/>
        <v/>
      </c>
      <c r="AL1572" s="18"/>
      <c r="AM1572" s="18"/>
    </row>
    <row r="1573" spans="2:39">
      <c r="B1573" s="42">
        <v>1568</v>
      </c>
      <c r="C1573" s="27"/>
      <c r="D1573" s="27"/>
      <c r="E1573" s="27"/>
      <c r="F1573" s="27"/>
      <c r="G1573" s="27"/>
      <c r="H1573" s="27"/>
      <c r="I1573" s="27"/>
      <c r="J1573" s="28"/>
      <c r="K1573" s="28"/>
      <c r="L1573" s="29">
        <f t="shared" si="160"/>
        <v>0</v>
      </c>
      <c r="M1573" s="28"/>
      <c r="N1573" s="30">
        <f t="shared" si="161"/>
        <v>0</v>
      </c>
      <c r="O1573" s="27"/>
      <c r="P1573" s="31" t="str">
        <f t="shared" si="162"/>
        <v/>
      </c>
      <c r="Q1573" s="27"/>
      <c r="R1573" s="33" t="str">
        <f t="shared" si="163"/>
        <v/>
      </c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34" t="str">
        <f t="shared" si="164"/>
        <v/>
      </c>
      <c r="AK1573" s="35" t="str">
        <f t="shared" si="165"/>
        <v/>
      </c>
      <c r="AL1573" s="18"/>
      <c r="AM1573" s="18"/>
    </row>
    <row r="1574" spans="2:39">
      <c r="B1574" s="42">
        <v>1569</v>
      </c>
      <c r="C1574" s="27"/>
      <c r="D1574" s="27"/>
      <c r="E1574" s="27"/>
      <c r="F1574" s="27"/>
      <c r="G1574" s="27"/>
      <c r="H1574" s="27"/>
      <c r="I1574" s="27"/>
      <c r="J1574" s="28"/>
      <c r="K1574" s="28"/>
      <c r="L1574" s="29">
        <f t="shared" si="160"/>
        <v>0</v>
      </c>
      <c r="M1574" s="28"/>
      <c r="N1574" s="30">
        <f t="shared" si="161"/>
        <v>0</v>
      </c>
      <c r="O1574" s="27"/>
      <c r="P1574" s="31" t="str">
        <f t="shared" si="162"/>
        <v/>
      </c>
      <c r="Q1574" s="27"/>
      <c r="R1574" s="33" t="str">
        <f t="shared" si="163"/>
        <v/>
      </c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34" t="str">
        <f t="shared" si="164"/>
        <v/>
      </c>
      <c r="AK1574" s="35" t="str">
        <f t="shared" si="165"/>
        <v/>
      </c>
      <c r="AL1574" s="18"/>
      <c r="AM1574" s="18"/>
    </row>
    <row r="1575" spans="2:39">
      <c r="B1575" s="42">
        <v>1570</v>
      </c>
      <c r="C1575" s="27"/>
      <c r="D1575" s="27"/>
      <c r="E1575" s="27"/>
      <c r="F1575" s="27"/>
      <c r="G1575" s="27"/>
      <c r="H1575" s="27"/>
      <c r="I1575" s="27"/>
      <c r="J1575" s="28"/>
      <c r="K1575" s="28"/>
      <c r="L1575" s="29">
        <f t="shared" si="160"/>
        <v>0</v>
      </c>
      <c r="M1575" s="28"/>
      <c r="N1575" s="30">
        <f t="shared" si="161"/>
        <v>0</v>
      </c>
      <c r="O1575" s="27"/>
      <c r="P1575" s="31" t="str">
        <f t="shared" si="162"/>
        <v/>
      </c>
      <c r="Q1575" s="27"/>
      <c r="R1575" s="33" t="str">
        <f t="shared" si="163"/>
        <v/>
      </c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34" t="str">
        <f t="shared" si="164"/>
        <v/>
      </c>
      <c r="AK1575" s="35" t="str">
        <f t="shared" si="165"/>
        <v/>
      </c>
      <c r="AL1575" s="18"/>
      <c r="AM1575" s="18"/>
    </row>
    <row r="1576" spans="2:39">
      <c r="B1576" s="42">
        <v>1571</v>
      </c>
      <c r="C1576" s="27"/>
      <c r="D1576" s="27"/>
      <c r="E1576" s="27"/>
      <c r="F1576" s="27"/>
      <c r="G1576" s="27"/>
      <c r="H1576" s="27"/>
      <c r="I1576" s="27"/>
      <c r="J1576" s="28"/>
      <c r="K1576" s="28"/>
      <c r="L1576" s="29">
        <f t="shared" si="160"/>
        <v>0</v>
      </c>
      <c r="M1576" s="28"/>
      <c r="N1576" s="30">
        <f t="shared" si="161"/>
        <v>0</v>
      </c>
      <c r="O1576" s="27"/>
      <c r="P1576" s="31" t="str">
        <f t="shared" si="162"/>
        <v/>
      </c>
      <c r="Q1576" s="27"/>
      <c r="R1576" s="33" t="str">
        <f t="shared" si="163"/>
        <v/>
      </c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34" t="str">
        <f t="shared" si="164"/>
        <v/>
      </c>
      <c r="AK1576" s="35" t="str">
        <f t="shared" si="165"/>
        <v/>
      </c>
      <c r="AL1576" s="18"/>
      <c r="AM1576" s="18"/>
    </row>
    <row r="1577" spans="2:39">
      <c r="B1577" s="42">
        <v>1572</v>
      </c>
      <c r="C1577" s="27"/>
      <c r="D1577" s="27"/>
      <c r="E1577" s="27"/>
      <c r="F1577" s="27"/>
      <c r="G1577" s="27"/>
      <c r="H1577" s="27"/>
      <c r="I1577" s="27"/>
      <c r="J1577" s="28"/>
      <c r="K1577" s="28"/>
      <c r="L1577" s="29">
        <f t="shared" si="160"/>
        <v>0</v>
      </c>
      <c r="M1577" s="28"/>
      <c r="N1577" s="30">
        <f t="shared" si="161"/>
        <v>0</v>
      </c>
      <c r="O1577" s="27"/>
      <c r="P1577" s="31" t="str">
        <f t="shared" si="162"/>
        <v/>
      </c>
      <c r="Q1577" s="27"/>
      <c r="R1577" s="33" t="str">
        <f t="shared" si="163"/>
        <v/>
      </c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34" t="str">
        <f t="shared" si="164"/>
        <v/>
      </c>
      <c r="AK1577" s="35" t="str">
        <f t="shared" si="165"/>
        <v/>
      </c>
      <c r="AL1577" s="18"/>
      <c r="AM1577" s="18"/>
    </row>
    <row r="1578" spans="2:39">
      <c r="B1578" s="42">
        <v>1573</v>
      </c>
      <c r="C1578" s="27"/>
      <c r="D1578" s="27"/>
      <c r="E1578" s="27"/>
      <c r="F1578" s="27"/>
      <c r="G1578" s="27"/>
      <c r="H1578" s="27"/>
      <c r="I1578" s="27"/>
      <c r="J1578" s="28"/>
      <c r="K1578" s="28"/>
      <c r="L1578" s="29">
        <f t="shared" si="160"/>
        <v>0</v>
      </c>
      <c r="M1578" s="28"/>
      <c r="N1578" s="30">
        <f t="shared" si="161"/>
        <v>0</v>
      </c>
      <c r="O1578" s="27"/>
      <c r="P1578" s="31" t="str">
        <f t="shared" si="162"/>
        <v/>
      </c>
      <c r="Q1578" s="27"/>
      <c r="R1578" s="33" t="str">
        <f t="shared" si="163"/>
        <v/>
      </c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34" t="str">
        <f t="shared" si="164"/>
        <v/>
      </c>
      <c r="AK1578" s="35" t="str">
        <f t="shared" si="165"/>
        <v/>
      </c>
      <c r="AL1578" s="18"/>
      <c r="AM1578" s="18"/>
    </row>
    <row r="1579" spans="2:39">
      <c r="B1579" s="42">
        <v>1574</v>
      </c>
      <c r="C1579" s="27"/>
      <c r="D1579" s="27"/>
      <c r="E1579" s="27"/>
      <c r="F1579" s="27"/>
      <c r="G1579" s="27"/>
      <c r="H1579" s="27"/>
      <c r="I1579" s="27"/>
      <c r="J1579" s="28"/>
      <c r="K1579" s="28"/>
      <c r="L1579" s="29">
        <f t="shared" si="160"/>
        <v>0</v>
      </c>
      <c r="M1579" s="28"/>
      <c r="N1579" s="30">
        <f t="shared" si="161"/>
        <v>0</v>
      </c>
      <c r="O1579" s="27"/>
      <c r="P1579" s="31" t="str">
        <f t="shared" si="162"/>
        <v/>
      </c>
      <c r="Q1579" s="27"/>
      <c r="R1579" s="33" t="str">
        <f t="shared" si="163"/>
        <v/>
      </c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34" t="str">
        <f t="shared" si="164"/>
        <v/>
      </c>
      <c r="AK1579" s="35" t="str">
        <f t="shared" si="165"/>
        <v/>
      </c>
      <c r="AL1579" s="18"/>
      <c r="AM1579" s="18"/>
    </row>
    <row r="1580" spans="2:39">
      <c r="B1580" s="42">
        <v>1575</v>
      </c>
      <c r="C1580" s="27"/>
      <c r="D1580" s="27"/>
      <c r="E1580" s="27"/>
      <c r="F1580" s="27"/>
      <c r="G1580" s="27"/>
      <c r="H1580" s="27"/>
      <c r="I1580" s="27"/>
      <c r="J1580" s="28"/>
      <c r="K1580" s="28"/>
      <c r="L1580" s="29">
        <f t="shared" si="160"/>
        <v>0</v>
      </c>
      <c r="M1580" s="28"/>
      <c r="N1580" s="30">
        <f t="shared" si="161"/>
        <v>0</v>
      </c>
      <c r="O1580" s="27"/>
      <c r="P1580" s="31" t="str">
        <f t="shared" si="162"/>
        <v/>
      </c>
      <c r="Q1580" s="27"/>
      <c r="R1580" s="33" t="str">
        <f t="shared" si="163"/>
        <v/>
      </c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34" t="str">
        <f t="shared" si="164"/>
        <v/>
      </c>
      <c r="AK1580" s="35" t="str">
        <f t="shared" si="165"/>
        <v/>
      </c>
      <c r="AL1580" s="18"/>
      <c r="AM1580" s="18"/>
    </row>
    <row r="1581" spans="2:39">
      <c r="B1581" s="42">
        <v>1576</v>
      </c>
      <c r="C1581" s="27"/>
      <c r="D1581" s="27"/>
      <c r="E1581" s="27"/>
      <c r="F1581" s="27"/>
      <c r="G1581" s="27"/>
      <c r="H1581" s="27"/>
      <c r="I1581" s="27"/>
      <c r="J1581" s="28"/>
      <c r="K1581" s="28"/>
      <c r="L1581" s="29">
        <f t="shared" si="160"/>
        <v>0</v>
      </c>
      <c r="M1581" s="28"/>
      <c r="N1581" s="30">
        <f t="shared" si="161"/>
        <v>0</v>
      </c>
      <c r="O1581" s="27"/>
      <c r="P1581" s="31" t="str">
        <f t="shared" si="162"/>
        <v/>
      </c>
      <c r="Q1581" s="27"/>
      <c r="R1581" s="33" t="str">
        <f t="shared" si="163"/>
        <v/>
      </c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34" t="str">
        <f t="shared" si="164"/>
        <v/>
      </c>
      <c r="AK1581" s="35" t="str">
        <f t="shared" si="165"/>
        <v/>
      </c>
      <c r="AL1581" s="18"/>
      <c r="AM1581" s="18"/>
    </row>
    <row r="1582" spans="2:39">
      <c r="B1582" s="42">
        <v>1577</v>
      </c>
      <c r="C1582" s="27"/>
      <c r="D1582" s="27"/>
      <c r="E1582" s="27"/>
      <c r="F1582" s="27"/>
      <c r="G1582" s="27"/>
      <c r="H1582" s="27"/>
      <c r="I1582" s="27"/>
      <c r="J1582" s="28"/>
      <c r="K1582" s="28"/>
      <c r="L1582" s="29">
        <f t="shared" si="160"/>
        <v>0</v>
      </c>
      <c r="M1582" s="28"/>
      <c r="N1582" s="30">
        <f t="shared" si="161"/>
        <v>0</v>
      </c>
      <c r="O1582" s="27"/>
      <c r="P1582" s="31" t="str">
        <f t="shared" si="162"/>
        <v/>
      </c>
      <c r="Q1582" s="27"/>
      <c r="R1582" s="33" t="str">
        <f t="shared" si="163"/>
        <v/>
      </c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34" t="str">
        <f t="shared" si="164"/>
        <v/>
      </c>
      <c r="AK1582" s="35" t="str">
        <f t="shared" si="165"/>
        <v/>
      </c>
      <c r="AL1582" s="18"/>
      <c r="AM1582" s="18"/>
    </row>
    <row r="1583" spans="2:39">
      <c r="B1583" s="42">
        <v>1578</v>
      </c>
      <c r="C1583" s="27"/>
      <c r="D1583" s="27"/>
      <c r="E1583" s="27"/>
      <c r="F1583" s="27"/>
      <c r="G1583" s="27"/>
      <c r="H1583" s="27"/>
      <c r="I1583" s="27"/>
      <c r="J1583" s="28"/>
      <c r="K1583" s="28"/>
      <c r="L1583" s="29">
        <f t="shared" si="160"/>
        <v>0</v>
      </c>
      <c r="M1583" s="28"/>
      <c r="N1583" s="30">
        <f t="shared" si="161"/>
        <v>0</v>
      </c>
      <c r="O1583" s="27"/>
      <c r="P1583" s="31" t="str">
        <f t="shared" si="162"/>
        <v/>
      </c>
      <c r="Q1583" s="27"/>
      <c r="R1583" s="33" t="str">
        <f t="shared" si="163"/>
        <v/>
      </c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  <c r="AF1583" s="28"/>
      <c r="AG1583" s="28"/>
      <c r="AH1583" s="28"/>
      <c r="AI1583" s="28"/>
      <c r="AJ1583" s="34" t="str">
        <f t="shared" si="164"/>
        <v/>
      </c>
      <c r="AK1583" s="35" t="str">
        <f t="shared" si="165"/>
        <v/>
      </c>
      <c r="AL1583" s="18"/>
      <c r="AM1583" s="18"/>
    </row>
    <row r="1584" spans="2:39">
      <c r="B1584" s="42">
        <v>1579</v>
      </c>
      <c r="C1584" s="27"/>
      <c r="D1584" s="27"/>
      <c r="E1584" s="27"/>
      <c r="F1584" s="27"/>
      <c r="G1584" s="27"/>
      <c r="H1584" s="27"/>
      <c r="I1584" s="27"/>
      <c r="J1584" s="28"/>
      <c r="K1584" s="28"/>
      <c r="L1584" s="29">
        <f t="shared" si="160"/>
        <v>0</v>
      </c>
      <c r="M1584" s="28"/>
      <c r="N1584" s="30">
        <f t="shared" si="161"/>
        <v>0</v>
      </c>
      <c r="O1584" s="27"/>
      <c r="P1584" s="31" t="str">
        <f t="shared" si="162"/>
        <v/>
      </c>
      <c r="Q1584" s="27"/>
      <c r="R1584" s="33" t="str">
        <f t="shared" si="163"/>
        <v/>
      </c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  <c r="AF1584" s="28"/>
      <c r="AG1584" s="28"/>
      <c r="AH1584" s="28"/>
      <c r="AI1584" s="28"/>
      <c r="AJ1584" s="34" t="str">
        <f t="shared" si="164"/>
        <v/>
      </c>
      <c r="AK1584" s="35" t="str">
        <f t="shared" si="165"/>
        <v/>
      </c>
      <c r="AL1584" s="18"/>
      <c r="AM1584" s="18"/>
    </row>
    <row r="1585" spans="2:39">
      <c r="B1585" s="42">
        <v>1580</v>
      </c>
      <c r="C1585" s="27"/>
      <c r="D1585" s="27"/>
      <c r="E1585" s="27"/>
      <c r="F1585" s="27"/>
      <c r="G1585" s="27"/>
      <c r="H1585" s="27"/>
      <c r="I1585" s="27"/>
      <c r="J1585" s="28"/>
      <c r="K1585" s="28"/>
      <c r="L1585" s="29">
        <f t="shared" si="160"/>
        <v>0</v>
      </c>
      <c r="M1585" s="28"/>
      <c r="N1585" s="30">
        <f t="shared" si="161"/>
        <v>0</v>
      </c>
      <c r="O1585" s="27"/>
      <c r="P1585" s="31" t="str">
        <f t="shared" si="162"/>
        <v/>
      </c>
      <c r="Q1585" s="27"/>
      <c r="R1585" s="33" t="str">
        <f t="shared" si="163"/>
        <v/>
      </c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34" t="str">
        <f t="shared" si="164"/>
        <v/>
      </c>
      <c r="AK1585" s="35" t="str">
        <f t="shared" si="165"/>
        <v/>
      </c>
      <c r="AL1585" s="18"/>
      <c r="AM1585" s="18"/>
    </row>
    <row r="1586" spans="2:39">
      <c r="B1586" s="42">
        <v>1581</v>
      </c>
      <c r="C1586" s="27"/>
      <c r="D1586" s="27"/>
      <c r="E1586" s="27"/>
      <c r="F1586" s="27"/>
      <c r="G1586" s="27"/>
      <c r="H1586" s="27"/>
      <c r="I1586" s="27"/>
      <c r="J1586" s="28"/>
      <c r="K1586" s="28"/>
      <c r="L1586" s="29">
        <f t="shared" si="160"/>
        <v>0</v>
      </c>
      <c r="M1586" s="28"/>
      <c r="N1586" s="30">
        <f t="shared" si="161"/>
        <v>0</v>
      </c>
      <c r="O1586" s="27"/>
      <c r="P1586" s="31" t="str">
        <f t="shared" si="162"/>
        <v/>
      </c>
      <c r="Q1586" s="27"/>
      <c r="R1586" s="33" t="str">
        <f t="shared" si="163"/>
        <v/>
      </c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34" t="str">
        <f t="shared" si="164"/>
        <v/>
      </c>
      <c r="AK1586" s="35" t="str">
        <f t="shared" si="165"/>
        <v/>
      </c>
      <c r="AL1586" s="18"/>
      <c r="AM1586" s="18"/>
    </row>
    <row r="1587" spans="2:39">
      <c r="B1587" s="42">
        <v>1582</v>
      </c>
      <c r="C1587" s="27"/>
      <c r="D1587" s="27"/>
      <c r="E1587" s="27"/>
      <c r="F1587" s="27"/>
      <c r="G1587" s="27"/>
      <c r="H1587" s="27"/>
      <c r="I1587" s="27"/>
      <c r="J1587" s="28"/>
      <c r="K1587" s="28"/>
      <c r="L1587" s="29">
        <f t="shared" si="160"/>
        <v>0</v>
      </c>
      <c r="M1587" s="28"/>
      <c r="N1587" s="30">
        <f t="shared" si="161"/>
        <v>0</v>
      </c>
      <c r="O1587" s="27"/>
      <c r="P1587" s="31" t="str">
        <f t="shared" si="162"/>
        <v/>
      </c>
      <c r="Q1587" s="27"/>
      <c r="R1587" s="33" t="str">
        <f t="shared" si="163"/>
        <v/>
      </c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  <c r="AF1587" s="28"/>
      <c r="AG1587" s="28"/>
      <c r="AH1587" s="28"/>
      <c r="AI1587" s="28"/>
      <c r="AJ1587" s="34" t="str">
        <f t="shared" si="164"/>
        <v/>
      </c>
      <c r="AK1587" s="35" t="str">
        <f t="shared" si="165"/>
        <v/>
      </c>
      <c r="AL1587" s="18"/>
      <c r="AM1587" s="18"/>
    </row>
    <row r="1588" spans="2:39">
      <c r="B1588" s="42">
        <v>1583</v>
      </c>
      <c r="C1588" s="27"/>
      <c r="D1588" s="27"/>
      <c r="E1588" s="27"/>
      <c r="F1588" s="27"/>
      <c r="G1588" s="27"/>
      <c r="H1588" s="27"/>
      <c r="I1588" s="27"/>
      <c r="J1588" s="28"/>
      <c r="K1588" s="28"/>
      <c r="L1588" s="29">
        <f t="shared" si="160"/>
        <v>0</v>
      </c>
      <c r="M1588" s="28"/>
      <c r="N1588" s="30">
        <f t="shared" si="161"/>
        <v>0</v>
      </c>
      <c r="O1588" s="27"/>
      <c r="P1588" s="31" t="str">
        <f t="shared" si="162"/>
        <v/>
      </c>
      <c r="Q1588" s="27"/>
      <c r="R1588" s="33" t="str">
        <f t="shared" si="163"/>
        <v/>
      </c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34" t="str">
        <f t="shared" si="164"/>
        <v/>
      </c>
      <c r="AK1588" s="35" t="str">
        <f t="shared" si="165"/>
        <v/>
      </c>
      <c r="AL1588" s="18"/>
      <c r="AM1588" s="18"/>
    </row>
    <row r="1589" spans="2:39">
      <c r="B1589" s="42">
        <v>1584</v>
      </c>
      <c r="C1589" s="27"/>
      <c r="D1589" s="27"/>
      <c r="E1589" s="27"/>
      <c r="F1589" s="27"/>
      <c r="G1589" s="27"/>
      <c r="H1589" s="27"/>
      <c r="I1589" s="27"/>
      <c r="J1589" s="28"/>
      <c r="K1589" s="28"/>
      <c r="L1589" s="29">
        <f t="shared" si="160"/>
        <v>0</v>
      </c>
      <c r="M1589" s="28"/>
      <c r="N1589" s="30">
        <f t="shared" si="161"/>
        <v>0</v>
      </c>
      <c r="O1589" s="27"/>
      <c r="P1589" s="31" t="str">
        <f t="shared" si="162"/>
        <v/>
      </c>
      <c r="Q1589" s="27"/>
      <c r="R1589" s="33" t="str">
        <f t="shared" si="163"/>
        <v/>
      </c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34" t="str">
        <f t="shared" si="164"/>
        <v/>
      </c>
      <c r="AK1589" s="35" t="str">
        <f t="shared" si="165"/>
        <v/>
      </c>
      <c r="AL1589" s="18"/>
      <c r="AM1589" s="18"/>
    </row>
    <row r="1590" spans="2:39">
      <c r="B1590" s="42">
        <v>1585</v>
      </c>
      <c r="C1590" s="27"/>
      <c r="D1590" s="27"/>
      <c r="E1590" s="27"/>
      <c r="F1590" s="27"/>
      <c r="G1590" s="27"/>
      <c r="H1590" s="27"/>
      <c r="I1590" s="27"/>
      <c r="J1590" s="28"/>
      <c r="K1590" s="28"/>
      <c r="L1590" s="29">
        <f t="shared" si="160"/>
        <v>0</v>
      </c>
      <c r="M1590" s="28"/>
      <c r="N1590" s="30">
        <f t="shared" si="161"/>
        <v>0</v>
      </c>
      <c r="O1590" s="27"/>
      <c r="P1590" s="31" t="str">
        <f t="shared" si="162"/>
        <v/>
      </c>
      <c r="Q1590" s="27"/>
      <c r="R1590" s="33" t="str">
        <f t="shared" si="163"/>
        <v/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34" t="str">
        <f t="shared" si="164"/>
        <v/>
      </c>
      <c r="AK1590" s="35" t="str">
        <f t="shared" si="165"/>
        <v/>
      </c>
      <c r="AL1590" s="18"/>
      <c r="AM1590" s="18"/>
    </row>
    <row r="1591" spans="2:39">
      <c r="B1591" s="42">
        <v>1586</v>
      </c>
      <c r="C1591" s="27"/>
      <c r="D1591" s="27"/>
      <c r="E1591" s="27"/>
      <c r="F1591" s="27"/>
      <c r="G1591" s="27"/>
      <c r="H1591" s="27"/>
      <c r="I1591" s="27"/>
      <c r="J1591" s="28"/>
      <c r="K1591" s="28"/>
      <c r="L1591" s="29">
        <f t="shared" si="160"/>
        <v>0</v>
      </c>
      <c r="M1591" s="28"/>
      <c r="N1591" s="30">
        <f t="shared" si="161"/>
        <v>0</v>
      </c>
      <c r="O1591" s="27"/>
      <c r="P1591" s="31" t="str">
        <f t="shared" si="162"/>
        <v/>
      </c>
      <c r="Q1591" s="27"/>
      <c r="R1591" s="33" t="str">
        <f t="shared" si="163"/>
        <v/>
      </c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34" t="str">
        <f t="shared" si="164"/>
        <v/>
      </c>
      <c r="AK1591" s="35" t="str">
        <f t="shared" si="165"/>
        <v/>
      </c>
      <c r="AL1591" s="18"/>
      <c r="AM1591" s="18"/>
    </row>
    <row r="1592" spans="2:39">
      <c r="B1592" s="42">
        <v>1587</v>
      </c>
      <c r="C1592" s="27"/>
      <c r="D1592" s="27"/>
      <c r="E1592" s="27"/>
      <c r="F1592" s="27"/>
      <c r="G1592" s="27"/>
      <c r="H1592" s="27"/>
      <c r="I1592" s="27"/>
      <c r="J1592" s="28"/>
      <c r="K1592" s="28"/>
      <c r="L1592" s="29">
        <f t="shared" si="160"/>
        <v>0</v>
      </c>
      <c r="M1592" s="28"/>
      <c r="N1592" s="30">
        <f t="shared" si="161"/>
        <v>0</v>
      </c>
      <c r="O1592" s="27"/>
      <c r="P1592" s="31" t="str">
        <f t="shared" si="162"/>
        <v/>
      </c>
      <c r="Q1592" s="27"/>
      <c r="R1592" s="33" t="str">
        <f t="shared" si="163"/>
        <v/>
      </c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34" t="str">
        <f t="shared" si="164"/>
        <v/>
      </c>
      <c r="AK1592" s="35" t="str">
        <f t="shared" si="165"/>
        <v/>
      </c>
      <c r="AL1592" s="18"/>
      <c r="AM1592" s="18"/>
    </row>
    <row r="1593" spans="2:39">
      <c r="B1593" s="42">
        <v>1588</v>
      </c>
      <c r="C1593" s="27"/>
      <c r="D1593" s="27"/>
      <c r="E1593" s="27"/>
      <c r="F1593" s="27"/>
      <c r="G1593" s="27"/>
      <c r="H1593" s="27"/>
      <c r="I1593" s="27"/>
      <c r="J1593" s="28"/>
      <c r="K1593" s="28"/>
      <c r="L1593" s="29">
        <f t="shared" si="160"/>
        <v>0</v>
      </c>
      <c r="M1593" s="28"/>
      <c r="N1593" s="30">
        <f t="shared" si="161"/>
        <v>0</v>
      </c>
      <c r="O1593" s="27"/>
      <c r="P1593" s="31" t="str">
        <f t="shared" si="162"/>
        <v/>
      </c>
      <c r="Q1593" s="27"/>
      <c r="R1593" s="33" t="str">
        <f t="shared" si="163"/>
        <v/>
      </c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34" t="str">
        <f t="shared" si="164"/>
        <v/>
      </c>
      <c r="AK1593" s="35" t="str">
        <f t="shared" si="165"/>
        <v/>
      </c>
      <c r="AL1593" s="18"/>
      <c r="AM1593" s="18"/>
    </row>
    <row r="1594" spans="2:39">
      <c r="B1594" s="42">
        <v>1589</v>
      </c>
      <c r="C1594" s="27"/>
      <c r="D1594" s="27"/>
      <c r="E1594" s="27"/>
      <c r="F1594" s="27"/>
      <c r="G1594" s="27"/>
      <c r="H1594" s="27"/>
      <c r="I1594" s="27"/>
      <c r="J1594" s="28"/>
      <c r="K1594" s="28"/>
      <c r="L1594" s="29">
        <f t="shared" si="160"/>
        <v>0</v>
      </c>
      <c r="M1594" s="28"/>
      <c r="N1594" s="30">
        <f t="shared" si="161"/>
        <v>0</v>
      </c>
      <c r="O1594" s="27"/>
      <c r="P1594" s="31" t="str">
        <f t="shared" si="162"/>
        <v/>
      </c>
      <c r="Q1594" s="27"/>
      <c r="R1594" s="33" t="str">
        <f t="shared" si="163"/>
        <v/>
      </c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34" t="str">
        <f t="shared" si="164"/>
        <v/>
      </c>
      <c r="AK1594" s="35" t="str">
        <f t="shared" si="165"/>
        <v/>
      </c>
      <c r="AL1594" s="18"/>
      <c r="AM1594" s="18"/>
    </row>
    <row r="1595" spans="2:39">
      <c r="B1595" s="42">
        <v>1590</v>
      </c>
      <c r="C1595" s="27"/>
      <c r="D1595" s="27"/>
      <c r="E1595" s="27"/>
      <c r="F1595" s="27"/>
      <c r="G1595" s="27"/>
      <c r="H1595" s="27"/>
      <c r="I1595" s="27"/>
      <c r="J1595" s="28"/>
      <c r="K1595" s="28"/>
      <c r="L1595" s="29">
        <f t="shared" si="160"/>
        <v>0</v>
      </c>
      <c r="M1595" s="28"/>
      <c r="N1595" s="30">
        <f t="shared" si="161"/>
        <v>0</v>
      </c>
      <c r="O1595" s="27"/>
      <c r="P1595" s="31" t="str">
        <f t="shared" si="162"/>
        <v/>
      </c>
      <c r="Q1595" s="27"/>
      <c r="R1595" s="33" t="str">
        <f t="shared" si="163"/>
        <v/>
      </c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34" t="str">
        <f t="shared" si="164"/>
        <v/>
      </c>
      <c r="AK1595" s="35" t="str">
        <f t="shared" si="165"/>
        <v/>
      </c>
      <c r="AL1595" s="18"/>
      <c r="AM1595" s="18"/>
    </row>
    <row r="1596" spans="2:39">
      <c r="B1596" s="42">
        <v>1591</v>
      </c>
      <c r="C1596" s="27"/>
      <c r="D1596" s="27"/>
      <c r="E1596" s="27"/>
      <c r="F1596" s="27"/>
      <c r="G1596" s="27"/>
      <c r="H1596" s="27"/>
      <c r="I1596" s="27"/>
      <c r="J1596" s="28"/>
      <c r="K1596" s="28"/>
      <c r="L1596" s="29">
        <f t="shared" si="160"/>
        <v>0</v>
      </c>
      <c r="M1596" s="28"/>
      <c r="N1596" s="30">
        <f t="shared" si="161"/>
        <v>0</v>
      </c>
      <c r="O1596" s="27"/>
      <c r="P1596" s="31" t="str">
        <f t="shared" si="162"/>
        <v/>
      </c>
      <c r="Q1596" s="27"/>
      <c r="R1596" s="33" t="str">
        <f t="shared" si="163"/>
        <v/>
      </c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34" t="str">
        <f t="shared" si="164"/>
        <v/>
      </c>
      <c r="AK1596" s="35" t="str">
        <f t="shared" si="165"/>
        <v/>
      </c>
      <c r="AL1596" s="18"/>
      <c r="AM1596" s="18"/>
    </row>
    <row r="1597" spans="2:39">
      <c r="B1597" s="42">
        <v>1592</v>
      </c>
      <c r="C1597" s="27"/>
      <c r="D1597" s="27"/>
      <c r="E1597" s="27"/>
      <c r="F1597" s="27"/>
      <c r="G1597" s="27"/>
      <c r="H1597" s="27"/>
      <c r="I1597" s="27"/>
      <c r="J1597" s="28"/>
      <c r="K1597" s="28"/>
      <c r="L1597" s="29">
        <f t="shared" si="160"/>
        <v>0</v>
      </c>
      <c r="M1597" s="28"/>
      <c r="N1597" s="30">
        <f t="shared" si="161"/>
        <v>0</v>
      </c>
      <c r="O1597" s="27"/>
      <c r="P1597" s="31" t="str">
        <f t="shared" si="162"/>
        <v/>
      </c>
      <c r="Q1597" s="27"/>
      <c r="R1597" s="33" t="str">
        <f t="shared" si="163"/>
        <v/>
      </c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34" t="str">
        <f t="shared" si="164"/>
        <v/>
      </c>
      <c r="AK1597" s="35" t="str">
        <f t="shared" si="165"/>
        <v/>
      </c>
      <c r="AL1597" s="18"/>
      <c r="AM1597" s="18"/>
    </row>
    <row r="1598" spans="2:39">
      <c r="B1598" s="42">
        <v>1593</v>
      </c>
      <c r="C1598" s="27"/>
      <c r="D1598" s="27"/>
      <c r="E1598" s="27"/>
      <c r="F1598" s="27"/>
      <c r="G1598" s="27"/>
      <c r="H1598" s="27"/>
      <c r="I1598" s="27"/>
      <c r="J1598" s="28"/>
      <c r="K1598" s="28"/>
      <c r="L1598" s="29">
        <f t="shared" si="160"/>
        <v>0</v>
      </c>
      <c r="M1598" s="28"/>
      <c r="N1598" s="30">
        <f t="shared" si="161"/>
        <v>0</v>
      </c>
      <c r="O1598" s="27"/>
      <c r="P1598" s="31" t="str">
        <f t="shared" si="162"/>
        <v/>
      </c>
      <c r="Q1598" s="27"/>
      <c r="R1598" s="33" t="str">
        <f t="shared" si="163"/>
        <v/>
      </c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34" t="str">
        <f t="shared" si="164"/>
        <v/>
      </c>
      <c r="AK1598" s="35" t="str">
        <f t="shared" si="165"/>
        <v/>
      </c>
      <c r="AL1598" s="18"/>
      <c r="AM1598" s="18"/>
    </row>
    <row r="1599" spans="2:39">
      <c r="B1599" s="42">
        <v>1594</v>
      </c>
      <c r="C1599" s="27"/>
      <c r="D1599" s="27"/>
      <c r="E1599" s="27"/>
      <c r="F1599" s="27"/>
      <c r="G1599" s="27"/>
      <c r="H1599" s="27"/>
      <c r="I1599" s="27"/>
      <c r="J1599" s="28"/>
      <c r="K1599" s="28"/>
      <c r="L1599" s="29">
        <f t="shared" si="160"/>
        <v>0</v>
      </c>
      <c r="M1599" s="28"/>
      <c r="N1599" s="30">
        <f t="shared" si="161"/>
        <v>0</v>
      </c>
      <c r="O1599" s="27"/>
      <c r="P1599" s="31" t="str">
        <f t="shared" si="162"/>
        <v/>
      </c>
      <c r="Q1599" s="27"/>
      <c r="R1599" s="33" t="str">
        <f t="shared" si="163"/>
        <v/>
      </c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34" t="str">
        <f t="shared" si="164"/>
        <v/>
      </c>
      <c r="AK1599" s="35" t="str">
        <f t="shared" si="165"/>
        <v/>
      </c>
      <c r="AL1599" s="18"/>
      <c r="AM1599" s="18"/>
    </row>
    <row r="1600" spans="2:39">
      <c r="B1600" s="42">
        <v>1595</v>
      </c>
      <c r="C1600" s="27"/>
      <c r="D1600" s="27"/>
      <c r="E1600" s="27"/>
      <c r="F1600" s="27"/>
      <c r="G1600" s="27"/>
      <c r="H1600" s="27"/>
      <c r="I1600" s="27"/>
      <c r="J1600" s="28"/>
      <c r="K1600" s="28"/>
      <c r="L1600" s="29">
        <f t="shared" si="160"/>
        <v>0</v>
      </c>
      <c r="M1600" s="28"/>
      <c r="N1600" s="30">
        <f t="shared" si="161"/>
        <v>0</v>
      </c>
      <c r="O1600" s="27"/>
      <c r="P1600" s="31" t="str">
        <f t="shared" si="162"/>
        <v/>
      </c>
      <c r="Q1600" s="27"/>
      <c r="R1600" s="33" t="str">
        <f t="shared" si="163"/>
        <v/>
      </c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34" t="str">
        <f t="shared" si="164"/>
        <v/>
      </c>
      <c r="AK1600" s="35" t="str">
        <f t="shared" si="165"/>
        <v/>
      </c>
      <c r="AL1600" s="18"/>
      <c r="AM1600" s="18"/>
    </row>
    <row r="1601" spans="2:39">
      <c r="B1601" s="42">
        <v>1596</v>
      </c>
      <c r="C1601" s="27"/>
      <c r="D1601" s="27"/>
      <c r="E1601" s="27"/>
      <c r="F1601" s="27"/>
      <c r="G1601" s="27"/>
      <c r="H1601" s="27"/>
      <c r="I1601" s="27"/>
      <c r="J1601" s="28"/>
      <c r="K1601" s="28"/>
      <c r="L1601" s="29">
        <f t="shared" si="160"/>
        <v>0</v>
      </c>
      <c r="M1601" s="28"/>
      <c r="N1601" s="30">
        <f t="shared" si="161"/>
        <v>0</v>
      </c>
      <c r="O1601" s="27"/>
      <c r="P1601" s="31" t="str">
        <f t="shared" si="162"/>
        <v/>
      </c>
      <c r="Q1601" s="27"/>
      <c r="R1601" s="33" t="str">
        <f t="shared" si="163"/>
        <v/>
      </c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34" t="str">
        <f t="shared" si="164"/>
        <v/>
      </c>
      <c r="AK1601" s="35" t="str">
        <f t="shared" si="165"/>
        <v/>
      </c>
      <c r="AL1601" s="18"/>
      <c r="AM1601" s="18"/>
    </row>
    <row r="1602" spans="2:39">
      <c r="B1602" s="42">
        <v>1597</v>
      </c>
      <c r="C1602" s="27"/>
      <c r="D1602" s="27"/>
      <c r="E1602" s="27"/>
      <c r="F1602" s="27"/>
      <c r="G1602" s="27"/>
      <c r="H1602" s="27"/>
      <c r="I1602" s="27"/>
      <c r="J1602" s="28"/>
      <c r="K1602" s="28"/>
      <c r="L1602" s="29">
        <f t="shared" si="160"/>
        <v>0</v>
      </c>
      <c r="M1602" s="28"/>
      <c r="N1602" s="30">
        <f t="shared" si="161"/>
        <v>0</v>
      </c>
      <c r="O1602" s="27"/>
      <c r="P1602" s="31" t="str">
        <f t="shared" si="162"/>
        <v/>
      </c>
      <c r="Q1602" s="27"/>
      <c r="R1602" s="33" t="str">
        <f t="shared" si="163"/>
        <v/>
      </c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34" t="str">
        <f t="shared" si="164"/>
        <v/>
      </c>
      <c r="AK1602" s="35" t="str">
        <f t="shared" si="165"/>
        <v/>
      </c>
      <c r="AL1602" s="18"/>
      <c r="AM1602" s="18"/>
    </row>
    <row r="1603" spans="2:39">
      <c r="B1603" s="42">
        <v>1598</v>
      </c>
      <c r="C1603" s="27"/>
      <c r="D1603" s="27"/>
      <c r="E1603" s="27"/>
      <c r="F1603" s="27"/>
      <c r="G1603" s="27"/>
      <c r="H1603" s="27"/>
      <c r="I1603" s="27"/>
      <c r="J1603" s="28"/>
      <c r="K1603" s="28"/>
      <c r="L1603" s="29">
        <f t="shared" si="160"/>
        <v>0</v>
      </c>
      <c r="M1603" s="28"/>
      <c r="N1603" s="30">
        <f t="shared" si="161"/>
        <v>0</v>
      </c>
      <c r="O1603" s="27"/>
      <c r="P1603" s="31" t="str">
        <f t="shared" si="162"/>
        <v/>
      </c>
      <c r="Q1603" s="27"/>
      <c r="R1603" s="33" t="str">
        <f t="shared" si="163"/>
        <v/>
      </c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34" t="str">
        <f t="shared" si="164"/>
        <v/>
      </c>
      <c r="AK1603" s="35" t="str">
        <f t="shared" si="165"/>
        <v/>
      </c>
      <c r="AL1603" s="18"/>
      <c r="AM1603" s="18"/>
    </row>
    <row r="1604" spans="2:39">
      <c r="B1604" s="42">
        <v>1599</v>
      </c>
      <c r="C1604" s="27"/>
      <c r="D1604" s="27"/>
      <c r="E1604" s="27"/>
      <c r="F1604" s="27"/>
      <c r="G1604" s="27"/>
      <c r="H1604" s="27"/>
      <c r="I1604" s="27"/>
      <c r="J1604" s="28"/>
      <c r="K1604" s="28"/>
      <c r="L1604" s="29">
        <f t="shared" si="160"/>
        <v>0</v>
      </c>
      <c r="M1604" s="28"/>
      <c r="N1604" s="30">
        <f t="shared" si="161"/>
        <v>0</v>
      </c>
      <c r="O1604" s="27"/>
      <c r="P1604" s="31" t="str">
        <f t="shared" si="162"/>
        <v/>
      </c>
      <c r="Q1604" s="27"/>
      <c r="R1604" s="33" t="str">
        <f t="shared" si="163"/>
        <v/>
      </c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34" t="str">
        <f t="shared" si="164"/>
        <v/>
      </c>
      <c r="AK1604" s="35" t="str">
        <f t="shared" si="165"/>
        <v/>
      </c>
      <c r="AL1604" s="18"/>
      <c r="AM1604" s="18"/>
    </row>
    <row r="1605" spans="2:39">
      <c r="B1605" s="42">
        <v>1600</v>
      </c>
      <c r="C1605" s="27"/>
      <c r="D1605" s="27"/>
      <c r="E1605" s="27"/>
      <c r="F1605" s="27"/>
      <c r="G1605" s="27"/>
      <c r="H1605" s="27"/>
      <c r="I1605" s="27"/>
      <c r="J1605" s="28"/>
      <c r="K1605" s="28"/>
      <c r="L1605" s="29">
        <f t="shared" si="160"/>
        <v>0</v>
      </c>
      <c r="M1605" s="28"/>
      <c r="N1605" s="30">
        <f t="shared" si="161"/>
        <v>0</v>
      </c>
      <c r="O1605" s="27"/>
      <c r="P1605" s="31" t="str">
        <f t="shared" si="162"/>
        <v/>
      </c>
      <c r="Q1605" s="27"/>
      <c r="R1605" s="33" t="str">
        <f t="shared" si="163"/>
        <v/>
      </c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34" t="str">
        <f t="shared" si="164"/>
        <v/>
      </c>
      <c r="AK1605" s="35" t="str">
        <f t="shared" si="165"/>
        <v/>
      </c>
      <c r="AL1605" s="18"/>
      <c r="AM1605" s="18"/>
    </row>
    <row r="1606" spans="2:39">
      <c r="B1606" s="42">
        <v>1601</v>
      </c>
      <c r="C1606" s="27"/>
      <c r="D1606" s="27"/>
      <c r="E1606" s="27"/>
      <c r="F1606" s="27"/>
      <c r="G1606" s="27"/>
      <c r="H1606" s="27"/>
      <c r="I1606" s="27"/>
      <c r="J1606" s="28"/>
      <c r="K1606" s="28"/>
      <c r="L1606" s="29">
        <f t="shared" ref="L1606:L1669" si="166">K1606+J1606</f>
        <v>0</v>
      </c>
      <c r="M1606" s="28"/>
      <c r="N1606" s="30">
        <f t="shared" ref="N1606:N1669" si="167">L1606-M1606</f>
        <v>0</v>
      </c>
      <c r="O1606" s="27"/>
      <c r="P1606" s="31" t="str">
        <f t="shared" ref="P1606:P1669" si="168">IF(OR(N1606=0,N1606="",O1606=""),"",ROUNDDOWN(N1606/O1606,0))</f>
        <v/>
      </c>
      <c r="Q1606" s="27"/>
      <c r="R1606" s="33" t="str">
        <f t="shared" ref="R1606:R1669" si="169">IF(Q1606="","",(+Q1606+O1606*30))</f>
        <v/>
      </c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34" t="str">
        <f t="shared" ref="AJ1606:AJ1669" si="170">IF(SUM(S1606:AI1606)=0,"",SUM(S1606:AI1606))</f>
        <v/>
      </c>
      <c r="AK1606" s="35" t="str">
        <f t="shared" ref="AK1606:AK1669" si="171">IF(AJ1606="","",N1606-AJ1606)</f>
        <v/>
      </c>
      <c r="AL1606" s="18"/>
      <c r="AM1606" s="18"/>
    </row>
    <row r="1607" spans="2:39">
      <c r="B1607" s="42">
        <v>1602</v>
      </c>
      <c r="C1607" s="27"/>
      <c r="D1607" s="27"/>
      <c r="E1607" s="27"/>
      <c r="F1607" s="27"/>
      <c r="G1607" s="27"/>
      <c r="H1607" s="27"/>
      <c r="I1607" s="27"/>
      <c r="J1607" s="28"/>
      <c r="K1607" s="28"/>
      <c r="L1607" s="29">
        <f t="shared" si="166"/>
        <v>0</v>
      </c>
      <c r="M1607" s="28"/>
      <c r="N1607" s="30">
        <f t="shared" si="167"/>
        <v>0</v>
      </c>
      <c r="O1607" s="27"/>
      <c r="P1607" s="31" t="str">
        <f t="shared" si="168"/>
        <v/>
      </c>
      <c r="Q1607" s="27"/>
      <c r="R1607" s="33" t="str">
        <f t="shared" si="169"/>
        <v/>
      </c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34" t="str">
        <f t="shared" si="170"/>
        <v/>
      </c>
      <c r="AK1607" s="35" t="str">
        <f t="shared" si="171"/>
        <v/>
      </c>
      <c r="AL1607" s="18"/>
      <c r="AM1607" s="18"/>
    </row>
    <row r="1608" spans="2:39">
      <c r="B1608" s="42">
        <v>1603</v>
      </c>
      <c r="C1608" s="27"/>
      <c r="D1608" s="27"/>
      <c r="E1608" s="27"/>
      <c r="F1608" s="27"/>
      <c r="G1608" s="27"/>
      <c r="H1608" s="27"/>
      <c r="I1608" s="27"/>
      <c r="J1608" s="28"/>
      <c r="K1608" s="28"/>
      <c r="L1608" s="29">
        <f t="shared" si="166"/>
        <v>0</v>
      </c>
      <c r="M1608" s="28"/>
      <c r="N1608" s="30">
        <f t="shared" si="167"/>
        <v>0</v>
      </c>
      <c r="O1608" s="27"/>
      <c r="P1608" s="31" t="str">
        <f t="shared" si="168"/>
        <v/>
      </c>
      <c r="Q1608" s="27"/>
      <c r="R1608" s="33" t="str">
        <f t="shared" si="169"/>
        <v/>
      </c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34" t="str">
        <f t="shared" si="170"/>
        <v/>
      </c>
      <c r="AK1608" s="35" t="str">
        <f t="shared" si="171"/>
        <v/>
      </c>
      <c r="AL1608" s="18"/>
      <c r="AM1608" s="18"/>
    </row>
    <row r="1609" spans="2:39">
      <c r="B1609" s="42">
        <v>1604</v>
      </c>
      <c r="C1609" s="27"/>
      <c r="D1609" s="27"/>
      <c r="E1609" s="27"/>
      <c r="F1609" s="27"/>
      <c r="G1609" s="27"/>
      <c r="H1609" s="27"/>
      <c r="I1609" s="27"/>
      <c r="J1609" s="28"/>
      <c r="K1609" s="28"/>
      <c r="L1609" s="29">
        <f t="shared" si="166"/>
        <v>0</v>
      </c>
      <c r="M1609" s="28"/>
      <c r="N1609" s="30">
        <f t="shared" si="167"/>
        <v>0</v>
      </c>
      <c r="O1609" s="27"/>
      <c r="P1609" s="31" t="str">
        <f t="shared" si="168"/>
        <v/>
      </c>
      <c r="Q1609" s="27"/>
      <c r="R1609" s="33" t="str">
        <f t="shared" si="169"/>
        <v/>
      </c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34" t="str">
        <f t="shared" si="170"/>
        <v/>
      </c>
      <c r="AK1609" s="35" t="str">
        <f t="shared" si="171"/>
        <v/>
      </c>
      <c r="AL1609" s="18"/>
      <c r="AM1609" s="18"/>
    </row>
    <row r="1610" spans="2:39">
      <c r="B1610" s="42">
        <v>1605</v>
      </c>
      <c r="C1610" s="27"/>
      <c r="D1610" s="27"/>
      <c r="E1610" s="27"/>
      <c r="F1610" s="27"/>
      <c r="G1610" s="27"/>
      <c r="H1610" s="27"/>
      <c r="I1610" s="27"/>
      <c r="J1610" s="28"/>
      <c r="K1610" s="28"/>
      <c r="L1610" s="29">
        <f t="shared" si="166"/>
        <v>0</v>
      </c>
      <c r="M1610" s="28"/>
      <c r="N1610" s="30">
        <f t="shared" si="167"/>
        <v>0</v>
      </c>
      <c r="O1610" s="27"/>
      <c r="P1610" s="31" t="str">
        <f t="shared" si="168"/>
        <v/>
      </c>
      <c r="Q1610" s="27"/>
      <c r="R1610" s="33" t="str">
        <f t="shared" si="169"/>
        <v/>
      </c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34" t="str">
        <f t="shared" si="170"/>
        <v/>
      </c>
      <c r="AK1610" s="35" t="str">
        <f t="shared" si="171"/>
        <v/>
      </c>
      <c r="AL1610" s="18"/>
      <c r="AM1610" s="18"/>
    </row>
    <row r="1611" spans="2:39">
      <c r="B1611" s="42">
        <v>1606</v>
      </c>
      <c r="C1611" s="27"/>
      <c r="D1611" s="27"/>
      <c r="E1611" s="27"/>
      <c r="F1611" s="27"/>
      <c r="G1611" s="27"/>
      <c r="H1611" s="27"/>
      <c r="I1611" s="27"/>
      <c r="J1611" s="28"/>
      <c r="K1611" s="28"/>
      <c r="L1611" s="29">
        <f t="shared" si="166"/>
        <v>0</v>
      </c>
      <c r="M1611" s="28"/>
      <c r="N1611" s="30">
        <f t="shared" si="167"/>
        <v>0</v>
      </c>
      <c r="O1611" s="27"/>
      <c r="P1611" s="31" t="str">
        <f t="shared" si="168"/>
        <v/>
      </c>
      <c r="Q1611" s="27"/>
      <c r="R1611" s="33" t="str">
        <f t="shared" si="169"/>
        <v/>
      </c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34" t="str">
        <f t="shared" si="170"/>
        <v/>
      </c>
      <c r="AK1611" s="35" t="str">
        <f t="shared" si="171"/>
        <v/>
      </c>
      <c r="AL1611" s="18"/>
      <c r="AM1611" s="18"/>
    </row>
    <row r="1612" spans="2:39">
      <c r="B1612" s="42">
        <v>1607</v>
      </c>
      <c r="C1612" s="27"/>
      <c r="D1612" s="27"/>
      <c r="E1612" s="27"/>
      <c r="F1612" s="27"/>
      <c r="G1612" s="27"/>
      <c r="H1612" s="27"/>
      <c r="I1612" s="27"/>
      <c r="J1612" s="28"/>
      <c r="K1612" s="28"/>
      <c r="L1612" s="29">
        <f t="shared" si="166"/>
        <v>0</v>
      </c>
      <c r="M1612" s="28"/>
      <c r="N1612" s="30">
        <f t="shared" si="167"/>
        <v>0</v>
      </c>
      <c r="O1612" s="27"/>
      <c r="P1612" s="31" t="str">
        <f t="shared" si="168"/>
        <v/>
      </c>
      <c r="Q1612" s="27"/>
      <c r="R1612" s="33" t="str">
        <f t="shared" si="169"/>
        <v/>
      </c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34" t="str">
        <f t="shared" si="170"/>
        <v/>
      </c>
      <c r="AK1612" s="35" t="str">
        <f t="shared" si="171"/>
        <v/>
      </c>
      <c r="AL1612" s="18"/>
      <c r="AM1612" s="18"/>
    </row>
    <row r="1613" spans="2:39">
      <c r="B1613" s="42">
        <v>1608</v>
      </c>
      <c r="C1613" s="27"/>
      <c r="D1613" s="27"/>
      <c r="E1613" s="27"/>
      <c r="F1613" s="27"/>
      <c r="G1613" s="27"/>
      <c r="H1613" s="27"/>
      <c r="I1613" s="27"/>
      <c r="J1613" s="28"/>
      <c r="K1613" s="28"/>
      <c r="L1613" s="29">
        <f t="shared" si="166"/>
        <v>0</v>
      </c>
      <c r="M1613" s="28"/>
      <c r="N1613" s="30">
        <f t="shared" si="167"/>
        <v>0</v>
      </c>
      <c r="O1613" s="27"/>
      <c r="P1613" s="31" t="str">
        <f t="shared" si="168"/>
        <v/>
      </c>
      <c r="Q1613" s="27"/>
      <c r="R1613" s="33" t="str">
        <f t="shared" si="169"/>
        <v/>
      </c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34" t="str">
        <f t="shared" si="170"/>
        <v/>
      </c>
      <c r="AK1613" s="35" t="str">
        <f t="shared" si="171"/>
        <v/>
      </c>
      <c r="AL1613" s="18"/>
      <c r="AM1613" s="18"/>
    </row>
    <row r="1614" spans="2:39">
      <c r="B1614" s="42">
        <v>1609</v>
      </c>
      <c r="C1614" s="27"/>
      <c r="D1614" s="27"/>
      <c r="E1614" s="27"/>
      <c r="F1614" s="27"/>
      <c r="G1614" s="27"/>
      <c r="H1614" s="27"/>
      <c r="I1614" s="27"/>
      <c r="J1614" s="28"/>
      <c r="K1614" s="28"/>
      <c r="L1614" s="29">
        <f t="shared" si="166"/>
        <v>0</v>
      </c>
      <c r="M1614" s="28"/>
      <c r="N1614" s="30">
        <f t="shared" si="167"/>
        <v>0</v>
      </c>
      <c r="O1614" s="27"/>
      <c r="P1614" s="31" t="str">
        <f t="shared" si="168"/>
        <v/>
      </c>
      <c r="Q1614" s="27"/>
      <c r="R1614" s="33" t="str">
        <f t="shared" si="169"/>
        <v/>
      </c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34" t="str">
        <f t="shared" si="170"/>
        <v/>
      </c>
      <c r="AK1614" s="35" t="str">
        <f t="shared" si="171"/>
        <v/>
      </c>
      <c r="AL1614" s="18"/>
      <c r="AM1614" s="18"/>
    </row>
    <row r="1615" spans="2:39">
      <c r="B1615" s="42">
        <v>1610</v>
      </c>
      <c r="C1615" s="27"/>
      <c r="D1615" s="27"/>
      <c r="E1615" s="27"/>
      <c r="F1615" s="27"/>
      <c r="G1615" s="27"/>
      <c r="H1615" s="27"/>
      <c r="I1615" s="27"/>
      <c r="J1615" s="28"/>
      <c r="K1615" s="28"/>
      <c r="L1615" s="29">
        <f t="shared" si="166"/>
        <v>0</v>
      </c>
      <c r="M1615" s="28"/>
      <c r="N1615" s="30">
        <f t="shared" si="167"/>
        <v>0</v>
      </c>
      <c r="O1615" s="27"/>
      <c r="P1615" s="31" t="str">
        <f t="shared" si="168"/>
        <v/>
      </c>
      <c r="Q1615" s="27"/>
      <c r="R1615" s="33" t="str">
        <f t="shared" si="169"/>
        <v/>
      </c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34" t="str">
        <f t="shared" si="170"/>
        <v/>
      </c>
      <c r="AK1615" s="35" t="str">
        <f t="shared" si="171"/>
        <v/>
      </c>
      <c r="AL1615" s="18"/>
      <c r="AM1615" s="18"/>
    </row>
    <row r="1616" spans="2:39">
      <c r="B1616" s="42">
        <v>1611</v>
      </c>
      <c r="C1616" s="27"/>
      <c r="D1616" s="27"/>
      <c r="E1616" s="27"/>
      <c r="F1616" s="27"/>
      <c r="G1616" s="27"/>
      <c r="H1616" s="27"/>
      <c r="I1616" s="27"/>
      <c r="J1616" s="28"/>
      <c r="K1616" s="28"/>
      <c r="L1616" s="29">
        <f t="shared" si="166"/>
        <v>0</v>
      </c>
      <c r="M1616" s="28"/>
      <c r="N1616" s="30">
        <f t="shared" si="167"/>
        <v>0</v>
      </c>
      <c r="O1616" s="27"/>
      <c r="P1616" s="31" t="str">
        <f t="shared" si="168"/>
        <v/>
      </c>
      <c r="Q1616" s="27"/>
      <c r="R1616" s="33" t="str">
        <f t="shared" si="169"/>
        <v/>
      </c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34" t="str">
        <f t="shared" si="170"/>
        <v/>
      </c>
      <c r="AK1616" s="35" t="str">
        <f t="shared" si="171"/>
        <v/>
      </c>
      <c r="AL1616" s="18"/>
      <c r="AM1616" s="18"/>
    </row>
    <row r="1617" spans="2:39">
      <c r="B1617" s="42">
        <v>1612</v>
      </c>
      <c r="C1617" s="27"/>
      <c r="D1617" s="27"/>
      <c r="E1617" s="27"/>
      <c r="F1617" s="27"/>
      <c r="G1617" s="27"/>
      <c r="H1617" s="27"/>
      <c r="I1617" s="27"/>
      <c r="J1617" s="28"/>
      <c r="K1617" s="28"/>
      <c r="L1617" s="29">
        <f t="shared" si="166"/>
        <v>0</v>
      </c>
      <c r="M1617" s="28"/>
      <c r="N1617" s="30">
        <f t="shared" si="167"/>
        <v>0</v>
      </c>
      <c r="O1617" s="27"/>
      <c r="P1617" s="31" t="str">
        <f t="shared" si="168"/>
        <v/>
      </c>
      <c r="Q1617" s="27"/>
      <c r="R1617" s="33" t="str">
        <f t="shared" si="169"/>
        <v/>
      </c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  <c r="AF1617" s="28"/>
      <c r="AG1617" s="28"/>
      <c r="AH1617" s="28"/>
      <c r="AI1617" s="28"/>
      <c r="AJ1617" s="34" t="str">
        <f t="shared" si="170"/>
        <v/>
      </c>
      <c r="AK1617" s="35" t="str">
        <f t="shared" si="171"/>
        <v/>
      </c>
      <c r="AL1617" s="18"/>
      <c r="AM1617" s="18"/>
    </row>
    <row r="1618" spans="2:39">
      <c r="B1618" s="42">
        <v>1613</v>
      </c>
      <c r="C1618" s="27"/>
      <c r="D1618" s="27"/>
      <c r="E1618" s="27"/>
      <c r="F1618" s="27"/>
      <c r="G1618" s="27"/>
      <c r="H1618" s="27"/>
      <c r="I1618" s="27"/>
      <c r="J1618" s="28"/>
      <c r="K1618" s="28"/>
      <c r="L1618" s="29">
        <f t="shared" si="166"/>
        <v>0</v>
      </c>
      <c r="M1618" s="28"/>
      <c r="N1618" s="30">
        <f t="shared" si="167"/>
        <v>0</v>
      </c>
      <c r="O1618" s="27"/>
      <c r="P1618" s="31" t="str">
        <f t="shared" si="168"/>
        <v/>
      </c>
      <c r="Q1618" s="27"/>
      <c r="R1618" s="33" t="str">
        <f t="shared" si="169"/>
        <v/>
      </c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34" t="str">
        <f t="shared" si="170"/>
        <v/>
      </c>
      <c r="AK1618" s="35" t="str">
        <f t="shared" si="171"/>
        <v/>
      </c>
      <c r="AL1618" s="18"/>
      <c r="AM1618" s="18"/>
    </row>
    <row r="1619" spans="2:39">
      <c r="B1619" s="42">
        <v>1614</v>
      </c>
      <c r="C1619" s="27"/>
      <c r="D1619" s="27"/>
      <c r="E1619" s="27"/>
      <c r="F1619" s="27"/>
      <c r="G1619" s="27"/>
      <c r="H1619" s="27"/>
      <c r="I1619" s="27"/>
      <c r="J1619" s="28"/>
      <c r="K1619" s="28"/>
      <c r="L1619" s="29">
        <f t="shared" si="166"/>
        <v>0</v>
      </c>
      <c r="M1619" s="28"/>
      <c r="N1619" s="30">
        <f t="shared" si="167"/>
        <v>0</v>
      </c>
      <c r="O1619" s="27"/>
      <c r="P1619" s="31" t="str">
        <f t="shared" si="168"/>
        <v/>
      </c>
      <c r="Q1619" s="27"/>
      <c r="R1619" s="33" t="str">
        <f t="shared" si="169"/>
        <v/>
      </c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34" t="str">
        <f t="shared" si="170"/>
        <v/>
      </c>
      <c r="AK1619" s="35" t="str">
        <f t="shared" si="171"/>
        <v/>
      </c>
      <c r="AL1619" s="18"/>
      <c r="AM1619" s="18"/>
    </row>
    <row r="1620" spans="2:39">
      <c r="B1620" s="42">
        <v>1615</v>
      </c>
      <c r="C1620" s="27"/>
      <c r="D1620" s="27"/>
      <c r="E1620" s="27"/>
      <c r="F1620" s="27"/>
      <c r="G1620" s="27"/>
      <c r="H1620" s="27"/>
      <c r="I1620" s="27"/>
      <c r="J1620" s="28"/>
      <c r="K1620" s="28"/>
      <c r="L1620" s="29">
        <f t="shared" si="166"/>
        <v>0</v>
      </c>
      <c r="M1620" s="28"/>
      <c r="N1620" s="30">
        <f t="shared" si="167"/>
        <v>0</v>
      </c>
      <c r="O1620" s="27"/>
      <c r="P1620" s="31" t="str">
        <f t="shared" si="168"/>
        <v/>
      </c>
      <c r="Q1620" s="27"/>
      <c r="R1620" s="33" t="str">
        <f t="shared" si="169"/>
        <v/>
      </c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34" t="str">
        <f t="shared" si="170"/>
        <v/>
      </c>
      <c r="AK1620" s="35" t="str">
        <f t="shared" si="171"/>
        <v/>
      </c>
      <c r="AL1620" s="18"/>
      <c r="AM1620" s="18"/>
    </row>
    <row r="1621" spans="2:39">
      <c r="B1621" s="42">
        <v>1616</v>
      </c>
      <c r="C1621" s="27"/>
      <c r="D1621" s="27"/>
      <c r="E1621" s="27"/>
      <c r="F1621" s="27"/>
      <c r="G1621" s="27"/>
      <c r="H1621" s="27"/>
      <c r="I1621" s="27"/>
      <c r="J1621" s="28"/>
      <c r="K1621" s="28"/>
      <c r="L1621" s="29">
        <f t="shared" si="166"/>
        <v>0</v>
      </c>
      <c r="M1621" s="28"/>
      <c r="N1621" s="30">
        <f t="shared" si="167"/>
        <v>0</v>
      </c>
      <c r="O1621" s="27"/>
      <c r="P1621" s="31" t="str">
        <f t="shared" si="168"/>
        <v/>
      </c>
      <c r="Q1621" s="27"/>
      <c r="R1621" s="33" t="str">
        <f t="shared" si="169"/>
        <v/>
      </c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34" t="str">
        <f t="shared" si="170"/>
        <v/>
      </c>
      <c r="AK1621" s="35" t="str">
        <f t="shared" si="171"/>
        <v/>
      </c>
      <c r="AL1621" s="18"/>
      <c r="AM1621" s="18"/>
    </row>
    <row r="1622" spans="2:39">
      <c r="B1622" s="42">
        <v>1617</v>
      </c>
      <c r="C1622" s="27"/>
      <c r="D1622" s="27"/>
      <c r="E1622" s="27"/>
      <c r="F1622" s="27"/>
      <c r="G1622" s="27"/>
      <c r="H1622" s="27"/>
      <c r="I1622" s="27"/>
      <c r="J1622" s="28"/>
      <c r="K1622" s="28"/>
      <c r="L1622" s="29">
        <f t="shared" si="166"/>
        <v>0</v>
      </c>
      <c r="M1622" s="28"/>
      <c r="N1622" s="30">
        <f t="shared" si="167"/>
        <v>0</v>
      </c>
      <c r="O1622" s="27"/>
      <c r="P1622" s="31" t="str">
        <f t="shared" si="168"/>
        <v/>
      </c>
      <c r="Q1622" s="27"/>
      <c r="R1622" s="33" t="str">
        <f t="shared" si="169"/>
        <v/>
      </c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34" t="str">
        <f t="shared" si="170"/>
        <v/>
      </c>
      <c r="AK1622" s="35" t="str">
        <f t="shared" si="171"/>
        <v/>
      </c>
      <c r="AL1622" s="18"/>
      <c r="AM1622" s="18"/>
    </row>
    <row r="1623" spans="2:39">
      <c r="B1623" s="42">
        <v>1618</v>
      </c>
      <c r="C1623" s="27"/>
      <c r="D1623" s="27"/>
      <c r="E1623" s="27"/>
      <c r="F1623" s="27"/>
      <c r="G1623" s="27"/>
      <c r="H1623" s="27"/>
      <c r="I1623" s="27"/>
      <c r="J1623" s="28"/>
      <c r="K1623" s="28"/>
      <c r="L1623" s="29">
        <f t="shared" si="166"/>
        <v>0</v>
      </c>
      <c r="M1623" s="28"/>
      <c r="N1623" s="30">
        <f t="shared" si="167"/>
        <v>0</v>
      </c>
      <c r="O1623" s="27"/>
      <c r="P1623" s="31" t="str">
        <f t="shared" si="168"/>
        <v/>
      </c>
      <c r="Q1623" s="27"/>
      <c r="R1623" s="33" t="str">
        <f t="shared" si="169"/>
        <v/>
      </c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34" t="str">
        <f t="shared" si="170"/>
        <v/>
      </c>
      <c r="AK1623" s="35" t="str">
        <f t="shared" si="171"/>
        <v/>
      </c>
      <c r="AL1623" s="18"/>
      <c r="AM1623" s="18"/>
    </row>
    <row r="1624" spans="2:39">
      <c r="B1624" s="42">
        <v>1619</v>
      </c>
      <c r="C1624" s="27"/>
      <c r="D1624" s="27"/>
      <c r="E1624" s="27"/>
      <c r="F1624" s="27"/>
      <c r="G1624" s="27"/>
      <c r="H1624" s="27"/>
      <c r="I1624" s="27"/>
      <c r="J1624" s="28"/>
      <c r="K1624" s="28"/>
      <c r="L1624" s="29">
        <f t="shared" si="166"/>
        <v>0</v>
      </c>
      <c r="M1624" s="28"/>
      <c r="N1624" s="30">
        <f t="shared" si="167"/>
        <v>0</v>
      </c>
      <c r="O1624" s="27"/>
      <c r="P1624" s="31" t="str">
        <f t="shared" si="168"/>
        <v/>
      </c>
      <c r="Q1624" s="27"/>
      <c r="R1624" s="33" t="str">
        <f t="shared" si="169"/>
        <v/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34" t="str">
        <f t="shared" si="170"/>
        <v/>
      </c>
      <c r="AK1624" s="35" t="str">
        <f t="shared" si="171"/>
        <v/>
      </c>
      <c r="AL1624" s="18"/>
      <c r="AM1624" s="18"/>
    </row>
    <row r="1625" spans="2:39">
      <c r="B1625" s="42">
        <v>1620</v>
      </c>
      <c r="C1625" s="27"/>
      <c r="D1625" s="27"/>
      <c r="E1625" s="27"/>
      <c r="F1625" s="27"/>
      <c r="G1625" s="27"/>
      <c r="H1625" s="27"/>
      <c r="I1625" s="27"/>
      <c r="J1625" s="28"/>
      <c r="K1625" s="28"/>
      <c r="L1625" s="29">
        <f t="shared" si="166"/>
        <v>0</v>
      </c>
      <c r="M1625" s="28"/>
      <c r="N1625" s="30">
        <f t="shared" si="167"/>
        <v>0</v>
      </c>
      <c r="O1625" s="27"/>
      <c r="P1625" s="31" t="str">
        <f t="shared" si="168"/>
        <v/>
      </c>
      <c r="Q1625" s="27"/>
      <c r="R1625" s="33" t="str">
        <f t="shared" si="169"/>
        <v/>
      </c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34" t="str">
        <f t="shared" si="170"/>
        <v/>
      </c>
      <c r="AK1625" s="35" t="str">
        <f t="shared" si="171"/>
        <v/>
      </c>
      <c r="AL1625" s="18"/>
      <c r="AM1625" s="18"/>
    </row>
    <row r="1626" spans="2:39">
      <c r="B1626" s="42">
        <v>1621</v>
      </c>
      <c r="C1626" s="27"/>
      <c r="D1626" s="27"/>
      <c r="E1626" s="27"/>
      <c r="F1626" s="27"/>
      <c r="G1626" s="27"/>
      <c r="H1626" s="27"/>
      <c r="I1626" s="27"/>
      <c r="J1626" s="28"/>
      <c r="K1626" s="28"/>
      <c r="L1626" s="29">
        <f t="shared" si="166"/>
        <v>0</v>
      </c>
      <c r="M1626" s="28"/>
      <c r="N1626" s="30">
        <f t="shared" si="167"/>
        <v>0</v>
      </c>
      <c r="O1626" s="27"/>
      <c r="P1626" s="31" t="str">
        <f t="shared" si="168"/>
        <v/>
      </c>
      <c r="Q1626" s="27"/>
      <c r="R1626" s="33" t="str">
        <f t="shared" si="169"/>
        <v/>
      </c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34" t="str">
        <f t="shared" si="170"/>
        <v/>
      </c>
      <c r="AK1626" s="35" t="str">
        <f t="shared" si="171"/>
        <v/>
      </c>
      <c r="AL1626" s="18"/>
      <c r="AM1626" s="18"/>
    </row>
    <row r="1627" spans="2:39">
      <c r="B1627" s="42">
        <v>1622</v>
      </c>
      <c r="C1627" s="27"/>
      <c r="D1627" s="27"/>
      <c r="E1627" s="27"/>
      <c r="F1627" s="27"/>
      <c r="G1627" s="27"/>
      <c r="H1627" s="27"/>
      <c r="I1627" s="27"/>
      <c r="J1627" s="28"/>
      <c r="K1627" s="28"/>
      <c r="L1627" s="29">
        <f t="shared" si="166"/>
        <v>0</v>
      </c>
      <c r="M1627" s="28"/>
      <c r="N1627" s="30">
        <f t="shared" si="167"/>
        <v>0</v>
      </c>
      <c r="O1627" s="27"/>
      <c r="P1627" s="31" t="str">
        <f t="shared" si="168"/>
        <v/>
      </c>
      <c r="Q1627" s="27"/>
      <c r="R1627" s="33" t="str">
        <f t="shared" si="169"/>
        <v/>
      </c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34" t="str">
        <f t="shared" si="170"/>
        <v/>
      </c>
      <c r="AK1627" s="35" t="str">
        <f t="shared" si="171"/>
        <v/>
      </c>
      <c r="AL1627" s="18"/>
      <c r="AM1627" s="18"/>
    </row>
    <row r="1628" spans="2:39">
      <c r="B1628" s="42">
        <v>1623</v>
      </c>
      <c r="C1628" s="27"/>
      <c r="D1628" s="27"/>
      <c r="E1628" s="27"/>
      <c r="F1628" s="27"/>
      <c r="G1628" s="27"/>
      <c r="H1628" s="27"/>
      <c r="I1628" s="27"/>
      <c r="J1628" s="28"/>
      <c r="K1628" s="28"/>
      <c r="L1628" s="29">
        <f t="shared" si="166"/>
        <v>0</v>
      </c>
      <c r="M1628" s="28"/>
      <c r="N1628" s="30">
        <f t="shared" si="167"/>
        <v>0</v>
      </c>
      <c r="O1628" s="27"/>
      <c r="P1628" s="31" t="str">
        <f t="shared" si="168"/>
        <v/>
      </c>
      <c r="Q1628" s="27"/>
      <c r="R1628" s="33" t="str">
        <f t="shared" si="169"/>
        <v/>
      </c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34" t="str">
        <f t="shared" si="170"/>
        <v/>
      </c>
      <c r="AK1628" s="35" t="str">
        <f t="shared" si="171"/>
        <v/>
      </c>
      <c r="AL1628" s="18"/>
      <c r="AM1628" s="18"/>
    </row>
    <row r="1629" spans="2:39">
      <c r="B1629" s="42">
        <v>1624</v>
      </c>
      <c r="C1629" s="27"/>
      <c r="D1629" s="27"/>
      <c r="E1629" s="27"/>
      <c r="F1629" s="27"/>
      <c r="G1629" s="27"/>
      <c r="H1629" s="27"/>
      <c r="I1629" s="27"/>
      <c r="J1629" s="28"/>
      <c r="K1629" s="28"/>
      <c r="L1629" s="29">
        <f t="shared" si="166"/>
        <v>0</v>
      </c>
      <c r="M1629" s="28"/>
      <c r="N1629" s="30">
        <f t="shared" si="167"/>
        <v>0</v>
      </c>
      <c r="O1629" s="27"/>
      <c r="P1629" s="31" t="str">
        <f t="shared" si="168"/>
        <v/>
      </c>
      <c r="Q1629" s="27"/>
      <c r="R1629" s="33" t="str">
        <f t="shared" si="169"/>
        <v/>
      </c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34" t="str">
        <f t="shared" si="170"/>
        <v/>
      </c>
      <c r="AK1629" s="35" t="str">
        <f t="shared" si="171"/>
        <v/>
      </c>
      <c r="AL1629" s="18"/>
      <c r="AM1629" s="18"/>
    </row>
    <row r="1630" spans="2:39">
      <c r="B1630" s="42">
        <v>1625</v>
      </c>
      <c r="C1630" s="27"/>
      <c r="D1630" s="27"/>
      <c r="E1630" s="27"/>
      <c r="F1630" s="27"/>
      <c r="G1630" s="27"/>
      <c r="H1630" s="27"/>
      <c r="I1630" s="27"/>
      <c r="J1630" s="28"/>
      <c r="K1630" s="28"/>
      <c r="L1630" s="29">
        <f t="shared" si="166"/>
        <v>0</v>
      </c>
      <c r="M1630" s="28"/>
      <c r="N1630" s="30">
        <f t="shared" si="167"/>
        <v>0</v>
      </c>
      <c r="O1630" s="27"/>
      <c r="P1630" s="31" t="str">
        <f t="shared" si="168"/>
        <v/>
      </c>
      <c r="Q1630" s="27"/>
      <c r="R1630" s="33" t="str">
        <f t="shared" si="169"/>
        <v/>
      </c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34" t="str">
        <f t="shared" si="170"/>
        <v/>
      </c>
      <c r="AK1630" s="35" t="str">
        <f t="shared" si="171"/>
        <v/>
      </c>
      <c r="AL1630" s="18"/>
      <c r="AM1630" s="18"/>
    </row>
    <row r="1631" spans="2:39">
      <c r="B1631" s="42">
        <v>1626</v>
      </c>
      <c r="C1631" s="27"/>
      <c r="D1631" s="27"/>
      <c r="E1631" s="27"/>
      <c r="F1631" s="27"/>
      <c r="G1631" s="27"/>
      <c r="H1631" s="27"/>
      <c r="I1631" s="27"/>
      <c r="J1631" s="28"/>
      <c r="K1631" s="28"/>
      <c r="L1631" s="29">
        <f t="shared" si="166"/>
        <v>0</v>
      </c>
      <c r="M1631" s="28"/>
      <c r="N1631" s="30">
        <f t="shared" si="167"/>
        <v>0</v>
      </c>
      <c r="O1631" s="27"/>
      <c r="P1631" s="31" t="str">
        <f t="shared" si="168"/>
        <v/>
      </c>
      <c r="Q1631" s="27"/>
      <c r="R1631" s="33" t="str">
        <f t="shared" si="169"/>
        <v/>
      </c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34" t="str">
        <f t="shared" si="170"/>
        <v/>
      </c>
      <c r="AK1631" s="35" t="str">
        <f t="shared" si="171"/>
        <v/>
      </c>
      <c r="AL1631" s="18"/>
      <c r="AM1631" s="18"/>
    </row>
    <row r="1632" spans="2:39">
      <c r="B1632" s="42">
        <v>1627</v>
      </c>
      <c r="C1632" s="27"/>
      <c r="D1632" s="27"/>
      <c r="E1632" s="27"/>
      <c r="F1632" s="27"/>
      <c r="G1632" s="27"/>
      <c r="H1632" s="27"/>
      <c r="I1632" s="27"/>
      <c r="J1632" s="28"/>
      <c r="K1632" s="28"/>
      <c r="L1632" s="29">
        <f t="shared" si="166"/>
        <v>0</v>
      </c>
      <c r="M1632" s="28"/>
      <c r="N1632" s="30">
        <f t="shared" si="167"/>
        <v>0</v>
      </c>
      <c r="O1632" s="27"/>
      <c r="P1632" s="31" t="str">
        <f t="shared" si="168"/>
        <v/>
      </c>
      <c r="Q1632" s="27"/>
      <c r="R1632" s="33" t="str">
        <f t="shared" si="169"/>
        <v/>
      </c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34" t="str">
        <f t="shared" si="170"/>
        <v/>
      </c>
      <c r="AK1632" s="35" t="str">
        <f t="shared" si="171"/>
        <v/>
      </c>
      <c r="AL1632" s="18"/>
      <c r="AM1632" s="18"/>
    </row>
    <row r="1633" spans="2:39">
      <c r="B1633" s="42">
        <v>1628</v>
      </c>
      <c r="C1633" s="27"/>
      <c r="D1633" s="27"/>
      <c r="E1633" s="27"/>
      <c r="F1633" s="27"/>
      <c r="G1633" s="27"/>
      <c r="H1633" s="27"/>
      <c r="I1633" s="27"/>
      <c r="J1633" s="28"/>
      <c r="K1633" s="28"/>
      <c r="L1633" s="29">
        <f t="shared" si="166"/>
        <v>0</v>
      </c>
      <c r="M1633" s="28"/>
      <c r="N1633" s="30">
        <f t="shared" si="167"/>
        <v>0</v>
      </c>
      <c r="O1633" s="27"/>
      <c r="P1633" s="31" t="str">
        <f t="shared" si="168"/>
        <v/>
      </c>
      <c r="Q1633" s="27"/>
      <c r="R1633" s="33" t="str">
        <f t="shared" si="169"/>
        <v/>
      </c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34" t="str">
        <f t="shared" si="170"/>
        <v/>
      </c>
      <c r="AK1633" s="35" t="str">
        <f t="shared" si="171"/>
        <v/>
      </c>
      <c r="AL1633" s="18"/>
      <c r="AM1633" s="18"/>
    </row>
    <row r="1634" spans="2:39">
      <c r="B1634" s="42">
        <v>1629</v>
      </c>
      <c r="C1634" s="27"/>
      <c r="D1634" s="27"/>
      <c r="E1634" s="27"/>
      <c r="F1634" s="27"/>
      <c r="G1634" s="27"/>
      <c r="H1634" s="27"/>
      <c r="I1634" s="27"/>
      <c r="J1634" s="28"/>
      <c r="K1634" s="28"/>
      <c r="L1634" s="29">
        <f t="shared" si="166"/>
        <v>0</v>
      </c>
      <c r="M1634" s="28"/>
      <c r="N1634" s="30">
        <f t="shared" si="167"/>
        <v>0</v>
      </c>
      <c r="O1634" s="27"/>
      <c r="P1634" s="31" t="str">
        <f t="shared" si="168"/>
        <v/>
      </c>
      <c r="Q1634" s="27"/>
      <c r="R1634" s="33" t="str">
        <f t="shared" si="169"/>
        <v/>
      </c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34" t="str">
        <f t="shared" si="170"/>
        <v/>
      </c>
      <c r="AK1634" s="35" t="str">
        <f t="shared" si="171"/>
        <v/>
      </c>
      <c r="AL1634" s="18"/>
      <c r="AM1634" s="18"/>
    </row>
    <row r="1635" spans="2:39">
      <c r="B1635" s="42">
        <v>1630</v>
      </c>
      <c r="C1635" s="27"/>
      <c r="D1635" s="27"/>
      <c r="E1635" s="27"/>
      <c r="F1635" s="27"/>
      <c r="G1635" s="27"/>
      <c r="H1635" s="27"/>
      <c r="I1635" s="27"/>
      <c r="J1635" s="28"/>
      <c r="K1635" s="28"/>
      <c r="L1635" s="29">
        <f t="shared" si="166"/>
        <v>0</v>
      </c>
      <c r="M1635" s="28"/>
      <c r="N1635" s="30">
        <f t="shared" si="167"/>
        <v>0</v>
      </c>
      <c r="O1635" s="27"/>
      <c r="P1635" s="31" t="str">
        <f t="shared" si="168"/>
        <v/>
      </c>
      <c r="Q1635" s="27"/>
      <c r="R1635" s="33" t="str">
        <f t="shared" si="169"/>
        <v/>
      </c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34" t="str">
        <f t="shared" si="170"/>
        <v/>
      </c>
      <c r="AK1635" s="35" t="str">
        <f t="shared" si="171"/>
        <v/>
      </c>
      <c r="AL1635" s="18"/>
      <c r="AM1635" s="18"/>
    </row>
    <row r="1636" spans="2:39">
      <c r="B1636" s="42">
        <v>1631</v>
      </c>
      <c r="C1636" s="27"/>
      <c r="D1636" s="27"/>
      <c r="E1636" s="27"/>
      <c r="F1636" s="27"/>
      <c r="G1636" s="27"/>
      <c r="H1636" s="27"/>
      <c r="I1636" s="27"/>
      <c r="J1636" s="28"/>
      <c r="K1636" s="28"/>
      <c r="L1636" s="29">
        <f t="shared" si="166"/>
        <v>0</v>
      </c>
      <c r="M1636" s="28"/>
      <c r="N1636" s="30">
        <f t="shared" si="167"/>
        <v>0</v>
      </c>
      <c r="O1636" s="27"/>
      <c r="P1636" s="31" t="str">
        <f t="shared" si="168"/>
        <v/>
      </c>
      <c r="Q1636" s="27"/>
      <c r="R1636" s="33" t="str">
        <f t="shared" si="169"/>
        <v/>
      </c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34" t="str">
        <f t="shared" si="170"/>
        <v/>
      </c>
      <c r="AK1636" s="35" t="str">
        <f t="shared" si="171"/>
        <v/>
      </c>
      <c r="AL1636" s="18"/>
      <c r="AM1636" s="18"/>
    </row>
    <row r="1637" spans="2:39">
      <c r="B1637" s="42">
        <v>1632</v>
      </c>
      <c r="C1637" s="27"/>
      <c r="D1637" s="27"/>
      <c r="E1637" s="27"/>
      <c r="F1637" s="27"/>
      <c r="G1637" s="27"/>
      <c r="H1637" s="27"/>
      <c r="I1637" s="27"/>
      <c r="J1637" s="28"/>
      <c r="K1637" s="28"/>
      <c r="L1637" s="29">
        <f t="shared" si="166"/>
        <v>0</v>
      </c>
      <c r="M1637" s="28"/>
      <c r="N1637" s="30">
        <f t="shared" si="167"/>
        <v>0</v>
      </c>
      <c r="O1637" s="27"/>
      <c r="P1637" s="31" t="str">
        <f t="shared" si="168"/>
        <v/>
      </c>
      <c r="Q1637" s="27"/>
      <c r="R1637" s="33" t="str">
        <f t="shared" si="169"/>
        <v/>
      </c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34" t="str">
        <f t="shared" si="170"/>
        <v/>
      </c>
      <c r="AK1637" s="35" t="str">
        <f t="shared" si="171"/>
        <v/>
      </c>
      <c r="AL1637" s="18"/>
      <c r="AM1637" s="18"/>
    </row>
    <row r="1638" spans="2:39">
      <c r="B1638" s="42">
        <v>1633</v>
      </c>
      <c r="C1638" s="27"/>
      <c r="D1638" s="27"/>
      <c r="E1638" s="27"/>
      <c r="F1638" s="27"/>
      <c r="G1638" s="27"/>
      <c r="H1638" s="27"/>
      <c r="I1638" s="27"/>
      <c r="J1638" s="28"/>
      <c r="K1638" s="28"/>
      <c r="L1638" s="29">
        <f t="shared" si="166"/>
        <v>0</v>
      </c>
      <c r="M1638" s="28"/>
      <c r="N1638" s="30">
        <f t="shared" si="167"/>
        <v>0</v>
      </c>
      <c r="O1638" s="27"/>
      <c r="P1638" s="31" t="str">
        <f t="shared" si="168"/>
        <v/>
      </c>
      <c r="Q1638" s="27"/>
      <c r="R1638" s="33" t="str">
        <f t="shared" si="169"/>
        <v/>
      </c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34" t="str">
        <f t="shared" si="170"/>
        <v/>
      </c>
      <c r="AK1638" s="35" t="str">
        <f t="shared" si="171"/>
        <v/>
      </c>
      <c r="AL1638" s="18"/>
      <c r="AM1638" s="18"/>
    </row>
    <row r="1639" spans="2:39">
      <c r="B1639" s="42">
        <v>1634</v>
      </c>
      <c r="C1639" s="27"/>
      <c r="D1639" s="27"/>
      <c r="E1639" s="27"/>
      <c r="F1639" s="27"/>
      <c r="G1639" s="27"/>
      <c r="H1639" s="27"/>
      <c r="I1639" s="27"/>
      <c r="J1639" s="28"/>
      <c r="K1639" s="28"/>
      <c r="L1639" s="29">
        <f t="shared" si="166"/>
        <v>0</v>
      </c>
      <c r="M1639" s="28"/>
      <c r="N1639" s="30">
        <f t="shared" si="167"/>
        <v>0</v>
      </c>
      <c r="O1639" s="27"/>
      <c r="P1639" s="31" t="str">
        <f t="shared" si="168"/>
        <v/>
      </c>
      <c r="Q1639" s="27"/>
      <c r="R1639" s="33" t="str">
        <f t="shared" si="169"/>
        <v/>
      </c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34" t="str">
        <f t="shared" si="170"/>
        <v/>
      </c>
      <c r="AK1639" s="35" t="str">
        <f t="shared" si="171"/>
        <v/>
      </c>
      <c r="AL1639" s="18"/>
      <c r="AM1639" s="18"/>
    </row>
    <row r="1640" spans="2:39">
      <c r="B1640" s="42">
        <v>1635</v>
      </c>
      <c r="C1640" s="27"/>
      <c r="D1640" s="27"/>
      <c r="E1640" s="27"/>
      <c r="F1640" s="27"/>
      <c r="G1640" s="27"/>
      <c r="H1640" s="27"/>
      <c r="I1640" s="27"/>
      <c r="J1640" s="28"/>
      <c r="K1640" s="28"/>
      <c r="L1640" s="29">
        <f t="shared" si="166"/>
        <v>0</v>
      </c>
      <c r="M1640" s="28"/>
      <c r="N1640" s="30">
        <f t="shared" si="167"/>
        <v>0</v>
      </c>
      <c r="O1640" s="27"/>
      <c r="P1640" s="31" t="str">
        <f t="shared" si="168"/>
        <v/>
      </c>
      <c r="Q1640" s="27"/>
      <c r="R1640" s="33" t="str">
        <f t="shared" si="169"/>
        <v/>
      </c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34" t="str">
        <f t="shared" si="170"/>
        <v/>
      </c>
      <c r="AK1640" s="35" t="str">
        <f t="shared" si="171"/>
        <v/>
      </c>
      <c r="AL1640" s="18"/>
      <c r="AM1640" s="18"/>
    </row>
    <row r="1641" spans="2:39">
      <c r="B1641" s="42">
        <v>1636</v>
      </c>
      <c r="C1641" s="27"/>
      <c r="D1641" s="27"/>
      <c r="E1641" s="27"/>
      <c r="F1641" s="27"/>
      <c r="G1641" s="27"/>
      <c r="H1641" s="27"/>
      <c r="I1641" s="27"/>
      <c r="J1641" s="28"/>
      <c r="K1641" s="28"/>
      <c r="L1641" s="29">
        <f t="shared" si="166"/>
        <v>0</v>
      </c>
      <c r="M1641" s="28"/>
      <c r="N1641" s="30">
        <f t="shared" si="167"/>
        <v>0</v>
      </c>
      <c r="O1641" s="27"/>
      <c r="P1641" s="31" t="str">
        <f t="shared" si="168"/>
        <v/>
      </c>
      <c r="Q1641" s="27"/>
      <c r="R1641" s="33" t="str">
        <f t="shared" si="169"/>
        <v/>
      </c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34" t="str">
        <f t="shared" si="170"/>
        <v/>
      </c>
      <c r="AK1641" s="35" t="str">
        <f t="shared" si="171"/>
        <v/>
      </c>
      <c r="AL1641" s="18"/>
      <c r="AM1641" s="18"/>
    </row>
    <row r="1642" spans="2:39">
      <c r="B1642" s="42">
        <v>1637</v>
      </c>
      <c r="C1642" s="27"/>
      <c r="D1642" s="27"/>
      <c r="E1642" s="27"/>
      <c r="F1642" s="27"/>
      <c r="G1642" s="27"/>
      <c r="H1642" s="27"/>
      <c r="I1642" s="27"/>
      <c r="J1642" s="28"/>
      <c r="K1642" s="28"/>
      <c r="L1642" s="29">
        <f t="shared" si="166"/>
        <v>0</v>
      </c>
      <c r="M1642" s="28"/>
      <c r="N1642" s="30">
        <f t="shared" si="167"/>
        <v>0</v>
      </c>
      <c r="O1642" s="27"/>
      <c r="P1642" s="31" t="str">
        <f t="shared" si="168"/>
        <v/>
      </c>
      <c r="Q1642" s="27"/>
      <c r="R1642" s="33" t="str">
        <f t="shared" si="169"/>
        <v/>
      </c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34" t="str">
        <f t="shared" si="170"/>
        <v/>
      </c>
      <c r="AK1642" s="35" t="str">
        <f t="shared" si="171"/>
        <v/>
      </c>
      <c r="AL1642" s="18"/>
      <c r="AM1642" s="18"/>
    </row>
    <row r="1643" spans="2:39">
      <c r="B1643" s="42">
        <v>1638</v>
      </c>
      <c r="C1643" s="27"/>
      <c r="D1643" s="27"/>
      <c r="E1643" s="27"/>
      <c r="F1643" s="27"/>
      <c r="G1643" s="27"/>
      <c r="H1643" s="27"/>
      <c r="I1643" s="27"/>
      <c r="J1643" s="28"/>
      <c r="K1643" s="28"/>
      <c r="L1643" s="29">
        <f t="shared" si="166"/>
        <v>0</v>
      </c>
      <c r="M1643" s="28"/>
      <c r="N1643" s="30">
        <f t="shared" si="167"/>
        <v>0</v>
      </c>
      <c r="O1643" s="27"/>
      <c r="P1643" s="31" t="str">
        <f t="shared" si="168"/>
        <v/>
      </c>
      <c r="Q1643" s="27"/>
      <c r="R1643" s="33" t="str">
        <f t="shared" si="169"/>
        <v/>
      </c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34" t="str">
        <f t="shared" si="170"/>
        <v/>
      </c>
      <c r="AK1643" s="35" t="str">
        <f t="shared" si="171"/>
        <v/>
      </c>
      <c r="AL1643" s="18"/>
      <c r="AM1643" s="18"/>
    </row>
    <row r="1644" spans="2:39">
      <c r="B1644" s="42">
        <v>1639</v>
      </c>
      <c r="C1644" s="27"/>
      <c r="D1644" s="27"/>
      <c r="E1644" s="27"/>
      <c r="F1644" s="27"/>
      <c r="G1644" s="27"/>
      <c r="H1644" s="27"/>
      <c r="I1644" s="27"/>
      <c r="J1644" s="28"/>
      <c r="K1644" s="28"/>
      <c r="L1644" s="29">
        <f t="shared" si="166"/>
        <v>0</v>
      </c>
      <c r="M1644" s="28"/>
      <c r="N1644" s="30">
        <f t="shared" si="167"/>
        <v>0</v>
      </c>
      <c r="O1644" s="27"/>
      <c r="P1644" s="31" t="str">
        <f t="shared" si="168"/>
        <v/>
      </c>
      <c r="Q1644" s="27"/>
      <c r="R1644" s="33" t="str">
        <f t="shared" si="169"/>
        <v/>
      </c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34" t="str">
        <f t="shared" si="170"/>
        <v/>
      </c>
      <c r="AK1644" s="35" t="str">
        <f t="shared" si="171"/>
        <v/>
      </c>
      <c r="AL1644" s="18"/>
      <c r="AM1644" s="18"/>
    </row>
    <row r="1645" spans="2:39">
      <c r="B1645" s="42">
        <v>1640</v>
      </c>
      <c r="C1645" s="27"/>
      <c r="D1645" s="27"/>
      <c r="E1645" s="27"/>
      <c r="F1645" s="27"/>
      <c r="G1645" s="27"/>
      <c r="H1645" s="27"/>
      <c r="I1645" s="27"/>
      <c r="J1645" s="28"/>
      <c r="K1645" s="28"/>
      <c r="L1645" s="29">
        <f t="shared" si="166"/>
        <v>0</v>
      </c>
      <c r="M1645" s="28"/>
      <c r="N1645" s="30">
        <f t="shared" si="167"/>
        <v>0</v>
      </c>
      <c r="O1645" s="27"/>
      <c r="P1645" s="31" t="str">
        <f t="shared" si="168"/>
        <v/>
      </c>
      <c r="Q1645" s="27"/>
      <c r="R1645" s="33" t="str">
        <f t="shared" si="169"/>
        <v/>
      </c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34" t="str">
        <f t="shared" si="170"/>
        <v/>
      </c>
      <c r="AK1645" s="35" t="str">
        <f t="shared" si="171"/>
        <v/>
      </c>
      <c r="AL1645" s="18"/>
      <c r="AM1645" s="18"/>
    </row>
    <row r="1646" spans="2:39">
      <c r="B1646" s="42">
        <v>1641</v>
      </c>
      <c r="C1646" s="27"/>
      <c r="D1646" s="27"/>
      <c r="E1646" s="27"/>
      <c r="F1646" s="27"/>
      <c r="G1646" s="27"/>
      <c r="H1646" s="27"/>
      <c r="I1646" s="27"/>
      <c r="J1646" s="28"/>
      <c r="K1646" s="28"/>
      <c r="L1646" s="29">
        <f t="shared" si="166"/>
        <v>0</v>
      </c>
      <c r="M1646" s="28"/>
      <c r="N1646" s="30">
        <f t="shared" si="167"/>
        <v>0</v>
      </c>
      <c r="O1646" s="27"/>
      <c r="P1646" s="31" t="str">
        <f t="shared" si="168"/>
        <v/>
      </c>
      <c r="Q1646" s="27"/>
      <c r="R1646" s="33" t="str">
        <f t="shared" si="169"/>
        <v/>
      </c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34" t="str">
        <f t="shared" si="170"/>
        <v/>
      </c>
      <c r="AK1646" s="35" t="str">
        <f t="shared" si="171"/>
        <v/>
      </c>
      <c r="AL1646" s="18"/>
      <c r="AM1646" s="18"/>
    </row>
    <row r="1647" spans="2:39">
      <c r="B1647" s="42">
        <v>1642</v>
      </c>
      <c r="C1647" s="27"/>
      <c r="D1647" s="27"/>
      <c r="E1647" s="27"/>
      <c r="F1647" s="27"/>
      <c r="G1647" s="27"/>
      <c r="H1647" s="27"/>
      <c r="I1647" s="27"/>
      <c r="J1647" s="28"/>
      <c r="K1647" s="28"/>
      <c r="L1647" s="29">
        <f t="shared" si="166"/>
        <v>0</v>
      </c>
      <c r="M1647" s="28"/>
      <c r="N1647" s="30">
        <f t="shared" si="167"/>
        <v>0</v>
      </c>
      <c r="O1647" s="27"/>
      <c r="P1647" s="31" t="str">
        <f t="shared" si="168"/>
        <v/>
      </c>
      <c r="Q1647" s="27"/>
      <c r="R1647" s="33" t="str">
        <f t="shared" si="169"/>
        <v/>
      </c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34" t="str">
        <f t="shared" si="170"/>
        <v/>
      </c>
      <c r="AK1647" s="35" t="str">
        <f t="shared" si="171"/>
        <v/>
      </c>
      <c r="AL1647" s="18"/>
      <c r="AM1647" s="18"/>
    </row>
    <row r="1648" spans="2:39">
      <c r="B1648" s="42">
        <v>1643</v>
      </c>
      <c r="C1648" s="27"/>
      <c r="D1648" s="27"/>
      <c r="E1648" s="27"/>
      <c r="F1648" s="27"/>
      <c r="G1648" s="27"/>
      <c r="H1648" s="27"/>
      <c r="I1648" s="27"/>
      <c r="J1648" s="28"/>
      <c r="K1648" s="28"/>
      <c r="L1648" s="29">
        <f t="shared" si="166"/>
        <v>0</v>
      </c>
      <c r="M1648" s="28"/>
      <c r="N1648" s="30">
        <f t="shared" si="167"/>
        <v>0</v>
      </c>
      <c r="O1648" s="27"/>
      <c r="P1648" s="31" t="str">
        <f t="shared" si="168"/>
        <v/>
      </c>
      <c r="Q1648" s="27"/>
      <c r="R1648" s="33" t="str">
        <f t="shared" si="169"/>
        <v/>
      </c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34" t="str">
        <f t="shared" si="170"/>
        <v/>
      </c>
      <c r="AK1648" s="35" t="str">
        <f t="shared" si="171"/>
        <v/>
      </c>
      <c r="AL1648" s="18"/>
      <c r="AM1648" s="18"/>
    </row>
    <row r="1649" spans="2:39">
      <c r="B1649" s="42">
        <v>1644</v>
      </c>
      <c r="C1649" s="27"/>
      <c r="D1649" s="27"/>
      <c r="E1649" s="27"/>
      <c r="F1649" s="27"/>
      <c r="G1649" s="27"/>
      <c r="H1649" s="27"/>
      <c r="I1649" s="27"/>
      <c r="J1649" s="28"/>
      <c r="K1649" s="28"/>
      <c r="L1649" s="29">
        <f t="shared" si="166"/>
        <v>0</v>
      </c>
      <c r="M1649" s="28"/>
      <c r="N1649" s="30">
        <f t="shared" si="167"/>
        <v>0</v>
      </c>
      <c r="O1649" s="27"/>
      <c r="P1649" s="31" t="str">
        <f t="shared" si="168"/>
        <v/>
      </c>
      <c r="Q1649" s="27"/>
      <c r="R1649" s="33" t="str">
        <f t="shared" si="169"/>
        <v/>
      </c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34" t="str">
        <f t="shared" si="170"/>
        <v/>
      </c>
      <c r="AK1649" s="35" t="str">
        <f t="shared" si="171"/>
        <v/>
      </c>
      <c r="AL1649" s="18"/>
      <c r="AM1649" s="18"/>
    </row>
    <row r="1650" spans="2:39">
      <c r="B1650" s="42">
        <v>1645</v>
      </c>
      <c r="C1650" s="27"/>
      <c r="D1650" s="27"/>
      <c r="E1650" s="27"/>
      <c r="F1650" s="27"/>
      <c r="G1650" s="27"/>
      <c r="H1650" s="27"/>
      <c r="I1650" s="27"/>
      <c r="J1650" s="28"/>
      <c r="K1650" s="28"/>
      <c r="L1650" s="29">
        <f t="shared" si="166"/>
        <v>0</v>
      </c>
      <c r="M1650" s="28"/>
      <c r="N1650" s="30">
        <f t="shared" si="167"/>
        <v>0</v>
      </c>
      <c r="O1650" s="27"/>
      <c r="P1650" s="31" t="str">
        <f t="shared" si="168"/>
        <v/>
      </c>
      <c r="Q1650" s="27"/>
      <c r="R1650" s="33" t="str">
        <f t="shared" si="169"/>
        <v/>
      </c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34" t="str">
        <f t="shared" si="170"/>
        <v/>
      </c>
      <c r="AK1650" s="35" t="str">
        <f t="shared" si="171"/>
        <v/>
      </c>
      <c r="AL1650" s="18"/>
      <c r="AM1650" s="18"/>
    </row>
    <row r="1651" spans="2:39">
      <c r="B1651" s="42">
        <v>1646</v>
      </c>
      <c r="C1651" s="27"/>
      <c r="D1651" s="27"/>
      <c r="E1651" s="27"/>
      <c r="F1651" s="27"/>
      <c r="G1651" s="27"/>
      <c r="H1651" s="27"/>
      <c r="I1651" s="27"/>
      <c r="J1651" s="28"/>
      <c r="K1651" s="28"/>
      <c r="L1651" s="29">
        <f t="shared" si="166"/>
        <v>0</v>
      </c>
      <c r="M1651" s="28"/>
      <c r="N1651" s="30">
        <f t="shared" si="167"/>
        <v>0</v>
      </c>
      <c r="O1651" s="27"/>
      <c r="P1651" s="31" t="str">
        <f t="shared" si="168"/>
        <v/>
      </c>
      <c r="Q1651" s="27"/>
      <c r="R1651" s="33" t="str">
        <f t="shared" si="169"/>
        <v/>
      </c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34" t="str">
        <f t="shared" si="170"/>
        <v/>
      </c>
      <c r="AK1651" s="35" t="str">
        <f t="shared" si="171"/>
        <v/>
      </c>
      <c r="AL1651" s="18"/>
      <c r="AM1651" s="18"/>
    </row>
    <row r="1652" spans="2:39">
      <c r="B1652" s="42">
        <v>1647</v>
      </c>
      <c r="C1652" s="27"/>
      <c r="D1652" s="27"/>
      <c r="E1652" s="27"/>
      <c r="F1652" s="27"/>
      <c r="G1652" s="27"/>
      <c r="H1652" s="27"/>
      <c r="I1652" s="27"/>
      <c r="J1652" s="28"/>
      <c r="K1652" s="28"/>
      <c r="L1652" s="29">
        <f t="shared" si="166"/>
        <v>0</v>
      </c>
      <c r="M1652" s="28"/>
      <c r="N1652" s="30">
        <f t="shared" si="167"/>
        <v>0</v>
      </c>
      <c r="O1652" s="27"/>
      <c r="P1652" s="31" t="str">
        <f t="shared" si="168"/>
        <v/>
      </c>
      <c r="Q1652" s="27"/>
      <c r="R1652" s="33" t="str">
        <f t="shared" si="169"/>
        <v/>
      </c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  <c r="AF1652" s="28"/>
      <c r="AG1652" s="28"/>
      <c r="AH1652" s="28"/>
      <c r="AI1652" s="28"/>
      <c r="AJ1652" s="34" t="str">
        <f t="shared" si="170"/>
        <v/>
      </c>
      <c r="AK1652" s="35" t="str">
        <f t="shared" si="171"/>
        <v/>
      </c>
      <c r="AL1652" s="18"/>
      <c r="AM1652" s="18"/>
    </row>
    <row r="1653" spans="2:39">
      <c r="B1653" s="42">
        <v>1648</v>
      </c>
      <c r="C1653" s="27"/>
      <c r="D1653" s="27"/>
      <c r="E1653" s="27"/>
      <c r="F1653" s="27"/>
      <c r="G1653" s="27"/>
      <c r="H1653" s="27"/>
      <c r="I1653" s="27"/>
      <c r="J1653" s="28"/>
      <c r="K1653" s="28"/>
      <c r="L1653" s="29">
        <f t="shared" si="166"/>
        <v>0</v>
      </c>
      <c r="M1653" s="28"/>
      <c r="N1653" s="30">
        <f t="shared" si="167"/>
        <v>0</v>
      </c>
      <c r="O1653" s="27"/>
      <c r="P1653" s="31" t="str">
        <f t="shared" si="168"/>
        <v/>
      </c>
      <c r="Q1653" s="27"/>
      <c r="R1653" s="33" t="str">
        <f t="shared" si="169"/>
        <v/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34" t="str">
        <f t="shared" si="170"/>
        <v/>
      </c>
      <c r="AK1653" s="35" t="str">
        <f t="shared" si="171"/>
        <v/>
      </c>
      <c r="AL1653" s="18"/>
      <c r="AM1653" s="18"/>
    </row>
    <row r="1654" spans="2:39">
      <c r="B1654" s="42">
        <v>1649</v>
      </c>
      <c r="C1654" s="27"/>
      <c r="D1654" s="27"/>
      <c r="E1654" s="27"/>
      <c r="F1654" s="27"/>
      <c r="G1654" s="27"/>
      <c r="H1654" s="27"/>
      <c r="I1654" s="27"/>
      <c r="J1654" s="28"/>
      <c r="K1654" s="28"/>
      <c r="L1654" s="29">
        <f t="shared" si="166"/>
        <v>0</v>
      </c>
      <c r="M1654" s="28"/>
      <c r="N1654" s="30">
        <f t="shared" si="167"/>
        <v>0</v>
      </c>
      <c r="O1654" s="27"/>
      <c r="P1654" s="31" t="str">
        <f t="shared" si="168"/>
        <v/>
      </c>
      <c r="Q1654" s="27"/>
      <c r="R1654" s="33" t="str">
        <f t="shared" si="169"/>
        <v/>
      </c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34" t="str">
        <f t="shared" si="170"/>
        <v/>
      </c>
      <c r="AK1654" s="35" t="str">
        <f t="shared" si="171"/>
        <v/>
      </c>
      <c r="AL1654" s="18"/>
      <c r="AM1654" s="18"/>
    </row>
    <row r="1655" spans="2:39">
      <c r="B1655" s="42">
        <v>1650</v>
      </c>
      <c r="C1655" s="27"/>
      <c r="D1655" s="27"/>
      <c r="E1655" s="27"/>
      <c r="F1655" s="27"/>
      <c r="G1655" s="27"/>
      <c r="H1655" s="27"/>
      <c r="I1655" s="27"/>
      <c r="J1655" s="28"/>
      <c r="K1655" s="28"/>
      <c r="L1655" s="29">
        <f t="shared" si="166"/>
        <v>0</v>
      </c>
      <c r="M1655" s="28"/>
      <c r="N1655" s="30">
        <f t="shared" si="167"/>
        <v>0</v>
      </c>
      <c r="O1655" s="27"/>
      <c r="P1655" s="31" t="str">
        <f t="shared" si="168"/>
        <v/>
      </c>
      <c r="Q1655" s="27"/>
      <c r="R1655" s="33" t="str">
        <f t="shared" si="169"/>
        <v/>
      </c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34" t="str">
        <f t="shared" si="170"/>
        <v/>
      </c>
      <c r="AK1655" s="35" t="str">
        <f t="shared" si="171"/>
        <v/>
      </c>
      <c r="AL1655" s="18"/>
      <c r="AM1655" s="18"/>
    </row>
    <row r="1656" spans="2:39">
      <c r="B1656" s="42">
        <v>1651</v>
      </c>
      <c r="C1656" s="27"/>
      <c r="D1656" s="27"/>
      <c r="E1656" s="27"/>
      <c r="F1656" s="27"/>
      <c r="G1656" s="27"/>
      <c r="H1656" s="27"/>
      <c r="I1656" s="27"/>
      <c r="J1656" s="28"/>
      <c r="K1656" s="28"/>
      <c r="L1656" s="29">
        <f t="shared" si="166"/>
        <v>0</v>
      </c>
      <c r="M1656" s="28"/>
      <c r="N1656" s="30">
        <f t="shared" si="167"/>
        <v>0</v>
      </c>
      <c r="O1656" s="27"/>
      <c r="P1656" s="31" t="str">
        <f t="shared" si="168"/>
        <v/>
      </c>
      <c r="Q1656" s="27"/>
      <c r="R1656" s="33" t="str">
        <f t="shared" si="169"/>
        <v/>
      </c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34" t="str">
        <f t="shared" si="170"/>
        <v/>
      </c>
      <c r="AK1656" s="35" t="str">
        <f t="shared" si="171"/>
        <v/>
      </c>
      <c r="AL1656" s="18"/>
      <c r="AM1656" s="18"/>
    </row>
    <row r="1657" spans="2:39">
      <c r="B1657" s="42">
        <v>1652</v>
      </c>
      <c r="C1657" s="27"/>
      <c r="D1657" s="27"/>
      <c r="E1657" s="27"/>
      <c r="F1657" s="27"/>
      <c r="G1657" s="27"/>
      <c r="H1657" s="27"/>
      <c r="I1657" s="27"/>
      <c r="J1657" s="28"/>
      <c r="K1657" s="28"/>
      <c r="L1657" s="29">
        <f t="shared" si="166"/>
        <v>0</v>
      </c>
      <c r="M1657" s="28"/>
      <c r="N1657" s="30">
        <f t="shared" si="167"/>
        <v>0</v>
      </c>
      <c r="O1657" s="27"/>
      <c r="P1657" s="31" t="str">
        <f t="shared" si="168"/>
        <v/>
      </c>
      <c r="Q1657" s="27"/>
      <c r="R1657" s="33" t="str">
        <f t="shared" si="169"/>
        <v/>
      </c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34" t="str">
        <f t="shared" si="170"/>
        <v/>
      </c>
      <c r="AK1657" s="35" t="str">
        <f t="shared" si="171"/>
        <v/>
      </c>
      <c r="AL1657" s="18"/>
      <c r="AM1657" s="18"/>
    </row>
    <row r="1658" spans="2:39">
      <c r="B1658" s="42">
        <v>1653</v>
      </c>
      <c r="C1658" s="27"/>
      <c r="D1658" s="27"/>
      <c r="E1658" s="27"/>
      <c r="F1658" s="27"/>
      <c r="G1658" s="27"/>
      <c r="H1658" s="27"/>
      <c r="I1658" s="27"/>
      <c r="J1658" s="28"/>
      <c r="K1658" s="28"/>
      <c r="L1658" s="29">
        <f t="shared" si="166"/>
        <v>0</v>
      </c>
      <c r="M1658" s="28"/>
      <c r="N1658" s="30">
        <f t="shared" si="167"/>
        <v>0</v>
      </c>
      <c r="O1658" s="27"/>
      <c r="P1658" s="31" t="str">
        <f t="shared" si="168"/>
        <v/>
      </c>
      <c r="Q1658" s="27"/>
      <c r="R1658" s="33" t="str">
        <f t="shared" si="169"/>
        <v/>
      </c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34" t="str">
        <f t="shared" si="170"/>
        <v/>
      </c>
      <c r="AK1658" s="35" t="str">
        <f t="shared" si="171"/>
        <v/>
      </c>
      <c r="AL1658" s="18"/>
      <c r="AM1658" s="18"/>
    </row>
    <row r="1659" spans="2:39">
      <c r="B1659" s="42">
        <v>1654</v>
      </c>
      <c r="C1659" s="27"/>
      <c r="D1659" s="27"/>
      <c r="E1659" s="27"/>
      <c r="F1659" s="27"/>
      <c r="G1659" s="27"/>
      <c r="H1659" s="27"/>
      <c r="I1659" s="27"/>
      <c r="J1659" s="28"/>
      <c r="K1659" s="28"/>
      <c r="L1659" s="29">
        <f t="shared" si="166"/>
        <v>0</v>
      </c>
      <c r="M1659" s="28"/>
      <c r="N1659" s="30">
        <f t="shared" si="167"/>
        <v>0</v>
      </c>
      <c r="O1659" s="27"/>
      <c r="P1659" s="31" t="str">
        <f t="shared" si="168"/>
        <v/>
      </c>
      <c r="Q1659" s="27"/>
      <c r="R1659" s="33" t="str">
        <f t="shared" si="169"/>
        <v/>
      </c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34" t="str">
        <f t="shared" si="170"/>
        <v/>
      </c>
      <c r="AK1659" s="35" t="str">
        <f t="shared" si="171"/>
        <v/>
      </c>
      <c r="AL1659" s="18"/>
      <c r="AM1659" s="18"/>
    </row>
    <row r="1660" spans="2:39">
      <c r="B1660" s="42">
        <v>1655</v>
      </c>
      <c r="C1660" s="27"/>
      <c r="D1660" s="27"/>
      <c r="E1660" s="27"/>
      <c r="F1660" s="27"/>
      <c r="G1660" s="27"/>
      <c r="H1660" s="27"/>
      <c r="I1660" s="27"/>
      <c r="J1660" s="28"/>
      <c r="K1660" s="28"/>
      <c r="L1660" s="29">
        <f t="shared" si="166"/>
        <v>0</v>
      </c>
      <c r="M1660" s="28"/>
      <c r="N1660" s="30">
        <f t="shared" si="167"/>
        <v>0</v>
      </c>
      <c r="O1660" s="27"/>
      <c r="P1660" s="31" t="str">
        <f t="shared" si="168"/>
        <v/>
      </c>
      <c r="Q1660" s="27"/>
      <c r="R1660" s="33" t="str">
        <f t="shared" si="169"/>
        <v/>
      </c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34" t="str">
        <f t="shared" si="170"/>
        <v/>
      </c>
      <c r="AK1660" s="35" t="str">
        <f t="shared" si="171"/>
        <v/>
      </c>
      <c r="AL1660" s="18"/>
      <c r="AM1660" s="18"/>
    </row>
    <row r="1661" spans="2:39">
      <c r="B1661" s="42">
        <v>1656</v>
      </c>
      <c r="C1661" s="27"/>
      <c r="D1661" s="27"/>
      <c r="E1661" s="27"/>
      <c r="F1661" s="27"/>
      <c r="G1661" s="27"/>
      <c r="H1661" s="27"/>
      <c r="I1661" s="27"/>
      <c r="J1661" s="28"/>
      <c r="K1661" s="28"/>
      <c r="L1661" s="29">
        <f t="shared" si="166"/>
        <v>0</v>
      </c>
      <c r="M1661" s="28"/>
      <c r="N1661" s="30">
        <f t="shared" si="167"/>
        <v>0</v>
      </c>
      <c r="O1661" s="27"/>
      <c r="P1661" s="31" t="str">
        <f t="shared" si="168"/>
        <v/>
      </c>
      <c r="Q1661" s="27"/>
      <c r="R1661" s="33" t="str">
        <f t="shared" si="169"/>
        <v/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34" t="str">
        <f t="shared" si="170"/>
        <v/>
      </c>
      <c r="AK1661" s="35" t="str">
        <f t="shared" si="171"/>
        <v/>
      </c>
      <c r="AL1661" s="18"/>
      <c r="AM1661" s="18"/>
    </row>
    <row r="1662" spans="2:39">
      <c r="B1662" s="42">
        <v>1657</v>
      </c>
      <c r="C1662" s="27"/>
      <c r="D1662" s="27"/>
      <c r="E1662" s="27"/>
      <c r="F1662" s="27"/>
      <c r="G1662" s="27"/>
      <c r="H1662" s="27"/>
      <c r="I1662" s="27"/>
      <c r="J1662" s="28"/>
      <c r="K1662" s="28"/>
      <c r="L1662" s="29">
        <f t="shared" si="166"/>
        <v>0</v>
      </c>
      <c r="M1662" s="28"/>
      <c r="N1662" s="30">
        <f t="shared" si="167"/>
        <v>0</v>
      </c>
      <c r="O1662" s="27"/>
      <c r="P1662" s="31" t="str">
        <f t="shared" si="168"/>
        <v/>
      </c>
      <c r="Q1662" s="27"/>
      <c r="R1662" s="33" t="str">
        <f t="shared" si="169"/>
        <v/>
      </c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34" t="str">
        <f t="shared" si="170"/>
        <v/>
      </c>
      <c r="AK1662" s="35" t="str">
        <f t="shared" si="171"/>
        <v/>
      </c>
      <c r="AL1662" s="18"/>
      <c r="AM1662" s="18"/>
    </row>
    <row r="1663" spans="2:39">
      <c r="B1663" s="42">
        <v>1658</v>
      </c>
      <c r="C1663" s="27"/>
      <c r="D1663" s="27"/>
      <c r="E1663" s="27"/>
      <c r="F1663" s="27"/>
      <c r="G1663" s="27"/>
      <c r="H1663" s="27"/>
      <c r="I1663" s="27"/>
      <c r="J1663" s="28"/>
      <c r="K1663" s="28"/>
      <c r="L1663" s="29">
        <f t="shared" si="166"/>
        <v>0</v>
      </c>
      <c r="M1663" s="28"/>
      <c r="N1663" s="30">
        <f t="shared" si="167"/>
        <v>0</v>
      </c>
      <c r="O1663" s="27"/>
      <c r="P1663" s="31" t="str">
        <f t="shared" si="168"/>
        <v/>
      </c>
      <c r="Q1663" s="27"/>
      <c r="R1663" s="33" t="str">
        <f t="shared" si="169"/>
        <v/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34" t="str">
        <f t="shared" si="170"/>
        <v/>
      </c>
      <c r="AK1663" s="35" t="str">
        <f t="shared" si="171"/>
        <v/>
      </c>
      <c r="AL1663" s="18"/>
      <c r="AM1663" s="18"/>
    </row>
    <row r="1664" spans="2:39">
      <c r="B1664" s="42">
        <v>1659</v>
      </c>
      <c r="C1664" s="27"/>
      <c r="D1664" s="27"/>
      <c r="E1664" s="27"/>
      <c r="F1664" s="27"/>
      <c r="G1664" s="27"/>
      <c r="H1664" s="27"/>
      <c r="I1664" s="27"/>
      <c r="J1664" s="28"/>
      <c r="K1664" s="28"/>
      <c r="L1664" s="29">
        <f t="shared" si="166"/>
        <v>0</v>
      </c>
      <c r="M1664" s="28"/>
      <c r="N1664" s="30">
        <f t="shared" si="167"/>
        <v>0</v>
      </c>
      <c r="O1664" s="27"/>
      <c r="P1664" s="31" t="str">
        <f t="shared" si="168"/>
        <v/>
      </c>
      <c r="Q1664" s="27"/>
      <c r="R1664" s="33" t="str">
        <f t="shared" si="169"/>
        <v/>
      </c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34" t="str">
        <f t="shared" si="170"/>
        <v/>
      </c>
      <c r="AK1664" s="35" t="str">
        <f t="shared" si="171"/>
        <v/>
      </c>
      <c r="AL1664" s="18"/>
      <c r="AM1664" s="18"/>
    </row>
    <row r="1665" spans="2:39">
      <c r="B1665" s="42">
        <v>1660</v>
      </c>
      <c r="C1665" s="27"/>
      <c r="D1665" s="27"/>
      <c r="E1665" s="27"/>
      <c r="F1665" s="27"/>
      <c r="G1665" s="27"/>
      <c r="H1665" s="27"/>
      <c r="I1665" s="27"/>
      <c r="J1665" s="28"/>
      <c r="K1665" s="28"/>
      <c r="L1665" s="29">
        <f t="shared" si="166"/>
        <v>0</v>
      </c>
      <c r="M1665" s="28"/>
      <c r="N1665" s="30">
        <f t="shared" si="167"/>
        <v>0</v>
      </c>
      <c r="O1665" s="27"/>
      <c r="P1665" s="31" t="str">
        <f t="shared" si="168"/>
        <v/>
      </c>
      <c r="Q1665" s="27"/>
      <c r="R1665" s="33" t="str">
        <f t="shared" si="169"/>
        <v/>
      </c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34" t="str">
        <f t="shared" si="170"/>
        <v/>
      </c>
      <c r="AK1665" s="35" t="str">
        <f t="shared" si="171"/>
        <v/>
      </c>
      <c r="AL1665" s="18"/>
      <c r="AM1665" s="18"/>
    </row>
    <row r="1666" spans="2:39">
      <c r="B1666" s="42">
        <v>1661</v>
      </c>
      <c r="C1666" s="27"/>
      <c r="D1666" s="27"/>
      <c r="E1666" s="27"/>
      <c r="F1666" s="27"/>
      <c r="G1666" s="27"/>
      <c r="H1666" s="27"/>
      <c r="I1666" s="27"/>
      <c r="J1666" s="28"/>
      <c r="K1666" s="28"/>
      <c r="L1666" s="29">
        <f t="shared" si="166"/>
        <v>0</v>
      </c>
      <c r="M1666" s="28"/>
      <c r="N1666" s="30">
        <f t="shared" si="167"/>
        <v>0</v>
      </c>
      <c r="O1666" s="27"/>
      <c r="P1666" s="31" t="str">
        <f t="shared" si="168"/>
        <v/>
      </c>
      <c r="Q1666" s="27"/>
      <c r="R1666" s="33" t="str">
        <f t="shared" si="169"/>
        <v/>
      </c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34" t="str">
        <f t="shared" si="170"/>
        <v/>
      </c>
      <c r="AK1666" s="35" t="str">
        <f t="shared" si="171"/>
        <v/>
      </c>
      <c r="AL1666" s="18"/>
      <c r="AM1666" s="18"/>
    </row>
    <row r="1667" spans="2:39">
      <c r="B1667" s="42">
        <v>1662</v>
      </c>
      <c r="C1667" s="27"/>
      <c r="D1667" s="27"/>
      <c r="E1667" s="27"/>
      <c r="F1667" s="27"/>
      <c r="G1667" s="27"/>
      <c r="H1667" s="27"/>
      <c r="I1667" s="27"/>
      <c r="J1667" s="28"/>
      <c r="K1667" s="28"/>
      <c r="L1667" s="29">
        <f t="shared" si="166"/>
        <v>0</v>
      </c>
      <c r="M1667" s="28"/>
      <c r="N1667" s="30">
        <f t="shared" si="167"/>
        <v>0</v>
      </c>
      <c r="O1667" s="27"/>
      <c r="P1667" s="31" t="str">
        <f t="shared" si="168"/>
        <v/>
      </c>
      <c r="Q1667" s="27"/>
      <c r="R1667" s="33" t="str">
        <f t="shared" si="169"/>
        <v/>
      </c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34" t="str">
        <f t="shared" si="170"/>
        <v/>
      </c>
      <c r="AK1667" s="35" t="str">
        <f t="shared" si="171"/>
        <v/>
      </c>
      <c r="AL1667" s="18"/>
      <c r="AM1667" s="18"/>
    </row>
    <row r="1668" spans="2:39">
      <c r="B1668" s="42">
        <v>1663</v>
      </c>
      <c r="C1668" s="27"/>
      <c r="D1668" s="27"/>
      <c r="E1668" s="27"/>
      <c r="F1668" s="27"/>
      <c r="G1668" s="27"/>
      <c r="H1668" s="27"/>
      <c r="I1668" s="27"/>
      <c r="J1668" s="28"/>
      <c r="K1668" s="28"/>
      <c r="L1668" s="29">
        <f t="shared" si="166"/>
        <v>0</v>
      </c>
      <c r="M1668" s="28"/>
      <c r="N1668" s="30">
        <f t="shared" si="167"/>
        <v>0</v>
      </c>
      <c r="O1668" s="27"/>
      <c r="P1668" s="31" t="str">
        <f t="shared" si="168"/>
        <v/>
      </c>
      <c r="Q1668" s="27"/>
      <c r="R1668" s="33" t="str">
        <f t="shared" si="169"/>
        <v/>
      </c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34" t="str">
        <f t="shared" si="170"/>
        <v/>
      </c>
      <c r="AK1668" s="35" t="str">
        <f t="shared" si="171"/>
        <v/>
      </c>
      <c r="AL1668" s="18"/>
      <c r="AM1668" s="18"/>
    </row>
    <row r="1669" spans="2:39">
      <c r="B1669" s="42">
        <v>1664</v>
      </c>
      <c r="C1669" s="27"/>
      <c r="D1669" s="27"/>
      <c r="E1669" s="27"/>
      <c r="F1669" s="27"/>
      <c r="G1669" s="27"/>
      <c r="H1669" s="27"/>
      <c r="I1669" s="27"/>
      <c r="J1669" s="28"/>
      <c r="K1669" s="28"/>
      <c r="L1669" s="29">
        <f t="shared" si="166"/>
        <v>0</v>
      </c>
      <c r="M1669" s="28"/>
      <c r="N1669" s="30">
        <f t="shared" si="167"/>
        <v>0</v>
      </c>
      <c r="O1669" s="27"/>
      <c r="P1669" s="31" t="str">
        <f t="shared" si="168"/>
        <v/>
      </c>
      <c r="Q1669" s="27"/>
      <c r="R1669" s="33" t="str">
        <f t="shared" si="169"/>
        <v/>
      </c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34" t="str">
        <f t="shared" si="170"/>
        <v/>
      </c>
      <c r="AK1669" s="35" t="str">
        <f t="shared" si="171"/>
        <v/>
      </c>
      <c r="AL1669" s="18"/>
      <c r="AM1669" s="18"/>
    </row>
    <row r="1670" spans="2:39">
      <c r="B1670" s="42">
        <v>1665</v>
      </c>
      <c r="C1670" s="27"/>
      <c r="D1670" s="27"/>
      <c r="E1670" s="27"/>
      <c r="F1670" s="27"/>
      <c r="G1670" s="27"/>
      <c r="H1670" s="27"/>
      <c r="I1670" s="27"/>
      <c r="J1670" s="28"/>
      <c r="K1670" s="28"/>
      <c r="L1670" s="29">
        <f t="shared" ref="L1670:L1733" si="172">K1670+J1670</f>
        <v>0</v>
      </c>
      <c r="M1670" s="28"/>
      <c r="N1670" s="30">
        <f t="shared" ref="N1670:N1733" si="173">L1670-M1670</f>
        <v>0</v>
      </c>
      <c r="O1670" s="27"/>
      <c r="P1670" s="31" t="str">
        <f t="shared" ref="P1670:P1733" si="174">IF(OR(N1670=0,N1670="",O1670=""),"",ROUNDDOWN(N1670/O1670,0))</f>
        <v/>
      </c>
      <c r="Q1670" s="27"/>
      <c r="R1670" s="33" t="str">
        <f t="shared" ref="R1670:R1733" si="175">IF(Q1670="","",(+Q1670+O1670*30))</f>
        <v/>
      </c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34" t="str">
        <f t="shared" ref="AJ1670:AJ1733" si="176">IF(SUM(S1670:AI1670)=0,"",SUM(S1670:AI1670))</f>
        <v/>
      </c>
      <c r="AK1670" s="35" t="str">
        <f t="shared" ref="AK1670:AK1733" si="177">IF(AJ1670="","",N1670-AJ1670)</f>
        <v/>
      </c>
      <c r="AL1670" s="18"/>
      <c r="AM1670" s="18"/>
    </row>
    <row r="1671" spans="2:39">
      <c r="B1671" s="42">
        <v>1666</v>
      </c>
      <c r="C1671" s="27"/>
      <c r="D1671" s="27"/>
      <c r="E1671" s="27"/>
      <c r="F1671" s="27"/>
      <c r="G1671" s="27"/>
      <c r="H1671" s="27"/>
      <c r="I1671" s="27"/>
      <c r="J1671" s="28"/>
      <c r="K1671" s="28"/>
      <c r="L1671" s="29">
        <f t="shared" si="172"/>
        <v>0</v>
      </c>
      <c r="M1671" s="28"/>
      <c r="N1671" s="30">
        <f t="shared" si="173"/>
        <v>0</v>
      </c>
      <c r="O1671" s="27"/>
      <c r="P1671" s="31" t="str">
        <f t="shared" si="174"/>
        <v/>
      </c>
      <c r="Q1671" s="27"/>
      <c r="R1671" s="33" t="str">
        <f t="shared" si="175"/>
        <v/>
      </c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34" t="str">
        <f t="shared" si="176"/>
        <v/>
      </c>
      <c r="AK1671" s="35" t="str">
        <f t="shared" si="177"/>
        <v/>
      </c>
      <c r="AL1671" s="18"/>
      <c r="AM1671" s="18"/>
    </row>
    <row r="1672" spans="2:39">
      <c r="B1672" s="42">
        <v>1667</v>
      </c>
      <c r="C1672" s="27"/>
      <c r="D1672" s="27"/>
      <c r="E1672" s="27"/>
      <c r="F1672" s="27"/>
      <c r="G1672" s="27"/>
      <c r="H1672" s="27"/>
      <c r="I1672" s="27"/>
      <c r="J1672" s="28"/>
      <c r="K1672" s="28"/>
      <c r="L1672" s="29">
        <f t="shared" si="172"/>
        <v>0</v>
      </c>
      <c r="M1672" s="28"/>
      <c r="N1672" s="30">
        <f t="shared" si="173"/>
        <v>0</v>
      </c>
      <c r="O1672" s="27"/>
      <c r="P1672" s="31" t="str">
        <f t="shared" si="174"/>
        <v/>
      </c>
      <c r="Q1672" s="27"/>
      <c r="R1672" s="33" t="str">
        <f t="shared" si="175"/>
        <v/>
      </c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34" t="str">
        <f t="shared" si="176"/>
        <v/>
      </c>
      <c r="AK1672" s="35" t="str">
        <f t="shared" si="177"/>
        <v/>
      </c>
      <c r="AL1672" s="18"/>
      <c r="AM1672" s="18"/>
    </row>
    <row r="1673" spans="2:39">
      <c r="B1673" s="42">
        <v>1668</v>
      </c>
      <c r="C1673" s="27"/>
      <c r="D1673" s="27"/>
      <c r="E1673" s="27"/>
      <c r="F1673" s="27"/>
      <c r="G1673" s="27"/>
      <c r="H1673" s="27"/>
      <c r="I1673" s="27"/>
      <c r="J1673" s="28"/>
      <c r="K1673" s="28"/>
      <c r="L1673" s="29">
        <f t="shared" si="172"/>
        <v>0</v>
      </c>
      <c r="M1673" s="28"/>
      <c r="N1673" s="30">
        <f t="shared" si="173"/>
        <v>0</v>
      </c>
      <c r="O1673" s="27"/>
      <c r="P1673" s="31" t="str">
        <f t="shared" si="174"/>
        <v/>
      </c>
      <c r="Q1673" s="27"/>
      <c r="R1673" s="33" t="str">
        <f t="shared" si="175"/>
        <v/>
      </c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34" t="str">
        <f t="shared" si="176"/>
        <v/>
      </c>
      <c r="AK1673" s="35" t="str">
        <f t="shared" si="177"/>
        <v/>
      </c>
      <c r="AL1673" s="18"/>
      <c r="AM1673" s="18"/>
    </row>
    <row r="1674" spans="2:39">
      <c r="B1674" s="42">
        <v>1669</v>
      </c>
      <c r="C1674" s="27"/>
      <c r="D1674" s="27"/>
      <c r="E1674" s="27"/>
      <c r="F1674" s="27"/>
      <c r="G1674" s="27"/>
      <c r="H1674" s="27"/>
      <c r="I1674" s="27"/>
      <c r="J1674" s="28"/>
      <c r="K1674" s="28"/>
      <c r="L1674" s="29">
        <f t="shared" si="172"/>
        <v>0</v>
      </c>
      <c r="M1674" s="28"/>
      <c r="N1674" s="30">
        <f t="shared" si="173"/>
        <v>0</v>
      </c>
      <c r="O1674" s="27"/>
      <c r="P1674" s="31" t="str">
        <f t="shared" si="174"/>
        <v/>
      </c>
      <c r="Q1674" s="27"/>
      <c r="R1674" s="33" t="str">
        <f t="shared" si="175"/>
        <v/>
      </c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34" t="str">
        <f t="shared" si="176"/>
        <v/>
      </c>
      <c r="AK1674" s="35" t="str">
        <f t="shared" si="177"/>
        <v/>
      </c>
      <c r="AL1674" s="18"/>
      <c r="AM1674" s="18"/>
    </row>
    <row r="1675" spans="2:39">
      <c r="B1675" s="42">
        <v>1670</v>
      </c>
      <c r="C1675" s="27"/>
      <c r="D1675" s="27"/>
      <c r="E1675" s="27"/>
      <c r="F1675" s="27"/>
      <c r="G1675" s="27"/>
      <c r="H1675" s="27"/>
      <c r="I1675" s="27"/>
      <c r="J1675" s="28"/>
      <c r="K1675" s="28"/>
      <c r="L1675" s="29">
        <f t="shared" si="172"/>
        <v>0</v>
      </c>
      <c r="M1675" s="28"/>
      <c r="N1675" s="30">
        <f t="shared" si="173"/>
        <v>0</v>
      </c>
      <c r="O1675" s="27"/>
      <c r="P1675" s="31" t="str">
        <f t="shared" si="174"/>
        <v/>
      </c>
      <c r="Q1675" s="27"/>
      <c r="R1675" s="33" t="str">
        <f t="shared" si="175"/>
        <v/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34" t="str">
        <f t="shared" si="176"/>
        <v/>
      </c>
      <c r="AK1675" s="35" t="str">
        <f t="shared" si="177"/>
        <v/>
      </c>
      <c r="AL1675" s="18"/>
      <c r="AM1675" s="18"/>
    </row>
    <row r="1676" spans="2:39">
      <c r="B1676" s="42">
        <v>1671</v>
      </c>
      <c r="C1676" s="27"/>
      <c r="D1676" s="27"/>
      <c r="E1676" s="27"/>
      <c r="F1676" s="27"/>
      <c r="G1676" s="27"/>
      <c r="H1676" s="27"/>
      <c r="I1676" s="27"/>
      <c r="J1676" s="28"/>
      <c r="K1676" s="28"/>
      <c r="L1676" s="29">
        <f t="shared" si="172"/>
        <v>0</v>
      </c>
      <c r="M1676" s="28"/>
      <c r="N1676" s="30">
        <f t="shared" si="173"/>
        <v>0</v>
      </c>
      <c r="O1676" s="27"/>
      <c r="P1676" s="31" t="str">
        <f t="shared" si="174"/>
        <v/>
      </c>
      <c r="Q1676" s="27"/>
      <c r="R1676" s="33" t="str">
        <f t="shared" si="175"/>
        <v/>
      </c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34" t="str">
        <f t="shared" si="176"/>
        <v/>
      </c>
      <c r="AK1676" s="35" t="str">
        <f t="shared" si="177"/>
        <v/>
      </c>
      <c r="AL1676" s="18"/>
      <c r="AM1676" s="18"/>
    </row>
    <row r="1677" spans="2:39">
      <c r="B1677" s="42">
        <v>1672</v>
      </c>
      <c r="C1677" s="27"/>
      <c r="D1677" s="27"/>
      <c r="E1677" s="27"/>
      <c r="F1677" s="27"/>
      <c r="G1677" s="27"/>
      <c r="H1677" s="27"/>
      <c r="I1677" s="27"/>
      <c r="J1677" s="28"/>
      <c r="K1677" s="28"/>
      <c r="L1677" s="29">
        <f t="shared" si="172"/>
        <v>0</v>
      </c>
      <c r="M1677" s="28"/>
      <c r="N1677" s="30">
        <f t="shared" si="173"/>
        <v>0</v>
      </c>
      <c r="O1677" s="27"/>
      <c r="P1677" s="31" t="str">
        <f t="shared" si="174"/>
        <v/>
      </c>
      <c r="Q1677" s="27"/>
      <c r="R1677" s="33" t="str">
        <f t="shared" si="175"/>
        <v/>
      </c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34" t="str">
        <f t="shared" si="176"/>
        <v/>
      </c>
      <c r="AK1677" s="35" t="str">
        <f t="shared" si="177"/>
        <v/>
      </c>
      <c r="AL1677" s="18"/>
      <c r="AM1677" s="18"/>
    </row>
    <row r="1678" spans="2:39">
      <c r="B1678" s="42">
        <v>1673</v>
      </c>
      <c r="C1678" s="27"/>
      <c r="D1678" s="27"/>
      <c r="E1678" s="27"/>
      <c r="F1678" s="27"/>
      <c r="G1678" s="27"/>
      <c r="H1678" s="27"/>
      <c r="I1678" s="27"/>
      <c r="J1678" s="28"/>
      <c r="K1678" s="28"/>
      <c r="L1678" s="29">
        <f t="shared" si="172"/>
        <v>0</v>
      </c>
      <c r="M1678" s="28"/>
      <c r="N1678" s="30">
        <f t="shared" si="173"/>
        <v>0</v>
      </c>
      <c r="O1678" s="27"/>
      <c r="P1678" s="31" t="str">
        <f t="shared" si="174"/>
        <v/>
      </c>
      <c r="Q1678" s="27"/>
      <c r="R1678" s="33" t="str">
        <f t="shared" si="175"/>
        <v/>
      </c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34" t="str">
        <f t="shared" si="176"/>
        <v/>
      </c>
      <c r="AK1678" s="35" t="str">
        <f t="shared" si="177"/>
        <v/>
      </c>
      <c r="AL1678" s="18"/>
      <c r="AM1678" s="18"/>
    </row>
    <row r="1679" spans="2:39">
      <c r="B1679" s="42">
        <v>1674</v>
      </c>
      <c r="C1679" s="27"/>
      <c r="D1679" s="27"/>
      <c r="E1679" s="27"/>
      <c r="F1679" s="27"/>
      <c r="G1679" s="27"/>
      <c r="H1679" s="27"/>
      <c r="I1679" s="27"/>
      <c r="J1679" s="28"/>
      <c r="K1679" s="28"/>
      <c r="L1679" s="29">
        <f t="shared" si="172"/>
        <v>0</v>
      </c>
      <c r="M1679" s="28"/>
      <c r="N1679" s="30">
        <f t="shared" si="173"/>
        <v>0</v>
      </c>
      <c r="O1679" s="27"/>
      <c r="P1679" s="31" t="str">
        <f t="shared" si="174"/>
        <v/>
      </c>
      <c r="Q1679" s="27"/>
      <c r="R1679" s="33" t="str">
        <f t="shared" si="175"/>
        <v/>
      </c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34" t="str">
        <f t="shared" si="176"/>
        <v/>
      </c>
      <c r="AK1679" s="35" t="str">
        <f t="shared" si="177"/>
        <v/>
      </c>
      <c r="AL1679" s="18"/>
      <c r="AM1679" s="18"/>
    </row>
    <row r="1680" spans="2:39">
      <c r="B1680" s="42">
        <v>1675</v>
      </c>
      <c r="C1680" s="27"/>
      <c r="D1680" s="27"/>
      <c r="E1680" s="27"/>
      <c r="F1680" s="27"/>
      <c r="G1680" s="27"/>
      <c r="H1680" s="27"/>
      <c r="I1680" s="27"/>
      <c r="J1680" s="28"/>
      <c r="K1680" s="28"/>
      <c r="L1680" s="29">
        <f t="shared" si="172"/>
        <v>0</v>
      </c>
      <c r="M1680" s="28"/>
      <c r="N1680" s="30">
        <f t="shared" si="173"/>
        <v>0</v>
      </c>
      <c r="O1680" s="27"/>
      <c r="P1680" s="31" t="str">
        <f t="shared" si="174"/>
        <v/>
      </c>
      <c r="Q1680" s="27"/>
      <c r="R1680" s="33" t="str">
        <f t="shared" si="175"/>
        <v/>
      </c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34" t="str">
        <f t="shared" si="176"/>
        <v/>
      </c>
      <c r="AK1680" s="35" t="str">
        <f t="shared" si="177"/>
        <v/>
      </c>
      <c r="AL1680" s="18"/>
      <c r="AM1680" s="18"/>
    </row>
    <row r="1681" spans="2:39">
      <c r="B1681" s="42">
        <v>1676</v>
      </c>
      <c r="C1681" s="27"/>
      <c r="D1681" s="27"/>
      <c r="E1681" s="27"/>
      <c r="F1681" s="27"/>
      <c r="G1681" s="27"/>
      <c r="H1681" s="27"/>
      <c r="I1681" s="27"/>
      <c r="J1681" s="28"/>
      <c r="K1681" s="28"/>
      <c r="L1681" s="29">
        <f t="shared" si="172"/>
        <v>0</v>
      </c>
      <c r="M1681" s="28"/>
      <c r="N1681" s="30">
        <f t="shared" si="173"/>
        <v>0</v>
      </c>
      <c r="O1681" s="27"/>
      <c r="P1681" s="31" t="str">
        <f t="shared" si="174"/>
        <v/>
      </c>
      <c r="Q1681" s="27"/>
      <c r="R1681" s="33" t="str">
        <f t="shared" si="175"/>
        <v/>
      </c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  <c r="AF1681" s="28"/>
      <c r="AG1681" s="28"/>
      <c r="AH1681" s="28"/>
      <c r="AI1681" s="28"/>
      <c r="AJ1681" s="34" t="str">
        <f t="shared" si="176"/>
        <v/>
      </c>
      <c r="AK1681" s="35" t="str">
        <f t="shared" si="177"/>
        <v/>
      </c>
      <c r="AL1681" s="18"/>
      <c r="AM1681" s="18"/>
    </row>
    <row r="1682" spans="2:39">
      <c r="B1682" s="42">
        <v>1677</v>
      </c>
      <c r="C1682" s="27"/>
      <c r="D1682" s="27"/>
      <c r="E1682" s="27"/>
      <c r="F1682" s="27"/>
      <c r="G1682" s="27"/>
      <c r="H1682" s="27"/>
      <c r="I1682" s="27"/>
      <c r="J1682" s="28"/>
      <c r="K1682" s="28"/>
      <c r="L1682" s="29">
        <f t="shared" si="172"/>
        <v>0</v>
      </c>
      <c r="M1682" s="28"/>
      <c r="N1682" s="30">
        <f t="shared" si="173"/>
        <v>0</v>
      </c>
      <c r="O1682" s="27"/>
      <c r="P1682" s="31" t="str">
        <f t="shared" si="174"/>
        <v/>
      </c>
      <c r="Q1682" s="27"/>
      <c r="R1682" s="33" t="str">
        <f t="shared" si="175"/>
        <v/>
      </c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34" t="str">
        <f t="shared" si="176"/>
        <v/>
      </c>
      <c r="AK1682" s="35" t="str">
        <f t="shared" si="177"/>
        <v/>
      </c>
      <c r="AL1682" s="18"/>
      <c r="AM1682" s="18"/>
    </row>
    <row r="1683" spans="2:39">
      <c r="B1683" s="42">
        <v>1678</v>
      </c>
      <c r="C1683" s="27"/>
      <c r="D1683" s="27"/>
      <c r="E1683" s="27"/>
      <c r="F1683" s="27"/>
      <c r="G1683" s="27"/>
      <c r="H1683" s="27"/>
      <c r="I1683" s="27"/>
      <c r="J1683" s="28"/>
      <c r="K1683" s="28"/>
      <c r="L1683" s="29">
        <f t="shared" si="172"/>
        <v>0</v>
      </c>
      <c r="M1683" s="28"/>
      <c r="N1683" s="30">
        <f t="shared" si="173"/>
        <v>0</v>
      </c>
      <c r="O1683" s="27"/>
      <c r="P1683" s="31" t="str">
        <f t="shared" si="174"/>
        <v/>
      </c>
      <c r="Q1683" s="27"/>
      <c r="R1683" s="33" t="str">
        <f t="shared" si="175"/>
        <v/>
      </c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34" t="str">
        <f t="shared" si="176"/>
        <v/>
      </c>
      <c r="AK1683" s="35" t="str">
        <f t="shared" si="177"/>
        <v/>
      </c>
      <c r="AL1683" s="18"/>
      <c r="AM1683" s="18"/>
    </row>
    <row r="1684" spans="2:39">
      <c r="B1684" s="42">
        <v>1679</v>
      </c>
      <c r="C1684" s="27"/>
      <c r="D1684" s="27"/>
      <c r="E1684" s="27"/>
      <c r="F1684" s="27"/>
      <c r="G1684" s="27"/>
      <c r="H1684" s="27"/>
      <c r="I1684" s="27"/>
      <c r="J1684" s="28"/>
      <c r="K1684" s="28"/>
      <c r="L1684" s="29">
        <f t="shared" si="172"/>
        <v>0</v>
      </c>
      <c r="M1684" s="28"/>
      <c r="N1684" s="30">
        <f t="shared" si="173"/>
        <v>0</v>
      </c>
      <c r="O1684" s="27"/>
      <c r="P1684" s="31" t="str">
        <f t="shared" si="174"/>
        <v/>
      </c>
      <c r="Q1684" s="27"/>
      <c r="R1684" s="33" t="str">
        <f t="shared" si="175"/>
        <v/>
      </c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34" t="str">
        <f t="shared" si="176"/>
        <v/>
      </c>
      <c r="AK1684" s="35" t="str">
        <f t="shared" si="177"/>
        <v/>
      </c>
      <c r="AL1684" s="18"/>
      <c r="AM1684" s="18"/>
    </row>
    <row r="1685" spans="2:39">
      <c r="B1685" s="42">
        <v>1680</v>
      </c>
      <c r="C1685" s="27"/>
      <c r="D1685" s="27"/>
      <c r="E1685" s="27"/>
      <c r="F1685" s="27"/>
      <c r="G1685" s="27"/>
      <c r="H1685" s="27"/>
      <c r="I1685" s="27"/>
      <c r="J1685" s="28"/>
      <c r="K1685" s="28"/>
      <c r="L1685" s="29">
        <f t="shared" si="172"/>
        <v>0</v>
      </c>
      <c r="M1685" s="28"/>
      <c r="N1685" s="30">
        <f t="shared" si="173"/>
        <v>0</v>
      </c>
      <c r="O1685" s="27"/>
      <c r="P1685" s="31" t="str">
        <f t="shared" si="174"/>
        <v/>
      </c>
      <c r="Q1685" s="27"/>
      <c r="R1685" s="33" t="str">
        <f t="shared" si="175"/>
        <v/>
      </c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34" t="str">
        <f t="shared" si="176"/>
        <v/>
      </c>
      <c r="AK1685" s="35" t="str">
        <f t="shared" si="177"/>
        <v/>
      </c>
      <c r="AL1685" s="18"/>
      <c r="AM1685" s="18"/>
    </row>
    <row r="1686" spans="2:39">
      <c r="B1686" s="42">
        <v>1681</v>
      </c>
      <c r="C1686" s="27"/>
      <c r="D1686" s="27"/>
      <c r="E1686" s="27"/>
      <c r="F1686" s="27"/>
      <c r="G1686" s="27"/>
      <c r="H1686" s="27"/>
      <c r="I1686" s="27"/>
      <c r="J1686" s="28"/>
      <c r="K1686" s="28"/>
      <c r="L1686" s="29">
        <f t="shared" si="172"/>
        <v>0</v>
      </c>
      <c r="M1686" s="28"/>
      <c r="N1686" s="30">
        <f t="shared" si="173"/>
        <v>0</v>
      </c>
      <c r="O1686" s="27"/>
      <c r="P1686" s="31" t="str">
        <f t="shared" si="174"/>
        <v/>
      </c>
      <c r="Q1686" s="27"/>
      <c r="R1686" s="33" t="str">
        <f t="shared" si="175"/>
        <v/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34" t="str">
        <f t="shared" si="176"/>
        <v/>
      </c>
      <c r="AK1686" s="35" t="str">
        <f t="shared" si="177"/>
        <v/>
      </c>
      <c r="AL1686" s="18"/>
      <c r="AM1686" s="18"/>
    </row>
    <row r="1687" spans="2:39">
      <c r="B1687" s="42">
        <v>1682</v>
      </c>
      <c r="C1687" s="27"/>
      <c r="D1687" s="27"/>
      <c r="E1687" s="27"/>
      <c r="F1687" s="27"/>
      <c r="G1687" s="27"/>
      <c r="H1687" s="27"/>
      <c r="I1687" s="27"/>
      <c r="J1687" s="28"/>
      <c r="K1687" s="28"/>
      <c r="L1687" s="29">
        <f t="shared" si="172"/>
        <v>0</v>
      </c>
      <c r="M1687" s="28"/>
      <c r="N1687" s="30">
        <f t="shared" si="173"/>
        <v>0</v>
      </c>
      <c r="O1687" s="27"/>
      <c r="P1687" s="31" t="str">
        <f t="shared" si="174"/>
        <v/>
      </c>
      <c r="Q1687" s="27"/>
      <c r="R1687" s="33" t="str">
        <f t="shared" si="175"/>
        <v/>
      </c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34" t="str">
        <f t="shared" si="176"/>
        <v/>
      </c>
      <c r="AK1687" s="35" t="str">
        <f t="shared" si="177"/>
        <v/>
      </c>
      <c r="AL1687" s="18"/>
      <c r="AM1687" s="18"/>
    </row>
    <row r="1688" spans="2:39">
      <c r="B1688" s="42">
        <v>1683</v>
      </c>
      <c r="C1688" s="27"/>
      <c r="D1688" s="27"/>
      <c r="E1688" s="27"/>
      <c r="F1688" s="27"/>
      <c r="G1688" s="27"/>
      <c r="H1688" s="27"/>
      <c r="I1688" s="27"/>
      <c r="J1688" s="28"/>
      <c r="K1688" s="28"/>
      <c r="L1688" s="29">
        <f t="shared" si="172"/>
        <v>0</v>
      </c>
      <c r="M1688" s="28"/>
      <c r="N1688" s="30">
        <f t="shared" si="173"/>
        <v>0</v>
      </c>
      <c r="O1688" s="27"/>
      <c r="P1688" s="31" t="str">
        <f t="shared" si="174"/>
        <v/>
      </c>
      <c r="Q1688" s="27"/>
      <c r="R1688" s="33" t="str">
        <f t="shared" si="175"/>
        <v/>
      </c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34" t="str">
        <f t="shared" si="176"/>
        <v/>
      </c>
      <c r="AK1688" s="35" t="str">
        <f t="shared" si="177"/>
        <v/>
      </c>
      <c r="AL1688" s="18"/>
      <c r="AM1688" s="18"/>
    </row>
    <row r="1689" spans="2:39">
      <c r="B1689" s="42">
        <v>1684</v>
      </c>
      <c r="C1689" s="27"/>
      <c r="D1689" s="27"/>
      <c r="E1689" s="27"/>
      <c r="F1689" s="27"/>
      <c r="G1689" s="27"/>
      <c r="H1689" s="27"/>
      <c r="I1689" s="27"/>
      <c r="J1689" s="28"/>
      <c r="K1689" s="28"/>
      <c r="L1689" s="29">
        <f t="shared" si="172"/>
        <v>0</v>
      </c>
      <c r="M1689" s="28"/>
      <c r="N1689" s="30">
        <f t="shared" si="173"/>
        <v>0</v>
      </c>
      <c r="O1689" s="27"/>
      <c r="P1689" s="31" t="str">
        <f t="shared" si="174"/>
        <v/>
      </c>
      <c r="Q1689" s="27"/>
      <c r="R1689" s="33" t="str">
        <f t="shared" si="175"/>
        <v/>
      </c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34" t="str">
        <f t="shared" si="176"/>
        <v/>
      </c>
      <c r="AK1689" s="35" t="str">
        <f t="shared" si="177"/>
        <v/>
      </c>
      <c r="AL1689" s="18"/>
      <c r="AM1689" s="18"/>
    </row>
    <row r="1690" spans="2:39">
      <c r="B1690" s="42">
        <v>1685</v>
      </c>
      <c r="C1690" s="27"/>
      <c r="D1690" s="27"/>
      <c r="E1690" s="27"/>
      <c r="F1690" s="27"/>
      <c r="G1690" s="27"/>
      <c r="H1690" s="27"/>
      <c r="I1690" s="27"/>
      <c r="J1690" s="28"/>
      <c r="K1690" s="28"/>
      <c r="L1690" s="29">
        <f t="shared" si="172"/>
        <v>0</v>
      </c>
      <c r="M1690" s="28"/>
      <c r="N1690" s="30">
        <f t="shared" si="173"/>
        <v>0</v>
      </c>
      <c r="O1690" s="27"/>
      <c r="P1690" s="31" t="str">
        <f t="shared" si="174"/>
        <v/>
      </c>
      <c r="Q1690" s="27"/>
      <c r="R1690" s="33" t="str">
        <f t="shared" si="175"/>
        <v/>
      </c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34" t="str">
        <f t="shared" si="176"/>
        <v/>
      </c>
      <c r="AK1690" s="35" t="str">
        <f t="shared" si="177"/>
        <v/>
      </c>
      <c r="AL1690" s="18"/>
      <c r="AM1690" s="18"/>
    </row>
    <row r="1691" spans="2:39">
      <c r="B1691" s="42">
        <v>1686</v>
      </c>
      <c r="C1691" s="27"/>
      <c r="D1691" s="27"/>
      <c r="E1691" s="27"/>
      <c r="F1691" s="27"/>
      <c r="G1691" s="27"/>
      <c r="H1691" s="27"/>
      <c r="I1691" s="27"/>
      <c r="J1691" s="28"/>
      <c r="K1691" s="28"/>
      <c r="L1691" s="29">
        <f t="shared" si="172"/>
        <v>0</v>
      </c>
      <c r="M1691" s="28"/>
      <c r="N1691" s="30">
        <f t="shared" si="173"/>
        <v>0</v>
      </c>
      <c r="O1691" s="27"/>
      <c r="P1691" s="31" t="str">
        <f t="shared" si="174"/>
        <v/>
      </c>
      <c r="Q1691" s="27"/>
      <c r="R1691" s="33" t="str">
        <f t="shared" si="175"/>
        <v/>
      </c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34" t="str">
        <f t="shared" si="176"/>
        <v/>
      </c>
      <c r="AK1691" s="35" t="str">
        <f t="shared" si="177"/>
        <v/>
      </c>
      <c r="AL1691" s="18"/>
      <c r="AM1691" s="18"/>
    </row>
    <row r="1692" spans="2:39">
      <c r="B1692" s="42">
        <v>1687</v>
      </c>
      <c r="C1692" s="27"/>
      <c r="D1692" s="27"/>
      <c r="E1692" s="27"/>
      <c r="F1692" s="27"/>
      <c r="G1692" s="27"/>
      <c r="H1692" s="27"/>
      <c r="I1692" s="27"/>
      <c r="J1692" s="28"/>
      <c r="K1692" s="28"/>
      <c r="L1692" s="29">
        <f t="shared" si="172"/>
        <v>0</v>
      </c>
      <c r="M1692" s="28"/>
      <c r="N1692" s="30">
        <f t="shared" si="173"/>
        <v>0</v>
      </c>
      <c r="O1692" s="27"/>
      <c r="P1692" s="31" t="str">
        <f t="shared" si="174"/>
        <v/>
      </c>
      <c r="Q1692" s="27"/>
      <c r="R1692" s="33" t="str">
        <f t="shared" si="175"/>
        <v/>
      </c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34" t="str">
        <f t="shared" si="176"/>
        <v/>
      </c>
      <c r="AK1692" s="35" t="str">
        <f t="shared" si="177"/>
        <v/>
      </c>
      <c r="AL1692" s="18"/>
      <c r="AM1692" s="18"/>
    </row>
    <row r="1693" spans="2:39">
      <c r="B1693" s="42">
        <v>1688</v>
      </c>
      <c r="C1693" s="27"/>
      <c r="D1693" s="27"/>
      <c r="E1693" s="27"/>
      <c r="F1693" s="27"/>
      <c r="G1693" s="27"/>
      <c r="H1693" s="27"/>
      <c r="I1693" s="27"/>
      <c r="J1693" s="28"/>
      <c r="K1693" s="28"/>
      <c r="L1693" s="29">
        <f t="shared" si="172"/>
        <v>0</v>
      </c>
      <c r="M1693" s="28"/>
      <c r="N1693" s="30">
        <f t="shared" si="173"/>
        <v>0</v>
      </c>
      <c r="O1693" s="27"/>
      <c r="P1693" s="31" t="str">
        <f t="shared" si="174"/>
        <v/>
      </c>
      <c r="Q1693" s="27"/>
      <c r="R1693" s="33" t="str">
        <f t="shared" si="175"/>
        <v/>
      </c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34" t="str">
        <f t="shared" si="176"/>
        <v/>
      </c>
      <c r="AK1693" s="35" t="str">
        <f t="shared" si="177"/>
        <v/>
      </c>
      <c r="AL1693" s="18"/>
      <c r="AM1693" s="18"/>
    </row>
    <row r="1694" spans="2:39">
      <c r="B1694" s="42">
        <v>1689</v>
      </c>
      <c r="C1694" s="27"/>
      <c r="D1694" s="27"/>
      <c r="E1694" s="27"/>
      <c r="F1694" s="27"/>
      <c r="G1694" s="27"/>
      <c r="H1694" s="27"/>
      <c r="I1694" s="27"/>
      <c r="J1694" s="28"/>
      <c r="K1694" s="28"/>
      <c r="L1694" s="29">
        <f t="shared" si="172"/>
        <v>0</v>
      </c>
      <c r="M1694" s="28"/>
      <c r="N1694" s="30">
        <f t="shared" si="173"/>
        <v>0</v>
      </c>
      <c r="O1694" s="27"/>
      <c r="P1694" s="31" t="str">
        <f t="shared" si="174"/>
        <v/>
      </c>
      <c r="Q1694" s="27"/>
      <c r="R1694" s="33" t="str">
        <f t="shared" si="175"/>
        <v/>
      </c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34" t="str">
        <f t="shared" si="176"/>
        <v/>
      </c>
      <c r="AK1694" s="35" t="str">
        <f t="shared" si="177"/>
        <v/>
      </c>
      <c r="AL1694" s="18"/>
      <c r="AM1694" s="18"/>
    </row>
    <row r="1695" spans="2:39">
      <c r="B1695" s="42">
        <v>1690</v>
      </c>
      <c r="C1695" s="27"/>
      <c r="D1695" s="27"/>
      <c r="E1695" s="27"/>
      <c r="F1695" s="27"/>
      <c r="G1695" s="27"/>
      <c r="H1695" s="27"/>
      <c r="I1695" s="27"/>
      <c r="J1695" s="28"/>
      <c r="K1695" s="28"/>
      <c r="L1695" s="29">
        <f t="shared" si="172"/>
        <v>0</v>
      </c>
      <c r="M1695" s="28"/>
      <c r="N1695" s="30">
        <f t="shared" si="173"/>
        <v>0</v>
      </c>
      <c r="O1695" s="27"/>
      <c r="P1695" s="31" t="str">
        <f t="shared" si="174"/>
        <v/>
      </c>
      <c r="Q1695" s="27"/>
      <c r="R1695" s="33" t="str">
        <f t="shared" si="175"/>
        <v/>
      </c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34" t="str">
        <f t="shared" si="176"/>
        <v/>
      </c>
      <c r="AK1695" s="35" t="str">
        <f t="shared" si="177"/>
        <v/>
      </c>
      <c r="AL1695" s="18"/>
      <c r="AM1695" s="18"/>
    </row>
    <row r="1696" spans="2:39">
      <c r="B1696" s="42">
        <v>1691</v>
      </c>
      <c r="C1696" s="27"/>
      <c r="D1696" s="27"/>
      <c r="E1696" s="27"/>
      <c r="F1696" s="27"/>
      <c r="G1696" s="27"/>
      <c r="H1696" s="27"/>
      <c r="I1696" s="27"/>
      <c r="J1696" s="28"/>
      <c r="K1696" s="28"/>
      <c r="L1696" s="29">
        <f t="shared" si="172"/>
        <v>0</v>
      </c>
      <c r="M1696" s="28"/>
      <c r="N1696" s="30">
        <f t="shared" si="173"/>
        <v>0</v>
      </c>
      <c r="O1696" s="27"/>
      <c r="P1696" s="31" t="str">
        <f t="shared" si="174"/>
        <v/>
      </c>
      <c r="Q1696" s="27"/>
      <c r="R1696" s="33" t="str">
        <f t="shared" si="175"/>
        <v/>
      </c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34" t="str">
        <f t="shared" si="176"/>
        <v/>
      </c>
      <c r="AK1696" s="35" t="str">
        <f t="shared" si="177"/>
        <v/>
      </c>
      <c r="AL1696" s="18"/>
      <c r="AM1696" s="18"/>
    </row>
    <row r="1697" spans="2:39">
      <c r="B1697" s="42">
        <v>1692</v>
      </c>
      <c r="C1697" s="27"/>
      <c r="D1697" s="27"/>
      <c r="E1697" s="27"/>
      <c r="F1697" s="27"/>
      <c r="G1697" s="27"/>
      <c r="H1697" s="27"/>
      <c r="I1697" s="27"/>
      <c r="J1697" s="28"/>
      <c r="K1697" s="28"/>
      <c r="L1697" s="29">
        <f t="shared" si="172"/>
        <v>0</v>
      </c>
      <c r="M1697" s="28"/>
      <c r="N1697" s="30">
        <f t="shared" si="173"/>
        <v>0</v>
      </c>
      <c r="O1697" s="27"/>
      <c r="P1697" s="31" t="str">
        <f t="shared" si="174"/>
        <v/>
      </c>
      <c r="Q1697" s="27"/>
      <c r="R1697" s="33" t="str">
        <f t="shared" si="175"/>
        <v/>
      </c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34" t="str">
        <f t="shared" si="176"/>
        <v/>
      </c>
      <c r="AK1697" s="35" t="str">
        <f t="shared" si="177"/>
        <v/>
      </c>
      <c r="AL1697" s="18"/>
      <c r="AM1697" s="18"/>
    </row>
    <row r="1698" spans="2:39">
      <c r="B1698" s="42">
        <v>1693</v>
      </c>
      <c r="C1698" s="27"/>
      <c r="D1698" s="27"/>
      <c r="E1698" s="27"/>
      <c r="F1698" s="27"/>
      <c r="G1698" s="27"/>
      <c r="H1698" s="27"/>
      <c r="I1698" s="27"/>
      <c r="J1698" s="28"/>
      <c r="K1698" s="28"/>
      <c r="L1698" s="29">
        <f t="shared" si="172"/>
        <v>0</v>
      </c>
      <c r="M1698" s="28"/>
      <c r="N1698" s="30">
        <f t="shared" si="173"/>
        <v>0</v>
      </c>
      <c r="O1698" s="27"/>
      <c r="P1698" s="31" t="str">
        <f t="shared" si="174"/>
        <v/>
      </c>
      <c r="Q1698" s="27"/>
      <c r="R1698" s="33" t="str">
        <f t="shared" si="175"/>
        <v/>
      </c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34" t="str">
        <f t="shared" si="176"/>
        <v/>
      </c>
      <c r="AK1698" s="35" t="str">
        <f t="shared" si="177"/>
        <v/>
      </c>
      <c r="AL1698" s="18"/>
      <c r="AM1698" s="18"/>
    </row>
    <row r="1699" spans="2:39">
      <c r="B1699" s="42">
        <v>1694</v>
      </c>
      <c r="C1699" s="27"/>
      <c r="D1699" s="27"/>
      <c r="E1699" s="27"/>
      <c r="F1699" s="27"/>
      <c r="G1699" s="27"/>
      <c r="H1699" s="27"/>
      <c r="I1699" s="27"/>
      <c r="J1699" s="28"/>
      <c r="K1699" s="28"/>
      <c r="L1699" s="29">
        <f t="shared" si="172"/>
        <v>0</v>
      </c>
      <c r="M1699" s="28"/>
      <c r="N1699" s="30">
        <f t="shared" si="173"/>
        <v>0</v>
      </c>
      <c r="O1699" s="27"/>
      <c r="P1699" s="31" t="str">
        <f t="shared" si="174"/>
        <v/>
      </c>
      <c r="Q1699" s="27"/>
      <c r="R1699" s="33" t="str">
        <f t="shared" si="175"/>
        <v/>
      </c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34" t="str">
        <f t="shared" si="176"/>
        <v/>
      </c>
      <c r="AK1699" s="35" t="str">
        <f t="shared" si="177"/>
        <v/>
      </c>
      <c r="AL1699" s="18"/>
      <c r="AM1699" s="18"/>
    </row>
    <row r="1700" spans="2:39">
      <c r="B1700" s="42">
        <v>1695</v>
      </c>
      <c r="C1700" s="27"/>
      <c r="D1700" s="27"/>
      <c r="E1700" s="27"/>
      <c r="F1700" s="27"/>
      <c r="G1700" s="27"/>
      <c r="H1700" s="27"/>
      <c r="I1700" s="27"/>
      <c r="J1700" s="28"/>
      <c r="K1700" s="28"/>
      <c r="L1700" s="29">
        <f t="shared" si="172"/>
        <v>0</v>
      </c>
      <c r="M1700" s="28"/>
      <c r="N1700" s="30">
        <f t="shared" si="173"/>
        <v>0</v>
      </c>
      <c r="O1700" s="27"/>
      <c r="P1700" s="31" t="str">
        <f t="shared" si="174"/>
        <v/>
      </c>
      <c r="Q1700" s="27"/>
      <c r="R1700" s="33" t="str">
        <f t="shared" si="175"/>
        <v/>
      </c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34" t="str">
        <f t="shared" si="176"/>
        <v/>
      </c>
      <c r="AK1700" s="35" t="str">
        <f t="shared" si="177"/>
        <v/>
      </c>
      <c r="AL1700" s="18"/>
      <c r="AM1700" s="18"/>
    </row>
    <row r="1701" spans="2:39">
      <c r="B1701" s="42">
        <v>1696</v>
      </c>
      <c r="C1701" s="27"/>
      <c r="D1701" s="27"/>
      <c r="E1701" s="27"/>
      <c r="F1701" s="27"/>
      <c r="G1701" s="27"/>
      <c r="H1701" s="27"/>
      <c r="I1701" s="27"/>
      <c r="J1701" s="28"/>
      <c r="K1701" s="28"/>
      <c r="L1701" s="29">
        <f t="shared" si="172"/>
        <v>0</v>
      </c>
      <c r="M1701" s="28"/>
      <c r="N1701" s="30">
        <f t="shared" si="173"/>
        <v>0</v>
      </c>
      <c r="O1701" s="27"/>
      <c r="P1701" s="31" t="str">
        <f t="shared" si="174"/>
        <v/>
      </c>
      <c r="Q1701" s="27"/>
      <c r="R1701" s="33" t="str">
        <f t="shared" si="175"/>
        <v/>
      </c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34" t="str">
        <f t="shared" si="176"/>
        <v/>
      </c>
      <c r="AK1701" s="35" t="str">
        <f t="shared" si="177"/>
        <v/>
      </c>
      <c r="AL1701" s="18"/>
      <c r="AM1701" s="18"/>
    </row>
    <row r="1702" spans="2:39">
      <c r="B1702" s="42">
        <v>1697</v>
      </c>
      <c r="C1702" s="27"/>
      <c r="D1702" s="27"/>
      <c r="E1702" s="27"/>
      <c r="F1702" s="27"/>
      <c r="G1702" s="27"/>
      <c r="H1702" s="27"/>
      <c r="I1702" s="27"/>
      <c r="J1702" s="28"/>
      <c r="K1702" s="28"/>
      <c r="L1702" s="29">
        <f t="shared" si="172"/>
        <v>0</v>
      </c>
      <c r="M1702" s="28"/>
      <c r="N1702" s="30">
        <f t="shared" si="173"/>
        <v>0</v>
      </c>
      <c r="O1702" s="27"/>
      <c r="P1702" s="31" t="str">
        <f t="shared" si="174"/>
        <v/>
      </c>
      <c r="Q1702" s="27"/>
      <c r="R1702" s="33" t="str">
        <f t="shared" si="175"/>
        <v/>
      </c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34" t="str">
        <f t="shared" si="176"/>
        <v/>
      </c>
      <c r="AK1702" s="35" t="str">
        <f t="shared" si="177"/>
        <v/>
      </c>
      <c r="AL1702" s="18"/>
      <c r="AM1702" s="18"/>
    </row>
    <row r="1703" spans="2:39">
      <c r="B1703" s="42">
        <v>1698</v>
      </c>
      <c r="C1703" s="27"/>
      <c r="D1703" s="27"/>
      <c r="E1703" s="27"/>
      <c r="F1703" s="27"/>
      <c r="G1703" s="27"/>
      <c r="H1703" s="27"/>
      <c r="I1703" s="27"/>
      <c r="J1703" s="28"/>
      <c r="K1703" s="28"/>
      <c r="L1703" s="29">
        <f t="shared" si="172"/>
        <v>0</v>
      </c>
      <c r="M1703" s="28"/>
      <c r="N1703" s="30">
        <f t="shared" si="173"/>
        <v>0</v>
      </c>
      <c r="O1703" s="27"/>
      <c r="P1703" s="31" t="str">
        <f t="shared" si="174"/>
        <v/>
      </c>
      <c r="Q1703" s="27"/>
      <c r="R1703" s="33" t="str">
        <f t="shared" si="175"/>
        <v/>
      </c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34" t="str">
        <f t="shared" si="176"/>
        <v/>
      </c>
      <c r="AK1703" s="35" t="str">
        <f t="shared" si="177"/>
        <v/>
      </c>
      <c r="AL1703" s="18"/>
      <c r="AM1703" s="18"/>
    </row>
    <row r="1704" spans="2:39">
      <c r="B1704" s="42">
        <v>1699</v>
      </c>
      <c r="C1704" s="27"/>
      <c r="D1704" s="27"/>
      <c r="E1704" s="27"/>
      <c r="F1704" s="27"/>
      <c r="G1704" s="27"/>
      <c r="H1704" s="27"/>
      <c r="I1704" s="27"/>
      <c r="J1704" s="28"/>
      <c r="K1704" s="28"/>
      <c r="L1704" s="29">
        <f t="shared" si="172"/>
        <v>0</v>
      </c>
      <c r="M1704" s="28"/>
      <c r="N1704" s="30">
        <f t="shared" si="173"/>
        <v>0</v>
      </c>
      <c r="O1704" s="27"/>
      <c r="P1704" s="31" t="str">
        <f t="shared" si="174"/>
        <v/>
      </c>
      <c r="Q1704" s="27"/>
      <c r="R1704" s="33" t="str">
        <f t="shared" si="175"/>
        <v/>
      </c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34" t="str">
        <f t="shared" si="176"/>
        <v/>
      </c>
      <c r="AK1704" s="35" t="str">
        <f t="shared" si="177"/>
        <v/>
      </c>
      <c r="AL1704" s="18"/>
      <c r="AM1704" s="18"/>
    </row>
    <row r="1705" spans="2:39">
      <c r="B1705" s="42">
        <v>1700</v>
      </c>
      <c r="C1705" s="27"/>
      <c r="D1705" s="27"/>
      <c r="E1705" s="27"/>
      <c r="F1705" s="27"/>
      <c r="G1705" s="27"/>
      <c r="H1705" s="27"/>
      <c r="I1705" s="27"/>
      <c r="J1705" s="28"/>
      <c r="K1705" s="28"/>
      <c r="L1705" s="29">
        <f t="shared" si="172"/>
        <v>0</v>
      </c>
      <c r="M1705" s="28"/>
      <c r="N1705" s="30">
        <f t="shared" si="173"/>
        <v>0</v>
      </c>
      <c r="O1705" s="27"/>
      <c r="P1705" s="31" t="str">
        <f t="shared" si="174"/>
        <v/>
      </c>
      <c r="Q1705" s="27"/>
      <c r="R1705" s="33" t="str">
        <f t="shared" si="175"/>
        <v/>
      </c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34" t="str">
        <f t="shared" si="176"/>
        <v/>
      </c>
      <c r="AK1705" s="35" t="str">
        <f t="shared" si="177"/>
        <v/>
      </c>
      <c r="AL1705" s="18"/>
      <c r="AM1705" s="18"/>
    </row>
    <row r="1706" spans="2:39">
      <c r="B1706" s="42">
        <v>1701</v>
      </c>
      <c r="C1706" s="27"/>
      <c r="D1706" s="27"/>
      <c r="E1706" s="27"/>
      <c r="F1706" s="27"/>
      <c r="G1706" s="27"/>
      <c r="H1706" s="27"/>
      <c r="I1706" s="27"/>
      <c r="J1706" s="28"/>
      <c r="K1706" s="28"/>
      <c r="L1706" s="29">
        <f t="shared" si="172"/>
        <v>0</v>
      </c>
      <c r="M1706" s="28"/>
      <c r="N1706" s="30">
        <f t="shared" si="173"/>
        <v>0</v>
      </c>
      <c r="O1706" s="27"/>
      <c r="P1706" s="31" t="str">
        <f t="shared" si="174"/>
        <v/>
      </c>
      <c r="Q1706" s="27"/>
      <c r="R1706" s="33" t="str">
        <f t="shared" si="175"/>
        <v/>
      </c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34" t="str">
        <f t="shared" si="176"/>
        <v/>
      </c>
      <c r="AK1706" s="35" t="str">
        <f t="shared" si="177"/>
        <v/>
      </c>
      <c r="AL1706" s="18"/>
      <c r="AM1706" s="18"/>
    </row>
    <row r="1707" spans="2:39">
      <c r="B1707" s="42">
        <v>1702</v>
      </c>
      <c r="C1707" s="27"/>
      <c r="D1707" s="27"/>
      <c r="E1707" s="27"/>
      <c r="F1707" s="27"/>
      <c r="G1707" s="27"/>
      <c r="H1707" s="27"/>
      <c r="I1707" s="27"/>
      <c r="J1707" s="28"/>
      <c r="K1707" s="28"/>
      <c r="L1707" s="29">
        <f t="shared" si="172"/>
        <v>0</v>
      </c>
      <c r="M1707" s="28"/>
      <c r="N1707" s="30">
        <f t="shared" si="173"/>
        <v>0</v>
      </c>
      <c r="O1707" s="27"/>
      <c r="P1707" s="31" t="str">
        <f t="shared" si="174"/>
        <v/>
      </c>
      <c r="Q1707" s="27"/>
      <c r="R1707" s="33" t="str">
        <f t="shared" si="175"/>
        <v/>
      </c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34" t="str">
        <f t="shared" si="176"/>
        <v/>
      </c>
      <c r="AK1707" s="35" t="str">
        <f t="shared" si="177"/>
        <v/>
      </c>
      <c r="AL1707" s="18"/>
      <c r="AM1707" s="18"/>
    </row>
    <row r="1708" spans="2:39">
      <c r="B1708" s="42">
        <v>1703</v>
      </c>
      <c r="C1708" s="27"/>
      <c r="D1708" s="27"/>
      <c r="E1708" s="27"/>
      <c r="F1708" s="27"/>
      <c r="G1708" s="27"/>
      <c r="H1708" s="27"/>
      <c r="I1708" s="27"/>
      <c r="J1708" s="28"/>
      <c r="K1708" s="28"/>
      <c r="L1708" s="29">
        <f t="shared" si="172"/>
        <v>0</v>
      </c>
      <c r="M1708" s="28"/>
      <c r="N1708" s="30">
        <f t="shared" si="173"/>
        <v>0</v>
      </c>
      <c r="O1708" s="27"/>
      <c r="P1708" s="31" t="str">
        <f t="shared" si="174"/>
        <v/>
      </c>
      <c r="Q1708" s="27"/>
      <c r="R1708" s="33" t="str">
        <f t="shared" si="175"/>
        <v/>
      </c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34" t="str">
        <f t="shared" si="176"/>
        <v/>
      </c>
      <c r="AK1708" s="35" t="str">
        <f t="shared" si="177"/>
        <v/>
      </c>
      <c r="AL1708" s="18"/>
      <c r="AM1708" s="18"/>
    </row>
    <row r="1709" spans="2:39">
      <c r="B1709" s="42">
        <v>1704</v>
      </c>
      <c r="C1709" s="27"/>
      <c r="D1709" s="27"/>
      <c r="E1709" s="27"/>
      <c r="F1709" s="27"/>
      <c r="G1709" s="27"/>
      <c r="H1709" s="27"/>
      <c r="I1709" s="27"/>
      <c r="J1709" s="28"/>
      <c r="K1709" s="28"/>
      <c r="L1709" s="29">
        <f t="shared" si="172"/>
        <v>0</v>
      </c>
      <c r="M1709" s="28"/>
      <c r="N1709" s="30">
        <f t="shared" si="173"/>
        <v>0</v>
      </c>
      <c r="O1709" s="27"/>
      <c r="P1709" s="31" t="str">
        <f t="shared" si="174"/>
        <v/>
      </c>
      <c r="Q1709" s="27"/>
      <c r="R1709" s="33" t="str">
        <f t="shared" si="175"/>
        <v/>
      </c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34" t="str">
        <f t="shared" si="176"/>
        <v/>
      </c>
      <c r="AK1709" s="35" t="str">
        <f t="shared" si="177"/>
        <v/>
      </c>
      <c r="AL1709" s="18"/>
      <c r="AM1709" s="18"/>
    </row>
    <row r="1710" spans="2:39">
      <c r="B1710" s="42">
        <v>1705</v>
      </c>
      <c r="C1710" s="27"/>
      <c r="D1710" s="27"/>
      <c r="E1710" s="27"/>
      <c r="F1710" s="27"/>
      <c r="G1710" s="27"/>
      <c r="H1710" s="27"/>
      <c r="I1710" s="27"/>
      <c r="J1710" s="28"/>
      <c r="K1710" s="28"/>
      <c r="L1710" s="29">
        <f t="shared" si="172"/>
        <v>0</v>
      </c>
      <c r="M1710" s="28"/>
      <c r="N1710" s="30">
        <f t="shared" si="173"/>
        <v>0</v>
      </c>
      <c r="O1710" s="27"/>
      <c r="P1710" s="31" t="str">
        <f t="shared" si="174"/>
        <v/>
      </c>
      <c r="Q1710" s="27"/>
      <c r="R1710" s="33" t="str">
        <f t="shared" si="175"/>
        <v/>
      </c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34" t="str">
        <f t="shared" si="176"/>
        <v/>
      </c>
      <c r="AK1710" s="35" t="str">
        <f t="shared" si="177"/>
        <v/>
      </c>
      <c r="AL1710" s="18"/>
      <c r="AM1710" s="18"/>
    </row>
    <row r="1711" spans="2:39">
      <c r="B1711" s="42">
        <v>1706</v>
      </c>
      <c r="C1711" s="27"/>
      <c r="D1711" s="27"/>
      <c r="E1711" s="27"/>
      <c r="F1711" s="27"/>
      <c r="G1711" s="27"/>
      <c r="H1711" s="27"/>
      <c r="I1711" s="27"/>
      <c r="J1711" s="28"/>
      <c r="K1711" s="28"/>
      <c r="L1711" s="29">
        <f t="shared" si="172"/>
        <v>0</v>
      </c>
      <c r="M1711" s="28"/>
      <c r="N1711" s="30">
        <f t="shared" si="173"/>
        <v>0</v>
      </c>
      <c r="O1711" s="27"/>
      <c r="P1711" s="31" t="str">
        <f t="shared" si="174"/>
        <v/>
      </c>
      <c r="Q1711" s="27"/>
      <c r="R1711" s="33" t="str">
        <f t="shared" si="175"/>
        <v/>
      </c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34" t="str">
        <f t="shared" si="176"/>
        <v/>
      </c>
      <c r="AK1711" s="35" t="str">
        <f t="shared" si="177"/>
        <v/>
      </c>
      <c r="AL1711" s="18"/>
      <c r="AM1711" s="18"/>
    </row>
    <row r="1712" spans="2:39">
      <c r="B1712" s="42">
        <v>1707</v>
      </c>
      <c r="C1712" s="27"/>
      <c r="D1712" s="27"/>
      <c r="E1712" s="27"/>
      <c r="F1712" s="27"/>
      <c r="G1712" s="27"/>
      <c r="H1712" s="27"/>
      <c r="I1712" s="27"/>
      <c r="J1712" s="28"/>
      <c r="K1712" s="28"/>
      <c r="L1712" s="29">
        <f t="shared" si="172"/>
        <v>0</v>
      </c>
      <c r="M1712" s="28"/>
      <c r="N1712" s="30">
        <f t="shared" si="173"/>
        <v>0</v>
      </c>
      <c r="O1712" s="27"/>
      <c r="P1712" s="31" t="str">
        <f t="shared" si="174"/>
        <v/>
      </c>
      <c r="Q1712" s="27"/>
      <c r="R1712" s="33" t="str">
        <f t="shared" si="175"/>
        <v/>
      </c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34" t="str">
        <f t="shared" si="176"/>
        <v/>
      </c>
      <c r="AK1712" s="35" t="str">
        <f t="shared" si="177"/>
        <v/>
      </c>
      <c r="AL1712" s="18"/>
      <c r="AM1712" s="18"/>
    </row>
    <row r="1713" spans="2:39">
      <c r="B1713" s="42">
        <v>1708</v>
      </c>
      <c r="C1713" s="27"/>
      <c r="D1713" s="27"/>
      <c r="E1713" s="27"/>
      <c r="F1713" s="27"/>
      <c r="G1713" s="27"/>
      <c r="H1713" s="27"/>
      <c r="I1713" s="27"/>
      <c r="J1713" s="28"/>
      <c r="K1713" s="28"/>
      <c r="L1713" s="29">
        <f t="shared" si="172"/>
        <v>0</v>
      </c>
      <c r="M1713" s="28"/>
      <c r="N1713" s="30">
        <f t="shared" si="173"/>
        <v>0</v>
      </c>
      <c r="O1713" s="27"/>
      <c r="P1713" s="31" t="str">
        <f t="shared" si="174"/>
        <v/>
      </c>
      <c r="Q1713" s="27"/>
      <c r="R1713" s="33" t="str">
        <f t="shared" si="175"/>
        <v/>
      </c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34" t="str">
        <f t="shared" si="176"/>
        <v/>
      </c>
      <c r="AK1713" s="35" t="str">
        <f t="shared" si="177"/>
        <v/>
      </c>
      <c r="AL1713" s="18"/>
      <c r="AM1713" s="18"/>
    </row>
    <row r="1714" spans="2:39">
      <c r="B1714" s="42">
        <v>1709</v>
      </c>
      <c r="C1714" s="27"/>
      <c r="D1714" s="27"/>
      <c r="E1714" s="27"/>
      <c r="F1714" s="27"/>
      <c r="G1714" s="27"/>
      <c r="H1714" s="27"/>
      <c r="I1714" s="27"/>
      <c r="J1714" s="28"/>
      <c r="K1714" s="28"/>
      <c r="L1714" s="29">
        <f t="shared" si="172"/>
        <v>0</v>
      </c>
      <c r="M1714" s="28"/>
      <c r="N1714" s="30">
        <f t="shared" si="173"/>
        <v>0</v>
      </c>
      <c r="O1714" s="27"/>
      <c r="P1714" s="31" t="str">
        <f t="shared" si="174"/>
        <v/>
      </c>
      <c r="Q1714" s="27"/>
      <c r="R1714" s="33" t="str">
        <f t="shared" si="175"/>
        <v/>
      </c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  <c r="AF1714" s="28"/>
      <c r="AG1714" s="28"/>
      <c r="AH1714" s="28"/>
      <c r="AI1714" s="28"/>
      <c r="AJ1714" s="34" t="str">
        <f t="shared" si="176"/>
        <v/>
      </c>
      <c r="AK1714" s="35" t="str">
        <f t="shared" si="177"/>
        <v/>
      </c>
      <c r="AL1714" s="18"/>
      <c r="AM1714" s="18"/>
    </row>
    <row r="1715" spans="2:39">
      <c r="B1715" s="42">
        <v>1710</v>
      </c>
      <c r="C1715" s="27"/>
      <c r="D1715" s="27"/>
      <c r="E1715" s="27"/>
      <c r="F1715" s="27"/>
      <c r="G1715" s="27"/>
      <c r="H1715" s="27"/>
      <c r="I1715" s="27"/>
      <c r="J1715" s="28"/>
      <c r="K1715" s="28"/>
      <c r="L1715" s="29">
        <f t="shared" si="172"/>
        <v>0</v>
      </c>
      <c r="M1715" s="28"/>
      <c r="N1715" s="30">
        <f t="shared" si="173"/>
        <v>0</v>
      </c>
      <c r="O1715" s="27"/>
      <c r="P1715" s="31" t="str">
        <f t="shared" si="174"/>
        <v/>
      </c>
      <c r="Q1715" s="27"/>
      <c r="R1715" s="33" t="str">
        <f t="shared" si="175"/>
        <v/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  <c r="AF1715" s="28"/>
      <c r="AG1715" s="28"/>
      <c r="AH1715" s="28"/>
      <c r="AI1715" s="28"/>
      <c r="AJ1715" s="34" t="str">
        <f t="shared" si="176"/>
        <v/>
      </c>
      <c r="AK1715" s="35" t="str">
        <f t="shared" si="177"/>
        <v/>
      </c>
      <c r="AL1715" s="18"/>
      <c r="AM1715" s="18"/>
    </row>
    <row r="1716" spans="2:39">
      <c r="B1716" s="42">
        <v>1711</v>
      </c>
      <c r="C1716" s="27"/>
      <c r="D1716" s="27"/>
      <c r="E1716" s="27"/>
      <c r="F1716" s="27"/>
      <c r="G1716" s="27"/>
      <c r="H1716" s="27"/>
      <c r="I1716" s="27"/>
      <c r="J1716" s="28"/>
      <c r="K1716" s="28"/>
      <c r="L1716" s="29">
        <f t="shared" si="172"/>
        <v>0</v>
      </c>
      <c r="M1716" s="28"/>
      <c r="N1716" s="30">
        <f t="shared" si="173"/>
        <v>0</v>
      </c>
      <c r="O1716" s="27"/>
      <c r="P1716" s="31" t="str">
        <f t="shared" si="174"/>
        <v/>
      </c>
      <c r="Q1716" s="27"/>
      <c r="R1716" s="33" t="str">
        <f t="shared" si="175"/>
        <v/>
      </c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  <c r="AF1716" s="28"/>
      <c r="AG1716" s="28"/>
      <c r="AH1716" s="28"/>
      <c r="AI1716" s="28"/>
      <c r="AJ1716" s="34" t="str">
        <f t="shared" si="176"/>
        <v/>
      </c>
      <c r="AK1716" s="35" t="str">
        <f t="shared" si="177"/>
        <v/>
      </c>
      <c r="AL1716" s="18"/>
      <c r="AM1716" s="18"/>
    </row>
    <row r="1717" spans="2:39">
      <c r="B1717" s="42">
        <v>1712</v>
      </c>
      <c r="C1717" s="27"/>
      <c r="D1717" s="27"/>
      <c r="E1717" s="27"/>
      <c r="F1717" s="27"/>
      <c r="G1717" s="27"/>
      <c r="H1717" s="27"/>
      <c r="I1717" s="27"/>
      <c r="J1717" s="28"/>
      <c r="K1717" s="28"/>
      <c r="L1717" s="29">
        <f t="shared" si="172"/>
        <v>0</v>
      </c>
      <c r="M1717" s="28"/>
      <c r="N1717" s="30">
        <f t="shared" si="173"/>
        <v>0</v>
      </c>
      <c r="O1717" s="27"/>
      <c r="P1717" s="31" t="str">
        <f t="shared" si="174"/>
        <v/>
      </c>
      <c r="Q1717" s="27"/>
      <c r="R1717" s="33" t="str">
        <f t="shared" si="175"/>
        <v/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34" t="str">
        <f t="shared" si="176"/>
        <v/>
      </c>
      <c r="AK1717" s="35" t="str">
        <f t="shared" si="177"/>
        <v/>
      </c>
      <c r="AL1717" s="18"/>
      <c r="AM1717" s="18"/>
    </row>
    <row r="1718" spans="2:39">
      <c r="B1718" s="42">
        <v>1713</v>
      </c>
      <c r="C1718" s="27"/>
      <c r="D1718" s="27"/>
      <c r="E1718" s="27"/>
      <c r="F1718" s="27"/>
      <c r="G1718" s="27"/>
      <c r="H1718" s="27"/>
      <c r="I1718" s="27"/>
      <c r="J1718" s="28"/>
      <c r="K1718" s="28"/>
      <c r="L1718" s="29">
        <f t="shared" si="172"/>
        <v>0</v>
      </c>
      <c r="M1718" s="28"/>
      <c r="N1718" s="30">
        <f t="shared" si="173"/>
        <v>0</v>
      </c>
      <c r="O1718" s="27"/>
      <c r="P1718" s="31" t="str">
        <f t="shared" si="174"/>
        <v/>
      </c>
      <c r="Q1718" s="27"/>
      <c r="R1718" s="33" t="str">
        <f t="shared" si="175"/>
        <v/>
      </c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  <c r="AF1718" s="28"/>
      <c r="AG1718" s="28"/>
      <c r="AH1718" s="28"/>
      <c r="AI1718" s="28"/>
      <c r="AJ1718" s="34" t="str">
        <f t="shared" si="176"/>
        <v/>
      </c>
      <c r="AK1718" s="35" t="str">
        <f t="shared" si="177"/>
        <v/>
      </c>
      <c r="AL1718" s="18"/>
      <c r="AM1718" s="18"/>
    </row>
    <row r="1719" spans="2:39">
      <c r="B1719" s="42">
        <v>1714</v>
      </c>
      <c r="C1719" s="27"/>
      <c r="D1719" s="27"/>
      <c r="E1719" s="27"/>
      <c r="F1719" s="27"/>
      <c r="G1719" s="27"/>
      <c r="H1719" s="27"/>
      <c r="I1719" s="27"/>
      <c r="J1719" s="28"/>
      <c r="K1719" s="28"/>
      <c r="L1719" s="29">
        <f t="shared" si="172"/>
        <v>0</v>
      </c>
      <c r="M1719" s="28"/>
      <c r="N1719" s="30">
        <f t="shared" si="173"/>
        <v>0</v>
      </c>
      <c r="O1719" s="27"/>
      <c r="P1719" s="31" t="str">
        <f t="shared" si="174"/>
        <v/>
      </c>
      <c r="Q1719" s="27"/>
      <c r="R1719" s="33" t="str">
        <f t="shared" si="175"/>
        <v/>
      </c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34" t="str">
        <f t="shared" si="176"/>
        <v/>
      </c>
      <c r="AK1719" s="35" t="str">
        <f t="shared" si="177"/>
        <v/>
      </c>
      <c r="AL1719" s="18"/>
      <c r="AM1719" s="18"/>
    </row>
    <row r="1720" spans="2:39">
      <c r="B1720" s="42">
        <v>1715</v>
      </c>
      <c r="C1720" s="27"/>
      <c r="D1720" s="27"/>
      <c r="E1720" s="27"/>
      <c r="F1720" s="27"/>
      <c r="G1720" s="27"/>
      <c r="H1720" s="27"/>
      <c r="I1720" s="27"/>
      <c r="J1720" s="28"/>
      <c r="K1720" s="28"/>
      <c r="L1720" s="29">
        <f t="shared" si="172"/>
        <v>0</v>
      </c>
      <c r="M1720" s="28"/>
      <c r="N1720" s="30">
        <f t="shared" si="173"/>
        <v>0</v>
      </c>
      <c r="O1720" s="27"/>
      <c r="P1720" s="31" t="str">
        <f t="shared" si="174"/>
        <v/>
      </c>
      <c r="Q1720" s="27"/>
      <c r="R1720" s="33" t="str">
        <f t="shared" si="175"/>
        <v/>
      </c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34" t="str">
        <f t="shared" si="176"/>
        <v/>
      </c>
      <c r="AK1720" s="35" t="str">
        <f t="shared" si="177"/>
        <v/>
      </c>
      <c r="AL1720" s="18"/>
      <c r="AM1720" s="18"/>
    </row>
    <row r="1721" spans="2:39">
      <c r="B1721" s="42">
        <v>1716</v>
      </c>
      <c r="C1721" s="27"/>
      <c r="D1721" s="27"/>
      <c r="E1721" s="27"/>
      <c r="F1721" s="27"/>
      <c r="G1721" s="27"/>
      <c r="H1721" s="27"/>
      <c r="I1721" s="27"/>
      <c r="J1721" s="28"/>
      <c r="K1721" s="28"/>
      <c r="L1721" s="29">
        <f t="shared" si="172"/>
        <v>0</v>
      </c>
      <c r="M1721" s="28"/>
      <c r="N1721" s="30">
        <f t="shared" si="173"/>
        <v>0</v>
      </c>
      <c r="O1721" s="27"/>
      <c r="P1721" s="31" t="str">
        <f t="shared" si="174"/>
        <v/>
      </c>
      <c r="Q1721" s="27"/>
      <c r="R1721" s="33" t="str">
        <f t="shared" si="175"/>
        <v/>
      </c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34" t="str">
        <f t="shared" si="176"/>
        <v/>
      </c>
      <c r="AK1721" s="35" t="str">
        <f t="shared" si="177"/>
        <v/>
      </c>
      <c r="AL1721" s="18"/>
      <c r="AM1721" s="18"/>
    </row>
    <row r="1722" spans="2:39">
      <c r="B1722" s="42">
        <v>1717</v>
      </c>
      <c r="C1722" s="27"/>
      <c r="D1722" s="27"/>
      <c r="E1722" s="27"/>
      <c r="F1722" s="27"/>
      <c r="G1722" s="27"/>
      <c r="H1722" s="27"/>
      <c r="I1722" s="27"/>
      <c r="J1722" s="28"/>
      <c r="K1722" s="28"/>
      <c r="L1722" s="29">
        <f t="shared" si="172"/>
        <v>0</v>
      </c>
      <c r="M1722" s="28"/>
      <c r="N1722" s="30">
        <f t="shared" si="173"/>
        <v>0</v>
      </c>
      <c r="O1722" s="27"/>
      <c r="P1722" s="31" t="str">
        <f t="shared" si="174"/>
        <v/>
      </c>
      <c r="Q1722" s="27"/>
      <c r="R1722" s="33" t="str">
        <f t="shared" si="175"/>
        <v/>
      </c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34" t="str">
        <f t="shared" si="176"/>
        <v/>
      </c>
      <c r="AK1722" s="35" t="str">
        <f t="shared" si="177"/>
        <v/>
      </c>
      <c r="AL1722" s="18"/>
      <c r="AM1722" s="18"/>
    </row>
    <row r="1723" spans="2:39">
      <c r="B1723" s="42">
        <v>1718</v>
      </c>
      <c r="C1723" s="27"/>
      <c r="D1723" s="27"/>
      <c r="E1723" s="27"/>
      <c r="F1723" s="27"/>
      <c r="G1723" s="27"/>
      <c r="H1723" s="27"/>
      <c r="I1723" s="27"/>
      <c r="J1723" s="28"/>
      <c r="K1723" s="28"/>
      <c r="L1723" s="29">
        <f t="shared" si="172"/>
        <v>0</v>
      </c>
      <c r="M1723" s="28"/>
      <c r="N1723" s="30">
        <f t="shared" si="173"/>
        <v>0</v>
      </c>
      <c r="O1723" s="27"/>
      <c r="P1723" s="31" t="str">
        <f t="shared" si="174"/>
        <v/>
      </c>
      <c r="Q1723" s="27"/>
      <c r="R1723" s="33" t="str">
        <f t="shared" si="175"/>
        <v/>
      </c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34" t="str">
        <f t="shared" si="176"/>
        <v/>
      </c>
      <c r="AK1723" s="35" t="str">
        <f t="shared" si="177"/>
        <v/>
      </c>
      <c r="AL1723" s="18"/>
      <c r="AM1723" s="18"/>
    </row>
    <row r="1724" spans="2:39">
      <c r="B1724" s="42">
        <v>1719</v>
      </c>
      <c r="C1724" s="27"/>
      <c r="D1724" s="27"/>
      <c r="E1724" s="27"/>
      <c r="F1724" s="27"/>
      <c r="G1724" s="27"/>
      <c r="H1724" s="27"/>
      <c r="I1724" s="27"/>
      <c r="J1724" s="28"/>
      <c r="K1724" s="28"/>
      <c r="L1724" s="29">
        <f t="shared" si="172"/>
        <v>0</v>
      </c>
      <c r="M1724" s="28"/>
      <c r="N1724" s="30">
        <f t="shared" si="173"/>
        <v>0</v>
      </c>
      <c r="O1724" s="27"/>
      <c r="P1724" s="31" t="str">
        <f t="shared" si="174"/>
        <v/>
      </c>
      <c r="Q1724" s="27"/>
      <c r="R1724" s="33" t="str">
        <f t="shared" si="175"/>
        <v/>
      </c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34" t="str">
        <f t="shared" si="176"/>
        <v/>
      </c>
      <c r="AK1724" s="35" t="str">
        <f t="shared" si="177"/>
        <v/>
      </c>
      <c r="AL1724" s="18"/>
      <c r="AM1724" s="18"/>
    </row>
    <row r="1725" spans="2:39">
      <c r="B1725" s="42">
        <v>1720</v>
      </c>
      <c r="C1725" s="27"/>
      <c r="D1725" s="27"/>
      <c r="E1725" s="27"/>
      <c r="F1725" s="27"/>
      <c r="G1725" s="27"/>
      <c r="H1725" s="27"/>
      <c r="I1725" s="27"/>
      <c r="J1725" s="28"/>
      <c r="K1725" s="28"/>
      <c r="L1725" s="29">
        <f t="shared" si="172"/>
        <v>0</v>
      </c>
      <c r="M1725" s="28"/>
      <c r="N1725" s="30">
        <f t="shared" si="173"/>
        <v>0</v>
      </c>
      <c r="O1725" s="27"/>
      <c r="P1725" s="31" t="str">
        <f t="shared" si="174"/>
        <v/>
      </c>
      <c r="Q1725" s="27"/>
      <c r="R1725" s="33" t="str">
        <f t="shared" si="175"/>
        <v/>
      </c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34" t="str">
        <f t="shared" si="176"/>
        <v/>
      </c>
      <c r="AK1725" s="35" t="str">
        <f t="shared" si="177"/>
        <v/>
      </c>
      <c r="AL1725" s="18"/>
      <c r="AM1725" s="18"/>
    </row>
    <row r="1726" spans="2:39">
      <c r="B1726" s="42">
        <v>1721</v>
      </c>
      <c r="C1726" s="27"/>
      <c r="D1726" s="27"/>
      <c r="E1726" s="27"/>
      <c r="F1726" s="27"/>
      <c r="G1726" s="27"/>
      <c r="H1726" s="27"/>
      <c r="I1726" s="27"/>
      <c r="J1726" s="28"/>
      <c r="K1726" s="28"/>
      <c r="L1726" s="29">
        <f t="shared" si="172"/>
        <v>0</v>
      </c>
      <c r="M1726" s="28"/>
      <c r="N1726" s="30">
        <f t="shared" si="173"/>
        <v>0</v>
      </c>
      <c r="O1726" s="27"/>
      <c r="P1726" s="31" t="str">
        <f t="shared" si="174"/>
        <v/>
      </c>
      <c r="Q1726" s="27"/>
      <c r="R1726" s="33" t="str">
        <f t="shared" si="175"/>
        <v/>
      </c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34" t="str">
        <f t="shared" si="176"/>
        <v/>
      </c>
      <c r="AK1726" s="35" t="str">
        <f t="shared" si="177"/>
        <v/>
      </c>
      <c r="AL1726" s="18"/>
      <c r="AM1726" s="18"/>
    </row>
    <row r="1727" spans="2:39">
      <c r="B1727" s="42">
        <v>1722</v>
      </c>
      <c r="C1727" s="27"/>
      <c r="D1727" s="27"/>
      <c r="E1727" s="27"/>
      <c r="F1727" s="27"/>
      <c r="G1727" s="27"/>
      <c r="H1727" s="27"/>
      <c r="I1727" s="27"/>
      <c r="J1727" s="28"/>
      <c r="K1727" s="28"/>
      <c r="L1727" s="29">
        <f t="shared" si="172"/>
        <v>0</v>
      </c>
      <c r="M1727" s="28"/>
      <c r="N1727" s="30">
        <f t="shared" si="173"/>
        <v>0</v>
      </c>
      <c r="O1727" s="27"/>
      <c r="P1727" s="31" t="str">
        <f t="shared" si="174"/>
        <v/>
      </c>
      <c r="Q1727" s="27"/>
      <c r="R1727" s="33" t="str">
        <f t="shared" si="175"/>
        <v/>
      </c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34" t="str">
        <f t="shared" si="176"/>
        <v/>
      </c>
      <c r="AK1727" s="35" t="str">
        <f t="shared" si="177"/>
        <v/>
      </c>
      <c r="AL1727" s="18"/>
      <c r="AM1727" s="18"/>
    </row>
    <row r="1728" spans="2:39">
      <c r="B1728" s="42">
        <v>1723</v>
      </c>
      <c r="C1728" s="27"/>
      <c r="D1728" s="27"/>
      <c r="E1728" s="27"/>
      <c r="F1728" s="27"/>
      <c r="G1728" s="27"/>
      <c r="H1728" s="27"/>
      <c r="I1728" s="27"/>
      <c r="J1728" s="28"/>
      <c r="K1728" s="28"/>
      <c r="L1728" s="29">
        <f t="shared" si="172"/>
        <v>0</v>
      </c>
      <c r="M1728" s="28"/>
      <c r="N1728" s="30">
        <f t="shared" si="173"/>
        <v>0</v>
      </c>
      <c r="O1728" s="27"/>
      <c r="P1728" s="31" t="str">
        <f t="shared" si="174"/>
        <v/>
      </c>
      <c r="Q1728" s="27"/>
      <c r="R1728" s="33" t="str">
        <f t="shared" si="175"/>
        <v/>
      </c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34" t="str">
        <f t="shared" si="176"/>
        <v/>
      </c>
      <c r="AK1728" s="35" t="str">
        <f t="shared" si="177"/>
        <v/>
      </c>
      <c r="AL1728" s="18"/>
      <c r="AM1728" s="18"/>
    </row>
    <row r="1729" spans="2:39">
      <c r="B1729" s="42">
        <v>1724</v>
      </c>
      <c r="C1729" s="27"/>
      <c r="D1729" s="27"/>
      <c r="E1729" s="27"/>
      <c r="F1729" s="27"/>
      <c r="G1729" s="27"/>
      <c r="H1729" s="27"/>
      <c r="I1729" s="27"/>
      <c r="J1729" s="28"/>
      <c r="K1729" s="28"/>
      <c r="L1729" s="29">
        <f t="shared" si="172"/>
        <v>0</v>
      </c>
      <c r="M1729" s="28"/>
      <c r="N1729" s="30">
        <f t="shared" si="173"/>
        <v>0</v>
      </c>
      <c r="O1729" s="27"/>
      <c r="P1729" s="31" t="str">
        <f t="shared" si="174"/>
        <v/>
      </c>
      <c r="Q1729" s="27"/>
      <c r="R1729" s="33" t="str">
        <f t="shared" si="175"/>
        <v/>
      </c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34" t="str">
        <f t="shared" si="176"/>
        <v/>
      </c>
      <c r="AK1729" s="35" t="str">
        <f t="shared" si="177"/>
        <v/>
      </c>
      <c r="AL1729" s="18"/>
      <c r="AM1729" s="18"/>
    </row>
    <row r="1730" spans="2:39">
      <c r="B1730" s="42">
        <v>1725</v>
      </c>
      <c r="C1730" s="27"/>
      <c r="D1730" s="27"/>
      <c r="E1730" s="27"/>
      <c r="F1730" s="27"/>
      <c r="G1730" s="27"/>
      <c r="H1730" s="27"/>
      <c r="I1730" s="27"/>
      <c r="J1730" s="28"/>
      <c r="K1730" s="28"/>
      <c r="L1730" s="29">
        <f t="shared" si="172"/>
        <v>0</v>
      </c>
      <c r="M1730" s="28"/>
      <c r="N1730" s="30">
        <f t="shared" si="173"/>
        <v>0</v>
      </c>
      <c r="O1730" s="27"/>
      <c r="P1730" s="31" t="str">
        <f t="shared" si="174"/>
        <v/>
      </c>
      <c r="Q1730" s="27"/>
      <c r="R1730" s="33" t="str">
        <f t="shared" si="175"/>
        <v/>
      </c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34" t="str">
        <f t="shared" si="176"/>
        <v/>
      </c>
      <c r="AK1730" s="35" t="str">
        <f t="shared" si="177"/>
        <v/>
      </c>
      <c r="AL1730" s="18"/>
      <c r="AM1730" s="18"/>
    </row>
    <row r="1731" spans="2:39">
      <c r="B1731" s="42">
        <v>1726</v>
      </c>
      <c r="C1731" s="27"/>
      <c r="D1731" s="27"/>
      <c r="E1731" s="27"/>
      <c r="F1731" s="27"/>
      <c r="G1731" s="27"/>
      <c r="H1731" s="27"/>
      <c r="I1731" s="27"/>
      <c r="J1731" s="28"/>
      <c r="K1731" s="28"/>
      <c r="L1731" s="29">
        <f t="shared" si="172"/>
        <v>0</v>
      </c>
      <c r="M1731" s="28"/>
      <c r="N1731" s="30">
        <f t="shared" si="173"/>
        <v>0</v>
      </c>
      <c r="O1731" s="27"/>
      <c r="P1731" s="31" t="str">
        <f t="shared" si="174"/>
        <v/>
      </c>
      <c r="Q1731" s="27"/>
      <c r="R1731" s="33" t="str">
        <f t="shared" si="175"/>
        <v/>
      </c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34" t="str">
        <f t="shared" si="176"/>
        <v/>
      </c>
      <c r="AK1731" s="35" t="str">
        <f t="shared" si="177"/>
        <v/>
      </c>
      <c r="AL1731" s="18"/>
      <c r="AM1731" s="18"/>
    </row>
    <row r="1732" spans="2:39">
      <c r="B1732" s="42">
        <v>1727</v>
      </c>
      <c r="C1732" s="27"/>
      <c r="D1732" s="27"/>
      <c r="E1732" s="27"/>
      <c r="F1732" s="27"/>
      <c r="G1732" s="27"/>
      <c r="H1732" s="27"/>
      <c r="I1732" s="27"/>
      <c r="J1732" s="28"/>
      <c r="K1732" s="28"/>
      <c r="L1732" s="29">
        <f t="shared" si="172"/>
        <v>0</v>
      </c>
      <c r="M1732" s="28"/>
      <c r="N1732" s="30">
        <f t="shared" si="173"/>
        <v>0</v>
      </c>
      <c r="O1732" s="27"/>
      <c r="P1732" s="31" t="str">
        <f t="shared" si="174"/>
        <v/>
      </c>
      <c r="Q1732" s="27"/>
      <c r="R1732" s="33" t="str">
        <f t="shared" si="175"/>
        <v/>
      </c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34" t="str">
        <f t="shared" si="176"/>
        <v/>
      </c>
      <c r="AK1732" s="35" t="str">
        <f t="shared" si="177"/>
        <v/>
      </c>
      <c r="AL1732" s="18"/>
      <c r="AM1732" s="18"/>
    </row>
    <row r="1733" spans="2:39">
      <c r="B1733" s="42">
        <v>1728</v>
      </c>
      <c r="C1733" s="27"/>
      <c r="D1733" s="27"/>
      <c r="E1733" s="27"/>
      <c r="F1733" s="27"/>
      <c r="G1733" s="27"/>
      <c r="H1733" s="27"/>
      <c r="I1733" s="27"/>
      <c r="J1733" s="28"/>
      <c r="K1733" s="28"/>
      <c r="L1733" s="29">
        <f t="shared" si="172"/>
        <v>0</v>
      </c>
      <c r="M1733" s="28"/>
      <c r="N1733" s="30">
        <f t="shared" si="173"/>
        <v>0</v>
      </c>
      <c r="O1733" s="27"/>
      <c r="P1733" s="31" t="str">
        <f t="shared" si="174"/>
        <v/>
      </c>
      <c r="Q1733" s="27"/>
      <c r="R1733" s="33" t="str">
        <f t="shared" si="175"/>
        <v/>
      </c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34" t="str">
        <f t="shared" si="176"/>
        <v/>
      </c>
      <c r="AK1733" s="35" t="str">
        <f t="shared" si="177"/>
        <v/>
      </c>
      <c r="AL1733" s="18"/>
      <c r="AM1733" s="18"/>
    </row>
    <row r="1734" spans="2:39">
      <c r="B1734" s="42">
        <v>1729</v>
      </c>
      <c r="C1734" s="27"/>
      <c r="D1734" s="27"/>
      <c r="E1734" s="27"/>
      <c r="F1734" s="27"/>
      <c r="G1734" s="27"/>
      <c r="H1734" s="27"/>
      <c r="I1734" s="27"/>
      <c r="J1734" s="28"/>
      <c r="K1734" s="28"/>
      <c r="L1734" s="29">
        <f t="shared" ref="L1734:L1797" si="178">K1734+J1734</f>
        <v>0</v>
      </c>
      <c r="M1734" s="28"/>
      <c r="N1734" s="30">
        <f t="shared" ref="N1734:N1797" si="179">L1734-M1734</f>
        <v>0</v>
      </c>
      <c r="O1734" s="27"/>
      <c r="P1734" s="31" t="str">
        <f t="shared" ref="P1734:P1797" si="180">IF(OR(N1734=0,N1734="",O1734=""),"",ROUNDDOWN(N1734/O1734,0))</f>
        <v/>
      </c>
      <c r="Q1734" s="27"/>
      <c r="R1734" s="33" t="str">
        <f t="shared" ref="R1734:R1797" si="181">IF(Q1734="","",(+Q1734+O1734*30))</f>
        <v/>
      </c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34" t="str">
        <f t="shared" ref="AJ1734:AJ1797" si="182">IF(SUM(S1734:AI1734)=0,"",SUM(S1734:AI1734))</f>
        <v/>
      </c>
      <c r="AK1734" s="35" t="str">
        <f t="shared" ref="AK1734:AK1797" si="183">IF(AJ1734="","",N1734-AJ1734)</f>
        <v/>
      </c>
      <c r="AL1734" s="18"/>
      <c r="AM1734" s="18"/>
    </row>
    <row r="1735" spans="2:39">
      <c r="B1735" s="42">
        <v>1730</v>
      </c>
      <c r="C1735" s="27"/>
      <c r="D1735" s="27"/>
      <c r="E1735" s="27"/>
      <c r="F1735" s="27"/>
      <c r="G1735" s="27"/>
      <c r="H1735" s="27"/>
      <c r="I1735" s="27"/>
      <c r="J1735" s="28"/>
      <c r="K1735" s="28"/>
      <c r="L1735" s="29">
        <f t="shared" si="178"/>
        <v>0</v>
      </c>
      <c r="M1735" s="28"/>
      <c r="N1735" s="30">
        <f t="shared" si="179"/>
        <v>0</v>
      </c>
      <c r="O1735" s="27"/>
      <c r="P1735" s="31" t="str">
        <f t="shared" si="180"/>
        <v/>
      </c>
      <c r="Q1735" s="27"/>
      <c r="R1735" s="33" t="str">
        <f t="shared" si="181"/>
        <v/>
      </c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34" t="str">
        <f t="shared" si="182"/>
        <v/>
      </c>
      <c r="AK1735" s="35" t="str">
        <f t="shared" si="183"/>
        <v/>
      </c>
      <c r="AL1735" s="18"/>
      <c r="AM1735" s="18"/>
    </row>
    <row r="1736" spans="2:39">
      <c r="B1736" s="42">
        <v>1731</v>
      </c>
      <c r="C1736" s="27"/>
      <c r="D1736" s="27"/>
      <c r="E1736" s="27"/>
      <c r="F1736" s="27"/>
      <c r="G1736" s="27"/>
      <c r="H1736" s="27"/>
      <c r="I1736" s="27"/>
      <c r="J1736" s="28"/>
      <c r="K1736" s="28"/>
      <c r="L1736" s="29">
        <f t="shared" si="178"/>
        <v>0</v>
      </c>
      <c r="M1736" s="28"/>
      <c r="N1736" s="30">
        <f t="shared" si="179"/>
        <v>0</v>
      </c>
      <c r="O1736" s="27"/>
      <c r="P1736" s="31" t="str">
        <f t="shared" si="180"/>
        <v/>
      </c>
      <c r="Q1736" s="27"/>
      <c r="R1736" s="33" t="str">
        <f t="shared" si="181"/>
        <v/>
      </c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34" t="str">
        <f t="shared" si="182"/>
        <v/>
      </c>
      <c r="AK1736" s="35" t="str">
        <f t="shared" si="183"/>
        <v/>
      </c>
      <c r="AL1736" s="18"/>
      <c r="AM1736" s="18"/>
    </row>
    <row r="1737" spans="2:39">
      <c r="B1737" s="42">
        <v>1732</v>
      </c>
      <c r="C1737" s="27"/>
      <c r="D1737" s="27"/>
      <c r="E1737" s="27"/>
      <c r="F1737" s="27"/>
      <c r="G1737" s="27"/>
      <c r="H1737" s="27"/>
      <c r="I1737" s="27"/>
      <c r="J1737" s="28"/>
      <c r="K1737" s="28"/>
      <c r="L1737" s="29">
        <f t="shared" si="178"/>
        <v>0</v>
      </c>
      <c r="M1737" s="28"/>
      <c r="N1737" s="30">
        <f t="shared" si="179"/>
        <v>0</v>
      </c>
      <c r="O1737" s="27"/>
      <c r="P1737" s="31" t="str">
        <f t="shared" si="180"/>
        <v/>
      </c>
      <c r="Q1737" s="27"/>
      <c r="R1737" s="33" t="str">
        <f t="shared" si="181"/>
        <v/>
      </c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34" t="str">
        <f t="shared" si="182"/>
        <v/>
      </c>
      <c r="AK1737" s="35" t="str">
        <f t="shared" si="183"/>
        <v/>
      </c>
      <c r="AL1737" s="18"/>
      <c r="AM1737" s="18"/>
    </row>
    <row r="1738" spans="2:39">
      <c r="B1738" s="42">
        <v>1733</v>
      </c>
      <c r="C1738" s="27"/>
      <c r="D1738" s="27"/>
      <c r="E1738" s="27"/>
      <c r="F1738" s="27"/>
      <c r="G1738" s="27"/>
      <c r="H1738" s="27"/>
      <c r="I1738" s="27"/>
      <c r="J1738" s="28"/>
      <c r="K1738" s="28"/>
      <c r="L1738" s="29">
        <f t="shared" si="178"/>
        <v>0</v>
      </c>
      <c r="M1738" s="28"/>
      <c r="N1738" s="30">
        <f t="shared" si="179"/>
        <v>0</v>
      </c>
      <c r="O1738" s="27"/>
      <c r="P1738" s="31" t="str">
        <f t="shared" si="180"/>
        <v/>
      </c>
      <c r="Q1738" s="27"/>
      <c r="R1738" s="33" t="str">
        <f t="shared" si="181"/>
        <v/>
      </c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34" t="str">
        <f t="shared" si="182"/>
        <v/>
      </c>
      <c r="AK1738" s="35" t="str">
        <f t="shared" si="183"/>
        <v/>
      </c>
      <c r="AL1738" s="18"/>
      <c r="AM1738" s="18"/>
    </row>
    <row r="1739" spans="2:39">
      <c r="B1739" s="42">
        <v>1734</v>
      </c>
      <c r="C1739" s="27"/>
      <c r="D1739" s="27"/>
      <c r="E1739" s="27"/>
      <c r="F1739" s="27"/>
      <c r="G1739" s="27"/>
      <c r="H1739" s="27"/>
      <c r="I1739" s="27"/>
      <c r="J1739" s="28"/>
      <c r="K1739" s="28"/>
      <c r="L1739" s="29">
        <f t="shared" si="178"/>
        <v>0</v>
      </c>
      <c r="M1739" s="28"/>
      <c r="N1739" s="30">
        <f t="shared" si="179"/>
        <v>0</v>
      </c>
      <c r="O1739" s="27"/>
      <c r="P1739" s="31" t="str">
        <f t="shared" si="180"/>
        <v/>
      </c>
      <c r="Q1739" s="27"/>
      <c r="R1739" s="33" t="str">
        <f t="shared" si="181"/>
        <v/>
      </c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34" t="str">
        <f t="shared" si="182"/>
        <v/>
      </c>
      <c r="AK1739" s="35" t="str">
        <f t="shared" si="183"/>
        <v/>
      </c>
      <c r="AL1739" s="18"/>
      <c r="AM1739" s="18"/>
    </row>
    <row r="1740" spans="2:39">
      <c r="B1740" s="42">
        <v>1735</v>
      </c>
      <c r="C1740" s="27"/>
      <c r="D1740" s="27"/>
      <c r="E1740" s="27"/>
      <c r="F1740" s="27"/>
      <c r="G1740" s="27"/>
      <c r="H1740" s="27"/>
      <c r="I1740" s="27"/>
      <c r="J1740" s="28"/>
      <c r="K1740" s="28"/>
      <c r="L1740" s="29">
        <f t="shared" si="178"/>
        <v>0</v>
      </c>
      <c r="M1740" s="28"/>
      <c r="N1740" s="30">
        <f t="shared" si="179"/>
        <v>0</v>
      </c>
      <c r="O1740" s="27"/>
      <c r="P1740" s="31" t="str">
        <f t="shared" si="180"/>
        <v/>
      </c>
      <c r="Q1740" s="27"/>
      <c r="R1740" s="33" t="str">
        <f t="shared" si="181"/>
        <v/>
      </c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34" t="str">
        <f t="shared" si="182"/>
        <v/>
      </c>
      <c r="AK1740" s="35" t="str">
        <f t="shared" si="183"/>
        <v/>
      </c>
      <c r="AL1740" s="18"/>
      <c r="AM1740" s="18"/>
    </row>
    <row r="1741" spans="2:39">
      <c r="B1741" s="42">
        <v>1736</v>
      </c>
      <c r="C1741" s="27"/>
      <c r="D1741" s="27"/>
      <c r="E1741" s="27"/>
      <c r="F1741" s="27"/>
      <c r="G1741" s="27"/>
      <c r="H1741" s="27"/>
      <c r="I1741" s="27"/>
      <c r="J1741" s="28"/>
      <c r="K1741" s="28"/>
      <c r="L1741" s="29">
        <f t="shared" si="178"/>
        <v>0</v>
      </c>
      <c r="M1741" s="28"/>
      <c r="N1741" s="30">
        <f t="shared" si="179"/>
        <v>0</v>
      </c>
      <c r="O1741" s="27"/>
      <c r="P1741" s="31" t="str">
        <f t="shared" si="180"/>
        <v/>
      </c>
      <c r="Q1741" s="27"/>
      <c r="R1741" s="33" t="str">
        <f t="shared" si="181"/>
        <v/>
      </c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34" t="str">
        <f t="shared" si="182"/>
        <v/>
      </c>
      <c r="AK1741" s="35" t="str">
        <f t="shared" si="183"/>
        <v/>
      </c>
      <c r="AL1741" s="18"/>
      <c r="AM1741" s="18"/>
    </row>
    <row r="1742" spans="2:39">
      <c r="B1742" s="42">
        <v>1737</v>
      </c>
      <c r="C1742" s="27"/>
      <c r="D1742" s="27"/>
      <c r="E1742" s="27"/>
      <c r="F1742" s="27"/>
      <c r="G1742" s="27"/>
      <c r="H1742" s="27"/>
      <c r="I1742" s="27"/>
      <c r="J1742" s="28"/>
      <c r="K1742" s="28"/>
      <c r="L1742" s="29">
        <f t="shared" si="178"/>
        <v>0</v>
      </c>
      <c r="M1742" s="28"/>
      <c r="N1742" s="30">
        <f t="shared" si="179"/>
        <v>0</v>
      </c>
      <c r="O1742" s="27"/>
      <c r="P1742" s="31" t="str">
        <f t="shared" si="180"/>
        <v/>
      </c>
      <c r="Q1742" s="27"/>
      <c r="R1742" s="33" t="str">
        <f t="shared" si="181"/>
        <v/>
      </c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34" t="str">
        <f t="shared" si="182"/>
        <v/>
      </c>
      <c r="AK1742" s="35" t="str">
        <f t="shared" si="183"/>
        <v/>
      </c>
      <c r="AL1742" s="18"/>
      <c r="AM1742" s="18"/>
    </row>
    <row r="1743" spans="2:39">
      <c r="B1743" s="42">
        <v>1738</v>
      </c>
      <c r="C1743" s="27"/>
      <c r="D1743" s="27"/>
      <c r="E1743" s="27"/>
      <c r="F1743" s="27"/>
      <c r="G1743" s="27"/>
      <c r="H1743" s="27"/>
      <c r="I1743" s="27"/>
      <c r="J1743" s="28"/>
      <c r="K1743" s="28"/>
      <c r="L1743" s="29">
        <f t="shared" si="178"/>
        <v>0</v>
      </c>
      <c r="M1743" s="28"/>
      <c r="N1743" s="30">
        <f t="shared" si="179"/>
        <v>0</v>
      </c>
      <c r="O1743" s="27"/>
      <c r="P1743" s="31" t="str">
        <f t="shared" si="180"/>
        <v/>
      </c>
      <c r="Q1743" s="27"/>
      <c r="R1743" s="33" t="str">
        <f t="shared" si="181"/>
        <v/>
      </c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34" t="str">
        <f t="shared" si="182"/>
        <v/>
      </c>
      <c r="AK1743" s="35" t="str">
        <f t="shared" si="183"/>
        <v/>
      </c>
      <c r="AL1743" s="18"/>
      <c r="AM1743" s="18"/>
    </row>
    <row r="1744" spans="2:39">
      <c r="B1744" s="42">
        <v>1739</v>
      </c>
      <c r="C1744" s="27"/>
      <c r="D1744" s="27"/>
      <c r="E1744" s="27"/>
      <c r="F1744" s="27"/>
      <c r="G1744" s="27"/>
      <c r="H1744" s="27"/>
      <c r="I1744" s="27"/>
      <c r="J1744" s="28"/>
      <c r="K1744" s="28"/>
      <c r="L1744" s="29">
        <f t="shared" si="178"/>
        <v>0</v>
      </c>
      <c r="M1744" s="28"/>
      <c r="N1744" s="30">
        <f t="shared" si="179"/>
        <v>0</v>
      </c>
      <c r="O1744" s="27"/>
      <c r="P1744" s="31" t="str">
        <f t="shared" si="180"/>
        <v/>
      </c>
      <c r="Q1744" s="27"/>
      <c r="R1744" s="33" t="str">
        <f t="shared" si="181"/>
        <v/>
      </c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34" t="str">
        <f t="shared" si="182"/>
        <v/>
      </c>
      <c r="AK1744" s="35" t="str">
        <f t="shared" si="183"/>
        <v/>
      </c>
      <c r="AL1744" s="18"/>
      <c r="AM1744" s="18"/>
    </row>
    <row r="1745" spans="2:39">
      <c r="B1745" s="42">
        <v>1740</v>
      </c>
      <c r="C1745" s="27"/>
      <c r="D1745" s="27"/>
      <c r="E1745" s="27"/>
      <c r="F1745" s="27"/>
      <c r="G1745" s="27"/>
      <c r="H1745" s="27"/>
      <c r="I1745" s="27"/>
      <c r="J1745" s="28"/>
      <c r="K1745" s="28"/>
      <c r="L1745" s="29">
        <f t="shared" si="178"/>
        <v>0</v>
      </c>
      <c r="M1745" s="28"/>
      <c r="N1745" s="30">
        <f t="shared" si="179"/>
        <v>0</v>
      </c>
      <c r="O1745" s="27"/>
      <c r="P1745" s="31" t="str">
        <f t="shared" si="180"/>
        <v/>
      </c>
      <c r="Q1745" s="27"/>
      <c r="R1745" s="33" t="str">
        <f t="shared" si="181"/>
        <v/>
      </c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34" t="str">
        <f t="shared" si="182"/>
        <v/>
      </c>
      <c r="AK1745" s="35" t="str">
        <f t="shared" si="183"/>
        <v/>
      </c>
      <c r="AL1745" s="18"/>
      <c r="AM1745" s="18"/>
    </row>
    <row r="1746" spans="2:39">
      <c r="B1746" s="42">
        <v>1741</v>
      </c>
      <c r="C1746" s="27"/>
      <c r="D1746" s="27"/>
      <c r="E1746" s="27"/>
      <c r="F1746" s="27"/>
      <c r="G1746" s="27"/>
      <c r="H1746" s="27"/>
      <c r="I1746" s="27"/>
      <c r="J1746" s="28"/>
      <c r="K1746" s="28"/>
      <c r="L1746" s="29">
        <f t="shared" si="178"/>
        <v>0</v>
      </c>
      <c r="M1746" s="28"/>
      <c r="N1746" s="30">
        <f t="shared" si="179"/>
        <v>0</v>
      </c>
      <c r="O1746" s="27"/>
      <c r="P1746" s="31" t="str">
        <f t="shared" si="180"/>
        <v/>
      </c>
      <c r="Q1746" s="27"/>
      <c r="R1746" s="33" t="str">
        <f t="shared" si="181"/>
        <v/>
      </c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34" t="str">
        <f t="shared" si="182"/>
        <v/>
      </c>
      <c r="AK1746" s="35" t="str">
        <f t="shared" si="183"/>
        <v/>
      </c>
      <c r="AL1746" s="18"/>
      <c r="AM1746" s="18"/>
    </row>
    <row r="1747" spans="2:39">
      <c r="B1747" s="42">
        <v>1742</v>
      </c>
      <c r="C1747" s="27"/>
      <c r="D1747" s="27"/>
      <c r="E1747" s="27"/>
      <c r="F1747" s="27"/>
      <c r="G1747" s="27"/>
      <c r="H1747" s="27"/>
      <c r="I1747" s="27"/>
      <c r="J1747" s="28"/>
      <c r="K1747" s="28"/>
      <c r="L1747" s="29">
        <f t="shared" si="178"/>
        <v>0</v>
      </c>
      <c r="M1747" s="28"/>
      <c r="N1747" s="30">
        <f t="shared" si="179"/>
        <v>0</v>
      </c>
      <c r="O1747" s="27"/>
      <c r="P1747" s="31" t="str">
        <f t="shared" si="180"/>
        <v/>
      </c>
      <c r="Q1747" s="27"/>
      <c r="R1747" s="33" t="str">
        <f t="shared" si="181"/>
        <v/>
      </c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  <c r="AF1747" s="28"/>
      <c r="AG1747" s="28"/>
      <c r="AH1747" s="28"/>
      <c r="AI1747" s="28"/>
      <c r="AJ1747" s="34" t="str">
        <f t="shared" si="182"/>
        <v/>
      </c>
      <c r="AK1747" s="35" t="str">
        <f t="shared" si="183"/>
        <v/>
      </c>
      <c r="AL1747" s="18"/>
      <c r="AM1747" s="18"/>
    </row>
    <row r="1748" spans="2:39">
      <c r="B1748" s="42">
        <v>1743</v>
      </c>
      <c r="C1748" s="27"/>
      <c r="D1748" s="27"/>
      <c r="E1748" s="27"/>
      <c r="F1748" s="27"/>
      <c r="G1748" s="27"/>
      <c r="H1748" s="27"/>
      <c r="I1748" s="27"/>
      <c r="J1748" s="28"/>
      <c r="K1748" s="28"/>
      <c r="L1748" s="29">
        <f t="shared" si="178"/>
        <v>0</v>
      </c>
      <c r="M1748" s="28"/>
      <c r="N1748" s="30">
        <f t="shared" si="179"/>
        <v>0</v>
      </c>
      <c r="O1748" s="27"/>
      <c r="P1748" s="31" t="str">
        <f t="shared" si="180"/>
        <v/>
      </c>
      <c r="Q1748" s="27"/>
      <c r="R1748" s="33" t="str">
        <f t="shared" si="181"/>
        <v/>
      </c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34" t="str">
        <f t="shared" si="182"/>
        <v/>
      </c>
      <c r="AK1748" s="35" t="str">
        <f t="shared" si="183"/>
        <v/>
      </c>
      <c r="AL1748" s="18"/>
      <c r="AM1748" s="18"/>
    </row>
    <row r="1749" spans="2:39">
      <c r="B1749" s="42">
        <v>1744</v>
      </c>
      <c r="C1749" s="27"/>
      <c r="D1749" s="27"/>
      <c r="E1749" s="27"/>
      <c r="F1749" s="27"/>
      <c r="G1749" s="27"/>
      <c r="H1749" s="27"/>
      <c r="I1749" s="27"/>
      <c r="J1749" s="28"/>
      <c r="K1749" s="28"/>
      <c r="L1749" s="29">
        <f t="shared" si="178"/>
        <v>0</v>
      </c>
      <c r="M1749" s="28"/>
      <c r="N1749" s="30">
        <f t="shared" si="179"/>
        <v>0</v>
      </c>
      <c r="O1749" s="27"/>
      <c r="P1749" s="31" t="str">
        <f t="shared" si="180"/>
        <v/>
      </c>
      <c r="Q1749" s="27"/>
      <c r="R1749" s="33" t="str">
        <f t="shared" si="181"/>
        <v/>
      </c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34" t="str">
        <f t="shared" si="182"/>
        <v/>
      </c>
      <c r="AK1749" s="35" t="str">
        <f t="shared" si="183"/>
        <v/>
      </c>
      <c r="AL1749" s="18"/>
      <c r="AM1749" s="18"/>
    </row>
    <row r="1750" spans="2:39">
      <c r="B1750" s="42">
        <v>1745</v>
      </c>
      <c r="C1750" s="27"/>
      <c r="D1750" s="27"/>
      <c r="E1750" s="27"/>
      <c r="F1750" s="27"/>
      <c r="G1750" s="27"/>
      <c r="H1750" s="27"/>
      <c r="I1750" s="27"/>
      <c r="J1750" s="28"/>
      <c r="K1750" s="28"/>
      <c r="L1750" s="29">
        <f t="shared" si="178"/>
        <v>0</v>
      </c>
      <c r="M1750" s="28"/>
      <c r="N1750" s="30">
        <f t="shared" si="179"/>
        <v>0</v>
      </c>
      <c r="O1750" s="27"/>
      <c r="P1750" s="31" t="str">
        <f t="shared" si="180"/>
        <v/>
      </c>
      <c r="Q1750" s="27"/>
      <c r="R1750" s="33" t="str">
        <f t="shared" si="181"/>
        <v/>
      </c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34" t="str">
        <f t="shared" si="182"/>
        <v/>
      </c>
      <c r="AK1750" s="35" t="str">
        <f t="shared" si="183"/>
        <v/>
      </c>
      <c r="AL1750" s="18"/>
      <c r="AM1750" s="18"/>
    </row>
    <row r="1751" spans="2:39">
      <c r="B1751" s="42">
        <v>1746</v>
      </c>
      <c r="C1751" s="27"/>
      <c r="D1751" s="27"/>
      <c r="E1751" s="27"/>
      <c r="F1751" s="27"/>
      <c r="G1751" s="27"/>
      <c r="H1751" s="27"/>
      <c r="I1751" s="27"/>
      <c r="J1751" s="28"/>
      <c r="K1751" s="28"/>
      <c r="L1751" s="29">
        <f t="shared" si="178"/>
        <v>0</v>
      </c>
      <c r="M1751" s="28"/>
      <c r="N1751" s="30">
        <f t="shared" si="179"/>
        <v>0</v>
      </c>
      <c r="O1751" s="27"/>
      <c r="P1751" s="31" t="str">
        <f t="shared" si="180"/>
        <v/>
      </c>
      <c r="Q1751" s="27"/>
      <c r="R1751" s="33" t="str">
        <f t="shared" si="181"/>
        <v/>
      </c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34" t="str">
        <f t="shared" si="182"/>
        <v/>
      </c>
      <c r="AK1751" s="35" t="str">
        <f t="shared" si="183"/>
        <v/>
      </c>
      <c r="AL1751" s="18"/>
      <c r="AM1751" s="18"/>
    </row>
    <row r="1752" spans="2:39">
      <c r="B1752" s="42">
        <v>1747</v>
      </c>
      <c r="C1752" s="27"/>
      <c r="D1752" s="27"/>
      <c r="E1752" s="27"/>
      <c r="F1752" s="27"/>
      <c r="G1752" s="27"/>
      <c r="H1752" s="27"/>
      <c r="I1752" s="27"/>
      <c r="J1752" s="28"/>
      <c r="K1752" s="28"/>
      <c r="L1752" s="29">
        <f t="shared" si="178"/>
        <v>0</v>
      </c>
      <c r="M1752" s="28"/>
      <c r="N1752" s="30">
        <f t="shared" si="179"/>
        <v>0</v>
      </c>
      <c r="O1752" s="27"/>
      <c r="P1752" s="31" t="str">
        <f t="shared" si="180"/>
        <v/>
      </c>
      <c r="Q1752" s="27"/>
      <c r="R1752" s="33" t="str">
        <f t="shared" si="181"/>
        <v/>
      </c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  <c r="AF1752" s="28"/>
      <c r="AG1752" s="28"/>
      <c r="AH1752" s="28"/>
      <c r="AI1752" s="28"/>
      <c r="AJ1752" s="34" t="str">
        <f t="shared" si="182"/>
        <v/>
      </c>
      <c r="AK1752" s="35" t="str">
        <f t="shared" si="183"/>
        <v/>
      </c>
      <c r="AL1752" s="18"/>
      <c r="AM1752" s="18"/>
    </row>
    <row r="1753" spans="2:39">
      <c r="B1753" s="42">
        <v>1748</v>
      </c>
      <c r="C1753" s="27"/>
      <c r="D1753" s="27"/>
      <c r="E1753" s="27"/>
      <c r="F1753" s="27"/>
      <c r="G1753" s="27"/>
      <c r="H1753" s="27"/>
      <c r="I1753" s="27"/>
      <c r="J1753" s="28"/>
      <c r="K1753" s="28"/>
      <c r="L1753" s="29">
        <f t="shared" si="178"/>
        <v>0</v>
      </c>
      <c r="M1753" s="28"/>
      <c r="N1753" s="30">
        <f t="shared" si="179"/>
        <v>0</v>
      </c>
      <c r="O1753" s="27"/>
      <c r="P1753" s="31" t="str">
        <f t="shared" si="180"/>
        <v/>
      </c>
      <c r="Q1753" s="27"/>
      <c r="R1753" s="33" t="str">
        <f t="shared" si="181"/>
        <v/>
      </c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34" t="str">
        <f t="shared" si="182"/>
        <v/>
      </c>
      <c r="AK1753" s="35" t="str">
        <f t="shared" si="183"/>
        <v/>
      </c>
      <c r="AL1753" s="18"/>
      <c r="AM1753" s="18"/>
    </row>
    <row r="1754" spans="2:39">
      <c r="B1754" s="42">
        <v>1749</v>
      </c>
      <c r="C1754" s="27"/>
      <c r="D1754" s="27"/>
      <c r="E1754" s="27"/>
      <c r="F1754" s="27"/>
      <c r="G1754" s="27"/>
      <c r="H1754" s="27"/>
      <c r="I1754" s="27"/>
      <c r="J1754" s="28"/>
      <c r="K1754" s="28"/>
      <c r="L1754" s="29">
        <f t="shared" si="178"/>
        <v>0</v>
      </c>
      <c r="M1754" s="28"/>
      <c r="N1754" s="30">
        <f t="shared" si="179"/>
        <v>0</v>
      </c>
      <c r="O1754" s="27"/>
      <c r="P1754" s="31" t="str">
        <f t="shared" si="180"/>
        <v/>
      </c>
      <c r="Q1754" s="27"/>
      <c r="R1754" s="33" t="str">
        <f t="shared" si="181"/>
        <v/>
      </c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34" t="str">
        <f t="shared" si="182"/>
        <v/>
      </c>
      <c r="AK1754" s="35" t="str">
        <f t="shared" si="183"/>
        <v/>
      </c>
      <c r="AL1754" s="18"/>
      <c r="AM1754" s="18"/>
    </row>
    <row r="1755" spans="2:39">
      <c r="B1755" s="42">
        <v>1750</v>
      </c>
      <c r="C1755" s="27"/>
      <c r="D1755" s="27"/>
      <c r="E1755" s="27"/>
      <c r="F1755" s="27"/>
      <c r="G1755" s="27"/>
      <c r="H1755" s="27"/>
      <c r="I1755" s="27"/>
      <c r="J1755" s="28"/>
      <c r="K1755" s="28"/>
      <c r="L1755" s="29">
        <f t="shared" si="178"/>
        <v>0</v>
      </c>
      <c r="M1755" s="28"/>
      <c r="N1755" s="30">
        <f t="shared" si="179"/>
        <v>0</v>
      </c>
      <c r="O1755" s="27"/>
      <c r="P1755" s="31" t="str">
        <f t="shared" si="180"/>
        <v/>
      </c>
      <c r="Q1755" s="27"/>
      <c r="R1755" s="33" t="str">
        <f t="shared" si="181"/>
        <v/>
      </c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34" t="str">
        <f t="shared" si="182"/>
        <v/>
      </c>
      <c r="AK1755" s="35" t="str">
        <f t="shared" si="183"/>
        <v/>
      </c>
      <c r="AL1755" s="18"/>
      <c r="AM1755" s="18"/>
    </row>
    <row r="1756" spans="2:39">
      <c r="B1756" s="42">
        <v>1751</v>
      </c>
      <c r="C1756" s="27"/>
      <c r="D1756" s="27"/>
      <c r="E1756" s="27"/>
      <c r="F1756" s="27"/>
      <c r="G1756" s="27"/>
      <c r="H1756" s="27"/>
      <c r="I1756" s="27"/>
      <c r="J1756" s="28"/>
      <c r="K1756" s="28"/>
      <c r="L1756" s="29">
        <f t="shared" si="178"/>
        <v>0</v>
      </c>
      <c r="M1756" s="28"/>
      <c r="N1756" s="30">
        <f t="shared" si="179"/>
        <v>0</v>
      </c>
      <c r="O1756" s="27"/>
      <c r="P1756" s="31" t="str">
        <f t="shared" si="180"/>
        <v/>
      </c>
      <c r="Q1756" s="27"/>
      <c r="R1756" s="33" t="str">
        <f t="shared" si="181"/>
        <v/>
      </c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34" t="str">
        <f t="shared" si="182"/>
        <v/>
      </c>
      <c r="AK1756" s="35" t="str">
        <f t="shared" si="183"/>
        <v/>
      </c>
      <c r="AL1756" s="18"/>
      <c r="AM1756" s="18"/>
    </row>
    <row r="1757" spans="2:39">
      <c r="B1757" s="42">
        <v>1752</v>
      </c>
      <c r="C1757" s="27"/>
      <c r="D1757" s="27"/>
      <c r="E1757" s="27"/>
      <c r="F1757" s="27"/>
      <c r="G1757" s="27"/>
      <c r="H1757" s="27"/>
      <c r="I1757" s="27"/>
      <c r="J1757" s="28"/>
      <c r="K1757" s="28"/>
      <c r="L1757" s="29">
        <f t="shared" si="178"/>
        <v>0</v>
      </c>
      <c r="M1757" s="28"/>
      <c r="N1757" s="30">
        <f t="shared" si="179"/>
        <v>0</v>
      </c>
      <c r="O1757" s="27"/>
      <c r="P1757" s="31" t="str">
        <f t="shared" si="180"/>
        <v/>
      </c>
      <c r="Q1757" s="27"/>
      <c r="R1757" s="33" t="str">
        <f t="shared" si="181"/>
        <v/>
      </c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34" t="str">
        <f t="shared" si="182"/>
        <v/>
      </c>
      <c r="AK1757" s="35" t="str">
        <f t="shared" si="183"/>
        <v/>
      </c>
      <c r="AL1757" s="18"/>
      <c r="AM1757" s="18"/>
    </row>
    <row r="1758" spans="2:39">
      <c r="B1758" s="42">
        <v>1753</v>
      </c>
      <c r="C1758" s="27"/>
      <c r="D1758" s="27"/>
      <c r="E1758" s="27"/>
      <c r="F1758" s="27"/>
      <c r="G1758" s="27"/>
      <c r="H1758" s="27"/>
      <c r="I1758" s="27"/>
      <c r="J1758" s="28"/>
      <c r="K1758" s="28"/>
      <c r="L1758" s="29">
        <f t="shared" si="178"/>
        <v>0</v>
      </c>
      <c r="M1758" s="28"/>
      <c r="N1758" s="30">
        <f t="shared" si="179"/>
        <v>0</v>
      </c>
      <c r="O1758" s="27"/>
      <c r="P1758" s="31" t="str">
        <f t="shared" si="180"/>
        <v/>
      </c>
      <c r="Q1758" s="27"/>
      <c r="R1758" s="33" t="str">
        <f t="shared" si="181"/>
        <v/>
      </c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34" t="str">
        <f t="shared" si="182"/>
        <v/>
      </c>
      <c r="AK1758" s="35" t="str">
        <f t="shared" si="183"/>
        <v/>
      </c>
      <c r="AL1758" s="18"/>
      <c r="AM1758" s="18"/>
    </row>
    <row r="1759" spans="2:39">
      <c r="B1759" s="42">
        <v>1754</v>
      </c>
      <c r="C1759" s="27"/>
      <c r="D1759" s="27"/>
      <c r="E1759" s="27"/>
      <c r="F1759" s="27"/>
      <c r="G1759" s="27"/>
      <c r="H1759" s="27"/>
      <c r="I1759" s="27"/>
      <c r="J1759" s="28"/>
      <c r="K1759" s="28"/>
      <c r="L1759" s="29">
        <f t="shared" si="178"/>
        <v>0</v>
      </c>
      <c r="M1759" s="28"/>
      <c r="N1759" s="30">
        <f t="shared" si="179"/>
        <v>0</v>
      </c>
      <c r="O1759" s="27"/>
      <c r="P1759" s="31" t="str">
        <f t="shared" si="180"/>
        <v/>
      </c>
      <c r="Q1759" s="27"/>
      <c r="R1759" s="33" t="str">
        <f t="shared" si="181"/>
        <v/>
      </c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34" t="str">
        <f t="shared" si="182"/>
        <v/>
      </c>
      <c r="AK1759" s="35" t="str">
        <f t="shared" si="183"/>
        <v/>
      </c>
      <c r="AL1759" s="18"/>
      <c r="AM1759" s="18"/>
    </row>
    <row r="1760" spans="2:39">
      <c r="B1760" s="42">
        <v>1755</v>
      </c>
      <c r="C1760" s="27"/>
      <c r="D1760" s="27"/>
      <c r="E1760" s="27"/>
      <c r="F1760" s="27"/>
      <c r="G1760" s="27"/>
      <c r="H1760" s="27"/>
      <c r="I1760" s="27"/>
      <c r="J1760" s="28"/>
      <c r="K1760" s="28"/>
      <c r="L1760" s="29">
        <f t="shared" si="178"/>
        <v>0</v>
      </c>
      <c r="M1760" s="28"/>
      <c r="N1760" s="30">
        <f t="shared" si="179"/>
        <v>0</v>
      </c>
      <c r="O1760" s="27"/>
      <c r="P1760" s="31" t="str">
        <f t="shared" si="180"/>
        <v/>
      </c>
      <c r="Q1760" s="27"/>
      <c r="R1760" s="33" t="str">
        <f t="shared" si="181"/>
        <v/>
      </c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34" t="str">
        <f t="shared" si="182"/>
        <v/>
      </c>
      <c r="AK1760" s="35" t="str">
        <f t="shared" si="183"/>
        <v/>
      </c>
      <c r="AL1760" s="18"/>
      <c r="AM1760" s="18"/>
    </row>
    <row r="1761" spans="2:39">
      <c r="B1761" s="42">
        <v>1756</v>
      </c>
      <c r="C1761" s="27"/>
      <c r="D1761" s="27"/>
      <c r="E1761" s="27"/>
      <c r="F1761" s="27"/>
      <c r="G1761" s="27"/>
      <c r="H1761" s="27"/>
      <c r="I1761" s="27"/>
      <c r="J1761" s="28"/>
      <c r="K1761" s="28"/>
      <c r="L1761" s="29">
        <f t="shared" si="178"/>
        <v>0</v>
      </c>
      <c r="M1761" s="28"/>
      <c r="N1761" s="30">
        <f t="shared" si="179"/>
        <v>0</v>
      </c>
      <c r="O1761" s="27"/>
      <c r="P1761" s="31" t="str">
        <f t="shared" si="180"/>
        <v/>
      </c>
      <c r="Q1761" s="27"/>
      <c r="R1761" s="33" t="str">
        <f t="shared" si="181"/>
        <v/>
      </c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34" t="str">
        <f t="shared" si="182"/>
        <v/>
      </c>
      <c r="AK1761" s="35" t="str">
        <f t="shared" si="183"/>
        <v/>
      </c>
      <c r="AL1761" s="18"/>
      <c r="AM1761" s="18"/>
    </row>
    <row r="1762" spans="2:39">
      <c r="B1762" s="42">
        <v>1757</v>
      </c>
      <c r="C1762" s="27"/>
      <c r="D1762" s="27"/>
      <c r="E1762" s="27"/>
      <c r="F1762" s="27"/>
      <c r="G1762" s="27"/>
      <c r="H1762" s="27"/>
      <c r="I1762" s="27"/>
      <c r="J1762" s="28"/>
      <c r="K1762" s="28"/>
      <c r="L1762" s="29">
        <f t="shared" si="178"/>
        <v>0</v>
      </c>
      <c r="M1762" s="28"/>
      <c r="N1762" s="30">
        <f t="shared" si="179"/>
        <v>0</v>
      </c>
      <c r="O1762" s="27"/>
      <c r="P1762" s="31" t="str">
        <f t="shared" si="180"/>
        <v/>
      </c>
      <c r="Q1762" s="27"/>
      <c r="R1762" s="33" t="str">
        <f t="shared" si="181"/>
        <v/>
      </c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34" t="str">
        <f t="shared" si="182"/>
        <v/>
      </c>
      <c r="AK1762" s="35" t="str">
        <f t="shared" si="183"/>
        <v/>
      </c>
      <c r="AL1762" s="18"/>
      <c r="AM1762" s="18"/>
    </row>
    <row r="1763" spans="2:39">
      <c r="B1763" s="42">
        <v>1758</v>
      </c>
      <c r="C1763" s="27"/>
      <c r="D1763" s="27"/>
      <c r="E1763" s="27"/>
      <c r="F1763" s="27"/>
      <c r="G1763" s="27"/>
      <c r="H1763" s="27"/>
      <c r="I1763" s="27"/>
      <c r="J1763" s="28"/>
      <c r="K1763" s="28"/>
      <c r="L1763" s="29">
        <f t="shared" si="178"/>
        <v>0</v>
      </c>
      <c r="M1763" s="28"/>
      <c r="N1763" s="30">
        <f t="shared" si="179"/>
        <v>0</v>
      </c>
      <c r="O1763" s="27"/>
      <c r="P1763" s="31" t="str">
        <f t="shared" si="180"/>
        <v/>
      </c>
      <c r="Q1763" s="27"/>
      <c r="R1763" s="33" t="str">
        <f t="shared" si="181"/>
        <v/>
      </c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34" t="str">
        <f t="shared" si="182"/>
        <v/>
      </c>
      <c r="AK1763" s="35" t="str">
        <f t="shared" si="183"/>
        <v/>
      </c>
      <c r="AL1763" s="18"/>
      <c r="AM1763" s="18"/>
    </row>
    <row r="1764" spans="2:39">
      <c r="B1764" s="42">
        <v>1759</v>
      </c>
      <c r="C1764" s="27"/>
      <c r="D1764" s="27"/>
      <c r="E1764" s="27"/>
      <c r="F1764" s="27"/>
      <c r="G1764" s="27"/>
      <c r="H1764" s="27"/>
      <c r="I1764" s="27"/>
      <c r="J1764" s="28"/>
      <c r="K1764" s="28"/>
      <c r="L1764" s="29">
        <f t="shared" si="178"/>
        <v>0</v>
      </c>
      <c r="M1764" s="28"/>
      <c r="N1764" s="30">
        <f t="shared" si="179"/>
        <v>0</v>
      </c>
      <c r="O1764" s="27"/>
      <c r="P1764" s="31" t="str">
        <f t="shared" si="180"/>
        <v/>
      </c>
      <c r="Q1764" s="27"/>
      <c r="R1764" s="33" t="str">
        <f t="shared" si="181"/>
        <v/>
      </c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34" t="str">
        <f t="shared" si="182"/>
        <v/>
      </c>
      <c r="AK1764" s="35" t="str">
        <f t="shared" si="183"/>
        <v/>
      </c>
      <c r="AL1764" s="18"/>
      <c r="AM1764" s="18"/>
    </row>
    <row r="1765" spans="2:39">
      <c r="B1765" s="42">
        <v>1760</v>
      </c>
      <c r="C1765" s="27"/>
      <c r="D1765" s="27"/>
      <c r="E1765" s="27"/>
      <c r="F1765" s="27"/>
      <c r="G1765" s="27"/>
      <c r="H1765" s="27"/>
      <c r="I1765" s="27"/>
      <c r="J1765" s="28"/>
      <c r="K1765" s="28"/>
      <c r="L1765" s="29">
        <f t="shared" si="178"/>
        <v>0</v>
      </c>
      <c r="M1765" s="28"/>
      <c r="N1765" s="30">
        <f t="shared" si="179"/>
        <v>0</v>
      </c>
      <c r="O1765" s="27"/>
      <c r="P1765" s="31" t="str">
        <f t="shared" si="180"/>
        <v/>
      </c>
      <c r="Q1765" s="27"/>
      <c r="R1765" s="33" t="str">
        <f t="shared" si="181"/>
        <v/>
      </c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34" t="str">
        <f t="shared" si="182"/>
        <v/>
      </c>
      <c r="AK1765" s="35" t="str">
        <f t="shared" si="183"/>
        <v/>
      </c>
      <c r="AL1765" s="18"/>
      <c r="AM1765" s="18"/>
    </row>
    <row r="1766" spans="2:39">
      <c r="B1766" s="42">
        <v>1761</v>
      </c>
      <c r="C1766" s="27"/>
      <c r="D1766" s="27"/>
      <c r="E1766" s="27"/>
      <c r="F1766" s="27"/>
      <c r="G1766" s="27"/>
      <c r="H1766" s="27"/>
      <c r="I1766" s="27"/>
      <c r="J1766" s="28"/>
      <c r="K1766" s="28"/>
      <c r="L1766" s="29">
        <f t="shared" si="178"/>
        <v>0</v>
      </c>
      <c r="M1766" s="28"/>
      <c r="N1766" s="30">
        <f t="shared" si="179"/>
        <v>0</v>
      </c>
      <c r="O1766" s="27"/>
      <c r="P1766" s="31" t="str">
        <f t="shared" si="180"/>
        <v/>
      </c>
      <c r="Q1766" s="27"/>
      <c r="R1766" s="33" t="str">
        <f t="shared" si="181"/>
        <v/>
      </c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34" t="str">
        <f t="shared" si="182"/>
        <v/>
      </c>
      <c r="AK1766" s="35" t="str">
        <f t="shared" si="183"/>
        <v/>
      </c>
      <c r="AL1766" s="18"/>
      <c r="AM1766" s="18"/>
    </row>
    <row r="1767" spans="2:39">
      <c r="B1767" s="42">
        <v>1762</v>
      </c>
      <c r="C1767" s="27"/>
      <c r="D1767" s="27"/>
      <c r="E1767" s="27"/>
      <c r="F1767" s="27"/>
      <c r="G1767" s="27"/>
      <c r="H1767" s="27"/>
      <c r="I1767" s="27"/>
      <c r="J1767" s="28"/>
      <c r="K1767" s="28"/>
      <c r="L1767" s="29">
        <f t="shared" si="178"/>
        <v>0</v>
      </c>
      <c r="M1767" s="28"/>
      <c r="N1767" s="30">
        <f t="shared" si="179"/>
        <v>0</v>
      </c>
      <c r="O1767" s="27"/>
      <c r="P1767" s="31" t="str">
        <f t="shared" si="180"/>
        <v/>
      </c>
      <c r="Q1767" s="27"/>
      <c r="R1767" s="33" t="str">
        <f t="shared" si="181"/>
        <v/>
      </c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34" t="str">
        <f t="shared" si="182"/>
        <v/>
      </c>
      <c r="AK1767" s="35" t="str">
        <f t="shared" si="183"/>
        <v/>
      </c>
      <c r="AL1767" s="18"/>
      <c r="AM1767" s="18"/>
    </row>
    <row r="1768" spans="2:39">
      <c r="B1768" s="42">
        <v>1763</v>
      </c>
      <c r="C1768" s="27"/>
      <c r="D1768" s="27"/>
      <c r="E1768" s="27"/>
      <c r="F1768" s="27"/>
      <c r="G1768" s="27"/>
      <c r="H1768" s="27"/>
      <c r="I1768" s="27"/>
      <c r="J1768" s="28"/>
      <c r="K1768" s="28"/>
      <c r="L1768" s="29">
        <f t="shared" si="178"/>
        <v>0</v>
      </c>
      <c r="M1768" s="28"/>
      <c r="N1768" s="30">
        <f t="shared" si="179"/>
        <v>0</v>
      </c>
      <c r="O1768" s="27"/>
      <c r="P1768" s="31" t="str">
        <f t="shared" si="180"/>
        <v/>
      </c>
      <c r="Q1768" s="27"/>
      <c r="R1768" s="33" t="str">
        <f t="shared" si="181"/>
        <v/>
      </c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34" t="str">
        <f t="shared" si="182"/>
        <v/>
      </c>
      <c r="AK1768" s="35" t="str">
        <f t="shared" si="183"/>
        <v/>
      </c>
      <c r="AL1768" s="18"/>
      <c r="AM1768" s="18"/>
    </row>
    <row r="1769" spans="2:39">
      <c r="B1769" s="42">
        <v>1764</v>
      </c>
      <c r="C1769" s="27"/>
      <c r="D1769" s="27"/>
      <c r="E1769" s="27"/>
      <c r="F1769" s="27"/>
      <c r="G1769" s="27"/>
      <c r="H1769" s="27"/>
      <c r="I1769" s="27"/>
      <c r="J1769" s="28"/>
      <c r="K1769" s="28"/>
      <c r="L1769" s="29">
        <f t="shared" si="178"/>
        <v>0</v>
      </c>
      <c r="M1769" s="28"/>
      <c r="N1769" s="30">
        <f t="shared" si="179"/>
        <v>0</v>
      </c>
      <c r="O1769" s="27"/>
      <c r="P1769" s="31" t="str">
        <f t="shared" si="180"/>
        <v/>
      </c>
      <c r="Q1769" s="27"/>
      <c r="R1769" s="33" t="str">
        <f t="shared" si="181"/>
        <v/>
      </c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34" t="str">
        <f t="shared" si="182"/>
        <v/>
      </c>
      <c r="AK1769" s="35" t="str">
        <f t="shared" si="183"/>
        <v/>
      </c>
      <c r="AL1769" s="18"/>
      <c r="AM1769" s="18"/>
    </row>
    <row r="1770" spans="2:39">
      <c r="B1770" s="42">
        <v>1765</v>
      </c>
      <c r="C1770" s="27"/>
      <c r="D1770" s="27"/>
      <c r="E1770" s="27"/>
      <c r="F1770" s="27"/>
      <c r="G1770" s="27"/>
      <c r="H1770" s="27"/>
      <c r="I1770" s="27"/>
      <c r="J1770" s="28"/>
      <c r="K1770" s="28"/>
      <c r="L1770" s="29">
        <f t="shared" si="178"/>
        <v>0</v>
      </c>
      <c r="M1770" s="28"/>
      <c r="N1770" s="30">
        <f t="shared" si="179"/>
        <v>0</v>
      </c>
      <c r="O1770" s="27"/>
      <c r="P1770" s="31" t="str">
        <f t="shared" si="180"/>
        <v/>
      </c>
      <c r="Q1770" s="27"/>
      <c r="R1770" s="33" t="str">
        <f t="shared" si="181"/>
        <v/>
      </c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34" t="str">
        <f t="shared" si="182"/>
        <v/>
      </c>
      <c r="AK1770" s="35" t="str">
        <f t="shared" si="183"/>
        <v/>
      </c>
      <c r="AL1770" s="18"/>
      <c r="AM1770" s="18"/>
    </row>
    <row r="1771" spans="2:39">
      <c r="B1771" s="42">
        <v>1766</v>
      </c>
      <c r="C1771" s="27"/>
      <c r="D1771" s="27"/>
      <c r="E1771" s="27"/>
      <c r="F1771" s="27"/>
      <c r="G1771" s="27"/>
      <c r="H1771" s="27"/>
      <c r="I1771" s="27"/>
      <c r="J1771" s="28"/>
      <c r="K1771" s="28"/>
      <c r="L1771" s="29">
        <f t="shared" si="178"/>
        <v>0</v>
      </c>
      <c r="M1771" s="28"/>
      <c r="N1771" s="30">
        <f t="shared" si="179"/>
        <v>0</v>
      </c>
      <c r="O1771" s="27"/>
      <c r="P1771" s="31" t="str">
        <f t="shared" si="180"/>
        <v/>
      </c>
      <c r="Q1771" s="27"/>
      <c r="R1771" s="33" t="str">
        <f t="shared" si="181"/>
        <v/>
      </c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34" t="str">
        <f t="shared" si="182"/>
        <v/>
      </c>
      <c r="AK1771" s="35" t="str">
        <f t="shared" si="183"/>
        <v/>
      </c>
      <c r="AL1771" s="18"/>
      <c r="AM1771" s="18"/>
    </row>
    <row r="1772" spans="2:39">
      <c r="B1772" s="42">
        <v>1767</v>
      </c>
      <c r="C1772" s="27"/>
      <c r="D1772" s="27"/>
      <c r="E1772" s="27"/>
      <c r="F1772" s="27"/>
      <c r="G1772" s="27"/>
      <c r="H1772" s="27"/>
      <c r="I1772" s="27"/>
      <c r="J1772" s="28"/>
      <c r="K1772" s="28"/>
      <c r="L1772" s="29">
        <f t="shared" si="178"/>
        <v>0</v>
      </c>
      <c r="M1772" s="28"/>
      <c r="N1772" s="30">
        <f t="shared" si="179"/>
        <v>0</v>
      </c>
      <c r="O1772" s="27"/>
      <c r="P1772" s="31" t="str">
        <f t="shared" si="180"/>
        <v/>
      </c>
      <c r="Q1772" s="27"/>
      <c r="R1772" s="33" t="str">
        <f t="shared" si="181"/>
        <v/>
      </c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34" t="str">
        <f t="shared" si="182"/>
        <v/>
      </c>
      <c r="AK1772" s="35" t="str">
        <f t="shared" si="183"/>
        <v/>
      </c>
      <c r="AL1772" s="18"/>
      <c r="AM1772" s="18"/>
    </row>
    <row r="1773" spans="2:39">
      <c r="B1773" s="42">
        <v>1768</v>
      </c>
      <c r="C1773" s="27"/>
      <c r="D1773" s="27"/>
      <c r="E1773" s="27"/>
      <c r="F1773" s="27"/>
      <c r="G1773" s="27"/>
      <c r="H1773" s="27"/>
      <c r="I1773" s="27"/>
      <c r="J1773" s="28"/>
      <c r="K1773" s="28"/>
      <c r="L1773" s="29">
        <f t="shared" si="178"/>
        <v>0</v>
      </c>
      <c r="M1773" s="28"/>
      <c r="N1773" s="30">
        <f t="shared" si="179"/>
        <v>0</v>
      </c>
      <c r="O1773" s="27"/>
      <c r="P1773" s="31" t="str">
        <f t="shared" si="180"/>
        <v/>
      </c>
      <c r="Q1773" s="27"/>
      <c r="R1773" s="33" t="str">
        <f t="shared" si="181"/>
        <v/>
      </c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34" t="str">
        <f t="shared" si="182"/>
        <v/>
      </c>
      <c r="AK1773" s="35" t="str">
        <f t="shared" si="183"/>
        <v/>
      </c>
      <c r="AL1773" s="18"/>
      <c r="AM1773" s="18"/>
    </row>
    <row r="1774" spans="2:39">
      <c r="B1774" s="42">
        <v>1769</v>
      </c>
      <c r="C1774" s="27"/>
      <c r="D1774" s="27"/>
      <c r="E1774" s="27"/>
      <c r="F1774" s="27"/>
      <c r="G1774" s="27"/>
      <c r="H1774" s="27"/>
      <c r="I1774" s="27"/>
      <c r="J1774" s="28"/>
      <c r="K1774" s="28"/>
      <c r="L1774" s="29">
        <f t="shared" si="178"/>
        <v>0</v>
      </c>
      <c r="M1774" s="28"/>
      <c r="N1774" s="30">
        <f t="shared" si="179"/>
        <v>0</v>
      </c>
      <c r="O1774" s="27"/>
      <c r="P1774" s="31" t="str">
        <f t="shared" si="180"/>
        <v/>
      </c>
      <c r="Q1774" s="27"/>
      <c r="R1774" s="33" t="str">
        <f t="shared" si="181"/>
        <v/>
      </c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34" t="str">
        <f t="shared" si="182"/>
        <v/>
      </c>
      <c r="AK1774" s="35" t="str">
        <f t="shared" si="183"/>
        <v/>
      </c>
      <c r="AL1774" s="18"/>
      <c r="AM1774" s="18"/>
    </row>
    <row r="1775" spans="2:39">
      <c r="B1775" s="42">
        <v>1770</v>
      </c>
      <c r="C1775" s="27"/>
      <c r="D1775" s="27"/>
      <c r="E1775" s="27"/>
      <c r="F1775" s="27"/>
      <c r="G1775" s="27"/>
      <c r="H1775" s="27"/>
      <c r="I1775" s="27"/>
      <c r="J1775" s="28"/>
      <c r="K1775" s="28"/>
      <c r="L1775" s="29">
        <f t="shared" si="178"/>
        <v>0</v>
      </c>
      <c r="M1775" s="28"/>
      <c r="N1775" s="30">
        <f t="shared" si="179"/>
        <v>0</v>
      </c>
      <c r="O1775" s="27"/>
      <c r="P1775" s="31" t="str">
        <f t="shared" si="180"/>
        <v/>
      </c>
      <c r="Q1775" s="27"/>
      <c r="R1775" s="33" t="str">
        <f t="shared" si="181"/>
        <v/>
      </c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34" t="str">
        <f t="shared" si="182"/>
        <v/>
      </c>
      <c r="AK1775" s="35" t="str">
        <f t="shared" si="183"/>
        <v/>
      </c>
      <c r="AL1775" s="18"/>
      <c r="AM1775" s="18"/>
    </row>
    <row r="1776" spans="2:39">
      <c r="B1776" s="42">
        <v>1771</v>
      </c>
      <c r="C1776" s="27"/>
      <c r="D1776" s="27"/>
      <c r="E1776" s="27"/>
      <c r="F1776" s="27"/>
      <c r="G1776" s="27"/>
      <c r="H1776" s="27"/>
      <c r="I1776" s="27"/>
      <c r="J1776" s="28"/>
      <c r="K1776" s="28"/>
      <c r="L1776" s="29">
        <f t="shared" si="178"/>
        <v>0</v>
      </c>
      <c r="M1776" s="28"/>
      <c r="N1776" s="30">
        <f t="shared" si="179"/>
        <v>0</v>
      </c>
      <c r="O1776" s="27"/>
      <c r="P1776" s="31" t="str">
        <f t="shared" si="180"/>
        <v/>
      </c>
      <c r="Q1776" s="27"/>
      <c r="R1776" s="33" t="str">
        <f t="shared" si="181"/>
        <v/>
      </c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34" t="str">
        <f t="shared" si="182"/>
        <v/>
      </c>
      <c r="AK1776" s="35" t="str">
        <f t="shared" si="183"/>
        <v/>
      </c>
      <c r="AL1776" s="18"/>
      <c r="AM1776" s="18"/>
    </row>
    <row r="1777" spans="2:39">
      <c r="B1777" s="42">
        <v>1772</v>
      </c>
      <c r="C1777" s="27"/>
      <c r="D1777" s="27"/>
      <c r="E1777" s="27"/>
      <c r="F1777" s="27"/>
      <c r="G1777" s="27"/>
      <c r="H1777" s="27"/>
      <c r="I1777" s="27"/>
      <c r="J1777" s="28"/>
      <c r="K1777" s="28"/>
      <c r="L1777" s="29">
        <f t="shared" si="178"/>
        <v>0</v>
      </c>
      <c r="M1777" s="28"/>
      <c r="N1777" s="30">
        <f t="shared" si="179"/>
        <v>0</v>
      </c>
      <c r="O1777" s="27"/>
      <c r="P1777" s="31" t="str">
        <f t="shared" si="180"/>
        <v/>
      </c>
      <c r="Q1777" s="27"/>
      <c r="R1777" s="33" t="str">
        <f t="shared" si="181"/>
        <v/>
      </c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34" t="str">
        <f t="shared" si="182"/>
        <v/>
      </c>
      <c r="AK1777" s="35" t="str">
        <f t="shared" si="183"/>
        <v/>
      </c>
      <c r="AL1777" s="18"/>
      <c r="AM1777" s="18"/>
    </row>
    <row r="1778" spans="2:39">
      <c r="B1778" s="42">
        <v>1773</v>
      </c>
      <c r="C1778" s="27"/>
      <c r="D1778" s="27"/>
      <c r="E1778" s="27"/>
      <c r="F1778" s="27"/>
      <c r="G1778" s="27"/>
      <c r="H1778" s="27"/>
      <c r="I1778" s="27"/>
      <c r="J1778" s="28"/>
      <c r="K1778" s="28"/>
      <c r="L1778" s="29">
        <f t="shared" si="178"/>
        <v>0</v>
      </c>
      <c r="M1778" s="28"/>
      <c r="N1778" s="30">
        <f t="shared" si="179"/>
        <v>0</v>
      </c>
      <c r="O1778" s="27"/>
      <c r="P1778" s="31" t="str">
        <f t="shared" si="180"/>
        <v/>
      </c>
      <c r="Q1778" s="27"/>
      <c r="R1778" s="33" t="str">
        <f t="shared" si="181"/>
        <v/>
      </c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34" t="str">
        <f t="shared" si="182"/>
        <v/>
      </c>
      <c r="AK1778" s="35" t="str">
        <f t="shared" si="183"/>
        <v/>
      </c>
      <c r="AL1778" s="18"/>
      <c r="AM1778" s="18"/>
    </row>
    <row r="1779" spans="2:39">
      <c r="B1779" s="42">
        <v>1774</v>
      </c>
      <c r="C1779" s="27"/>
      <c r="D1779" s="27"/>
      <c r="E1779" s="27"/>
      <c r="F1779" s="27"/>
      <c r="G1779" s="27"/>
      <c r="H1779" s="27"/>
      <c r="I1779" s="27"/>
      <c r="J1779" s="28"/>
      <c r="K1779" s="28"/>
      <c r="L1779" s="29">
        <f t="shared" si="178"/>
        <v>0</v>
      </c>
      <c r="M1779" s="28"/>
      <c r="N1779" s="30">
        <f t="shared" si="179"/>
        <v>0</v>
      </c>
      <c r="O1779" s="27"/>
      <c r="P1779" s="31" t="str">
        <f t="shared" si="180"/>
        <v/>
      </c>
      <c r="Q1779" s="27"/>
      <c r="R1779" s="33" t="str">
        <f t="shared" si="181"/>
        <v/>
      </c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34" t="str">
        <f t="shared" si="182"/>
        <v/>
      </c>
      <c r="AK1779" s="35" t="str">
        <f t="shared" si="183"/>
        <v/>
      </c>
      <c r="AL1779" s="18"/>
      <c r="AM1779" s="18"/>
    </row>
    <row r="1780" spans="2:39">
      <c r="B1780" s="42">
        <v>1775</v>
      </c>
      <c r="C1780" s="27"/>
      <c r="D1780" s="27"/>
      <c r="E1780" s="27"/>
      <c r="F1780" s="27"/>
      <c r="G1780" s="27"/>
      <c r="H1780" s="27"/>
      <c r="I1780" s="27"/>
      <c r="J1780" s="28"/>
      <c r="K1780" s="28"/>
      <c r="L1780" s="29">
        <f t="shared" si="178"/>
        <v>0</v>
      </c>
      <c r="M1780" s="28"/>
      <c r="N1780" s="30">
        <f t="shared" si="179"/>
        <v>0</v>
      </c>
      <c r="O1780" s="27"/>
      <c r="P1780" s="31" t="str">
        <f t="shared" si="180"/>
        <v/>
      </c>
      <c r="Q1780" s="27"/>
      <c r="R1780" s="33" t="str">
        <f t="shared" si="181"/>
        <v/>
      </c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  <c r="AF1780" s="28"/>
      <c r="AG1780" s="28"/>
      <c r="AH1780" s="28"/>
      <c r="AI1780" s="28"/>
      <c r="AJ1780" s="34" t="str">
        <f t="shared" si="182"/>
        <v/>
      </c>
      <c r="AK1780" s="35" t="str">
        <f t="shared" si="183"/>
        <v/>
      </c>
      <c r="AL1780" s="18"/>
      <c r="AM1780" s="18"/>
    </row>
    <row r="1781" spans="2:39">
      <c r="B1781" s="42">
        <v>1776</v>
      </c>
      <c r="C1781" s="27"/>
      <c r="D1781" s="27"/>
      <c r="E1781" s="27"/>
      <c r="F1781" s="27"/>
      <c r="G1781" s="27"/>
      <c r="H1781" s="27"/>
      <c r="I1781" s="27"/>
      <c r="J1781" s="28"/>
      <c r="K1781" s="28"/>
      <c r="L1781" s="29">
        <f t="shared" si="178"/>
        <v>0</v>
      </c>
      <c r="M1781" s="28"/>
      <c r="N1781" s="30">
        <f t="shared" si="179"/>
        <v>0</v>
      </c>
      <c r="O1781" s="27"/>
      <c r="P1781" s="31" t="str">
        <f t="shared" si="180"/>
        <v/>
      </c>
      <c r="Q1781" s="27"/>
      <c r="R1781" s="33" t="str">
        <f t="shared" si="181"/>
        <v/>
      </c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34" t="str">
        <f t="shared" si="182"/>
        <v/>
      </c>
      <c r="AK1781" s="35" t="str">
        <f t="shared" si="183"/>
        <v/>
      </c>
      <c r="AL1781" s="18"/>
      <c r="AM1781" s="18"/>
    </row>
    <row r="1782" spans="2:39">
      <c r="B1782" s="42">
        <v>1777</v>
      </c>
      <c r="C1782" s="27"/>
      <c r="D1782" s="27"/>
      <c r="E1782" s="27"/>
      <c r="F1782" s="27"/>
      <c r="G1782" s="27"/>
      <c r="H1782" s="27"/>
      <c r="I1782" s="27"/>
      <c r="J1782" s="28"/>
      <c r="K1782" s="28"/>
      <c r="L1782" s="29">
        <f t="shared" si="178"/>
        <v>0</v>
      </c>
      <c r="M1782" s="28"/>
      <c r="N1782" s="30">
        <f t="shared" si="179"/>
        <v>0</v>
      </c>
      <c r="O1782" s="27"/>
      <c r="P1782" s="31" t="str">
        <f t="shared" si="180"/>
        <v/>
      </c>
      <c r="Q1782" s="27"/>
      <c r="R1782" s="33" t="str">
        <f t="shared" si="181"/>
        <v/>
      </c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  <c r="AF1782" s="28"/>
      <c r="AG1782" s="28"/>
      <c r="AH1782" s="28"/>
      <c r="AI1782" s="28"/>
      <c r="AJ1782" s="34" t="str">
        <f t="shared" si="182"/>
        <v/>
      </c>
      <c r="AK1782" s="35" t="str">
        <f t="shared" si="183"/>
        <v/>
      </c>
      <c r="AL1782" s="18"/>
      <c r="AM1782" s="18"/>
    </row>
    <row r="1783" spans="2:39">
      <c r="B1783" s="42">
        <v>1778</v>
      </c>
      <c r="C1783" s="27"/>
      <c r="D1783" s="27"/>
      <c r="E1783" s="27"/>
      <c r="F1783" s="27"/>
      <c r="G1783" s="27"/>
      <c r="H1783" s="27"/>
      <c r="I1783" s="27"/>
      <c r="J1783" s="28"/>
      <c r="K1783" s="28"/>
      <c r="L1783" s="29">
        <f t="shared" si="178"/>
        <v>0</v>
      </c>
      <c r="M1783" s="28"/>
      <c r="N1783" s="30">
        <f t="shared" si="179"/>
        <v>0</v>
      </c>
      <c r="O1783" s="27"/>
      <c r="P1783" s="31" t="str">
        <f t="shared" si="180"/>
        <v/>
      </c>
      <c r="Q1783" s="27"/>
      <c r="R1783" s="33" t="str">
        <f t="shared" si="181"/>
        <v/>
      </c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34" t="str">
        <f t="shared" si="182"/>
        <v/>
      </c>
      <c r="AK1783" s="35" t="str">
        <f t="shared" si="183"/>
        <v/>
      </c>
      <c r="AL1783" s="18"/>
      <c r="AM1783" s="18"/>
    </row>
    <row r="1784" spans="2:39">
      <c r="B1784" s="42">
        <v>1779</v>
      </c>
      <c r="C1784" s="27"/>
      <c r="D1784" s="27"/>
      <c r="E1784" s="27"/>
      <c r="F1784" s="27"/>
      <c r="G1784" s="27"/>
      <c r="H1784" s="27"/>
      <c r="I1784" s="27"/>
      <c r="J1784" s="28"/>
      <c r="K1784" s="28"/>
      <c r="L1784" s="29">
        <f t="shared" si="178"/>
        <v>0</v>
      </c>
      <c r="M1784" s="28"/>
      <c r="N1784" s="30">
        <f t="shared" si="179"/>
        <v>0</v>
      </c>
      <c r="O1784" s="27"/>
      <c r="P1784" s="31" t="str">
        <f t="shared" si="180"/>
        <v/>
      </c>
      <c r="Q1784" s="27"/>
      <c r="R1784" s="33" t="str">
        <f t="shared" si="181"/>
        <v/>
      </c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  <c r="AF1784" s="28"/>
      <c r="AG1784" s="28"/>
      <c r="AH1784" s="28"/>
      <c r="AI1784" s="28"/>
      <c r="AJ1784" s="34" t="str">
        <f t="shared" si="182"/>
        <v/>
      </c>
      <c r="AK1784" s="35" t="str">
        <f t="shared" si="183"/>
        <v/>
      </c>
      <c r="AL1784" s="18"/>
      <c r="AM1784" s="18"/>
    </row>
    <row r="1785" spans="2:39">
      <c r="B1785" s="42">
        <v>1780</v>
      </c>
      <c r="C1785" s="27"/>
      <c r="D1785" s="27"/>
      <c r="E1785" s="27"/>
      <c r="F1785" s="27"/>
      <c r="G1785" s="27"/>
      <c r="H1785" s="27"/>
      <c r="I1785" s="27"/>
      <c r="J1785" s="28"/>
      <c r="K1785" s="28"/>
      <c r="L1785" s="29">
        <f t="shared" si="178"/>
        <v>0</v>
      </c>
      <c r="M1785" s="28"/>
      <c r="N1785" s="30">
        <f t="shared" si="179"/>
        <v>0</v>
      </c>
      <c r="O1785" s="27"/>
      <c r="P1785" s="31" t="str">
        <f t="shared" si="180"/>
        <v/>
      </c>
      <c r="Q1785" s="27"/>
      <c r="R1785" s="33" t="str">
        <f t="shared" si="181"/>
        <v/>
      </c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  <c r="AF1785" s="28"/>
      <c r="AG1785" s="28"/>
      <c r="AH1785" s="28"/>
      <c r="AI1785" s="28"/>
      <c r="AJ1785" s="34" t="str">
        <f t="shared" si="182"/>
        <v/>
      </c>
      <c r="AK1785" s="35" t="str">
        <f t="shared" si="183"/>
        <v/>
      </c>
      <c r="AL1785" s="18"/>
      <c r="AM1785" s="18"/>
    </row>
    <row r="1786" spans="2:39">
      <c r="B1786" s="42">
        <v>1781</v>
      </c>
      <c r="C1786" s="27"/>
      <c r="D1786" s="27"/>
      <c r="E1786" s="27"/>
      <c r="F1786" s="27"/>
      <c r="G1786" s="27"/>
      <c r="H1786" s="27"/>
      <c r="I1786" s="27"/>
      <c r="J1786" s="28"/>
      <c r="K1786" s="28"/>
      <c r="L1786" s="29">
        <f t="shared" si="178"/>
        <v>0</v>
      </c>
      <c r="M1786" s="28"/>
      <c r="N1786" s="30">
        <f t="shared" si="179"/>
        <v>0</v>
      </c>
      <c r="O1786" s="27"/>
      <c r="P1786" s="31" t="str">
        <f t="shared" si="180"/>
        <v/>
      </c>
      <c r="Q1786" s="27"/>
      <c r="R1786" s="33" t="str">
        <f t="shared" si="181"/>
        <v/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34" t="str">
        <f t="shared" si="182"/>
        <v/>
      </c>
      <c r="AK1786" s="35" t="str">
        <f t="shared" si="183"/>
        <v/>
      </c>
      <c r="AL1786" s="18"/>
      <c r="AM1786" s="18"/>
    </row>
    <row r="1787" spans="2:39">
      <c r="B1787" s="42">
        <v>1782</v>
      </c>
      <c r="C1787" s="27"/>
      <c r="D1787" s="27"/>
      <c r="E1787" s="27"/>
      <c r="F1787" s="27"/>
      <c r="G1787" s="27"/>
      <c r="H1787" s="27"/>
      <c r="I1787" s="27"/>
      <c r="J1787" s="28"/>
      <c r="K1787" s="28"/>
      <c r="L1787" s="29">
        <f t="shared" si="178"/>
        <v>0</v>
      </c>
      <c r="M1787" s="28"/>
      <c r="N1787" s="30">
        <f t="shared" si="179"/>
        <v>0</v>
      </c>
      <c r="O1787" s="27"/>
      <c r="P1787" s="31" t="str">
        <f t="shared" si="180"/>
        <v/>
      </c>
      <c r="Q1787" s="27"/>
      <c r="R1787" s="33" t="str">
        <f t="shared" si="181"/>
        <v/>
      </c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34" t="str">
        <f t="shared" si="182"/>
        <v/>
      </c>
      <c r="AK1787" s="35" t="str">
        <f t="shared" si="183"/>
        <v/>
      </c>
      <c r="AL1787" s="18"/>
      <c r="AM1787" s="18"/>
    </row>
    <row r="1788" spans="2:39">
      <c r="B1788" s="42">
        <v>1783</v>
      </c>
      <c r="C1788" s="27"/>
      <c r="D1788" s="27"/>
      <c r="E1788" s="27"/>
      <c r="F1788" s="27"/>
      <c r="G1788" s="27"/>
      <c r="H1788" s="27"/>
      <c r="I1788" s="27"/>
      <c r="J1788" s="28"/>
      <c r="K1788" s="28"/>
      <c r="L1788" s="29">
        <f t="shared" si="178"/>
        <v>0</v>
      </c>
      <c r="M1788" s="28"/>
      <c r="N1788" s="30">
        <f t="shared" si="179"/>
        <v>0</v>
      </c>
      <c r="O1788" s="27"/>
      <c r="P1788" s="31" t="str">
        <f t="shared" si="180"/>
        <v/>
      </c>
      <c r="Q1788" s="27"/>
      <c r="R1788" s="33" t="str">
        <f t="shared" si="181"/>
        <v/>
      </c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34" t="str">
        <f t="shared" si="182"/>
        <v/>
      </c>
      <c r="AK1788" s="35" t="str">
        <f t="shared" si="183"/>
        <v/>
      </c>
      <c r="AL1788" s="18"/>
      <c r="AM1788" s="18"/>
    </row>
    <row r="1789" spans="2:39">
      <c r="B1789" s="42">
        <v>1784</v>
      </c>
      <c r="C1789" s="27"/>
      <c r="D1789" s="27"/>
      <c r="E1789" s="27"/>
      <c r="F1789" s="27"/>
      <c r="G1789" s="27"/>
      <c r="H1789" s="27"/>
      <c r="I1789" s="27"/>
      <c r="J1789" s="28"/>
      <c r="K1789" s="28"/>
      <c r="L1789" s="29">
        <f t="shared" si="178"/>
        <v>0</v>
      </c>
      <c r="M1789" s="28"/>
      <c r="N1789" s="30">
        <f t="shared" si="179"/>
        <v>0</v>
      </c>
      <c r="O1789" s="27"/>
      <c r="P1789" s="31" t="str">
        <f t="shared" si="180"/>
        <v/>
      </c>
      <c r="Q1789" s="27"/>
      <c r="R1789" s="33" t="str">
        <f t="shared" si="181"/>
        <v/>
      </c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34" t="str">
        <f t="shared" si="182"/>
        <v/>
      </c>
      <c r="AK1789" s="35" t="str">
        <f t="shared" si="183"/>
        <v/>
      </c>
      <c r="AL1789" s="18"/>
      <c r="AM1789" s="18"/>
    </row>
    <row r="1790" spans="2:39">
      <c r="B1790" s="42">
        <v>1785</v>
      </c>
      <c r="C1790" s="27"/>
      <c r="D1790" s="27"/>
      <c r="E1790" s="27"/>
      <c r="F1790" s="27"/>
      <c r="G1790" s="27"/>
      <c r="H1790" s="27"/>
      <c r="I1790" s="27"/>
      <c r="J1790" s="28"/>
      <c r="K1790" s="28"/>
      <c r="L1790" s="29">
        <f t="shared" si="178"/>
        <v>0</v>
      </c>
      <c r="M1790" s="28"/>
      <c r="N1790" s="30">
        <f t="shared" si="179"/>
        <v>0</v>
      </c>
      <c r="O1790" s="27"/>
      <c r="P1790" s="31" t="str">
        <f t="shared" si="180"/>
        <v/>
      </c>
      <c r="Q1790" s="27"/>
      <c r="R1790" s="33" t="str">
        <f t="shared" si="181"/>
        <v/>
      </c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34" t="str">
        <f t="shared" si="182"/>
        <v/>
      </c>
      <c r="AK1790" s="35" t="str">
        <f t="shared" si="183"/>
        <v/>
      </c>
      <c r="AL1790" s="18"/>
      <c r="AM1790" s="18"/>
    </row>
    <row r="1791" spans="2:39">
      <c r="B1791" s="42">
        <v>1786</v>
      </c>
      <c r="C1791" s="27"/>
      <c r="D1791" s="27"/>
      <c r="E1791" s="27"/>
      <c r="F1791" s="27"/>
      <c r="G1791" s="27"/>
      <c r="H1791" s="27"/>
      <c r="I1791" s="27"/>
      <c r="J1791" s="28"/>
      <c r="K1791" s="28"/>
      <c r="L1791" s="29">
        <f t="shared" si="178"/>
        <v>0</v>
      </c>
      <c r="M1791" s="28"/>
      <c r="N1791" s="30">
        <f t="shared" si="179"/>
        <v>0</v>
      </c>
      <c r="O1791" s="27"/>
      <c r="P1791" s="31" t="str">
        <f t="shared" si="180"/>
        <v/>
      </c>
      <c r="Q1791" s="27"/>
      <c r="R1791" s="33" t="str">
        <f t="shared" si="181"/>
        <v/>
      </c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34" t="str">
        <f t="shared" si="182"/>
        <v/>
      </c>
      <c r="AK1791" s="35" t="str">
        <f t="shared" si="183"/>
        <v/>
      </c>
      <c r="AL1791" s="18"/>
      <c r="AM1791" s="18"/>
    </row>
    <row r="1792" spans="2:39">
      <c r="B1792" s="42">
        <v>1787</v>
      </c>
      <c r="C1792" s="27"/>
      <c r="D1792" s="27"/>
      <c r="E1792" s="27"/>
      <c r="F1792" s="27"/>
      <c r="G1792" s="27"/>
      <c r="H1792" s="27"/>
      <c r="I1792" s="27"/>
      <c r="J1792" s="28"/>
      <c r="K1792" s="28"/>
      <c r="L1792" s="29">
        <f t="shared" si="178"/>
        <v>0</v>
      </c>
      <c r="M1792" s="28"/>
      <c r="N1792" s="30">
        <f t="shared" si="179"/>
        <v>0</v>
      </c>
      <c r="O1792" s="27"/>
      <c r="P1792" s="31" t="str">
        <f t="shared" si="180"/>
        <v/>
      </c>
      <c r="Q1792" s="27"/>
      <c r="R1792" s="33" t="str">
        <f t="shared" si="181"/>
        <v/>
      </c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34" t="str">
        <f t="shared" si="182"/>
        <v/>
      </c>
      <c r="AK1792" s="35" t="str">
        <f t="shared" si="183"/>
        <v/>
      </c>
      <c r="AL1792" s="18"/>
      <c r="AM1792" s="18"/>
    </row>
    <row r="1793" spans="2:39">
      <c r="B1793" s="42">
        <v>1788</v>
      </c>
      <c r="C1793" s="27"/>
      <c r="D1793" s="27"/>
      <c r="E1793" s="27"/>
      <c r="F1793" s="27"/>
      <c r="G1793" s="27"/>
      <c r="H1793" s="27"/>
      <c r="I1793" s="27"/>
      <c r="J1793" s="28"/>
      <c r="K1793" s="28"/>
      <c r="L1793" s="29">
        <f t="shared" si="178"/>
        <v>0</v>
      </c>
      <c r="M1793" s="28"/>
      <c r="N1793" s="30">
        <f t="shared" si="179"/>
        <v>0</v>
      </c>
      <c r="O1793" s="27"/>
      <c r="P1793" s="31" t="str">
        <f t="shared" si="180"/>
        <v/>
      </c>
      <c r="Q1793" s="27"/>
      <c r="R1793" s="33" t="str">
        <f t="shared" si="181"/>
        <v/>
      </c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34" t="str">
        <f t="shared" si="182"/>
        <v/>
      </c>
      <c r="AK1793" s="35" t="str">
        <f t="shared" si="183"/>
        <v/>
      </c>
      <c r="AL1793" s="18"/>
      <c r="AM1793" s="18"/>
    </row>
    <row r="1794" spans="2:39">
      <c r="B1794" s="42">
        <v>1789</v>
      </c>
      <c r="C1794" s="27"/>
      <c r="D1794" s="27"/>
      <c r="E1794" s="27"/>
      <c r="F1794" s="27"/>
      <c r="G1794" s="27"/>
      <c r="H1794" s="27"/>
      <c r="I1794" s="27"/>
      <c r="J1794" s="28"/>
      <c r="K1794" s="28"/>
      <c r="L1794" s="29">
        <f t="shared" si="178"/>
        <v>0</v>
      </c>
      <c r="M1794" s="28"/>
      <c r="N1794" s="30">
        <f t="shared" si="179"/>
        <v>0</v>
      </c>
      <c r="O1794" s="27"/>
      <c r="P1794" s="31" t="str">
        <f t="shared" si="180"/>
        <v/>
      </c>
      <c r="Q1794" s="27"/>
      <c r="R1794" s="33" t="str">
        <f t="shared" si="181"/>
        <v/>
      </c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34" t="str">
        <f t="shared" si="182"/>
        <v/>
      </c>
      <c r="AK1794" s="35" t="str">
        <f t="shared" si="183"/>
        <v/>
      </c>
      <c r="AL1794" s="18"/>
      <c r="AM1794" s="18"/>
    </row>
    <row r="1795" spans="2:39">
      <c r="B1795" s="42">
        <v>1790</v>
      </c>
      <c r="C1795" s="27"/>
      <c r="D1795" s="27"/>
      <c r="E1795" s="27"/>
      <c r="F1795" s="27"/>
      <c r="G1795" s="27"/>
      <c r="H1795" s="27"/>
      <c r="I1795" s="27"/>
      <c r="J1795" s="28"/>
      <c r="K1795" s="28"/>
      <c r="L1795" s="29">
        <f t="shared" si="178"/>
        <v>0</v>
      </c>
      <c r="M1795" s="28"/>
      <c r="N1795" s="30">
        <f t="shared" si="179"/>
        <v>0</v>
      </c>
      <c r="O1795" s="27"/>
      <c r="P1795" s="31" t="str">
        <f t="shared" si="180"/>
        <v/>
      </c>
      <c r="Q1795" s="27"/>
      <c r="R1795" s="33" t="str">
        <f t="shared" si="181"/>
        <v/>
      </c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34" t="str">
        <f t="shared" si="182"/>
        <v/>
      </c>
      <c r="AK1795" s="35" t="str">
        <f t="shared" si="183"/>
        <v/>
      </c>
      <c r="AL1795" s="18"/>
      <c r="AM1795" s="18"/>
    </row>
    <row r="1796" spans="2:39">
      <c r="B1796" s="42">
        <v>1791</v>
      </c>
      <c r="C1796" s="27"/>
      <c r="D1796" s="27"/>
      <c r="E1796" s="27"/>
      <c r="F1796" s="27"/>
      <c r="G1796" s="27"/>
      <c r="H1796" s="27"/>
      <c r="I1796" s="27"/>
      <c r="J1796" s="28"/>
      <c r="K1796" s="28"/>
      <c r="L1796" s="29">
        <f t="shared" si="178"/>
        <v>0</v>
      </c>
      <c r="M1796" s="28"/>
      <c r="N1796" s="30">
        <f t="shared" si="179"/>
        <v>0</v>
      </c>
      <c r="O1796" s="27"/>
      <c r="P1796" s="31" t="str">
        <f t="shared" si="180"/>
        <v/>
      </c>
      <c r="Q1796" s="27"/>
      <c r="R1796" s="33" t="str">
        <f t="shared" si="181"/>
        <v/>
      </c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34" t="str">
        <f t="shared" si="182"/>
        <v/>
      </c>
      <c r="AK1796" s="35" t="str">
        <f t="shared" si="183"/>
        <v/>
      </c>
      <c r="AL1796" s="18"/>
      <c r="AM1796" s="18"/>
    </row>
    <row r="1797" spans="2:39">
      <c r="B1797" s="42">
        <v>1792</v>
      </c>
      <c r="C1797" s="27"/>
      <c r="D1797" s="27"/>
      <c r="E1797" s="27"/>
      <c r="F1797" s="27"/>
      <c r="G1797" s="27"/>
      <c r="H1797" s="27"/>
      <c r="I1797" s="27"/>
      <c r="J1797" s="28"/>
      <c r="K1797" s="28"/>
      <c r="L1797" s="29">
        <f t="shared" si="178"/>
        <v>0</v>
      </c>
      <c r="M1797" s="28"/>
      <c r="N1797" s="30">
        <f t="shared" si="179"/>
        <v>0</v>
      </c>
      <c r="O1797" s="27"/>
      <c r="P1797" s="31" t="str">
        <f t="shared" si="180"/>
        <v/>
      </c>
      <c r="Q1797" s="27"/>
      <c r="R1797" s="33" t="str">
        <f t="shared" si="181"/>
        <v/>
      </c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34" t="str">
        <f t="shared" si="182"/>
        <v/>
      </c>
      <c r="AK1797" s="35" t="str">
        <f t="shared" si="183"/>
        <v/>
      </c>
      <c r="AL1797" s="18"/>
      <c r="AM1797" s="18"/>
    </row>
    <row r="1798" spans="2:39">
      <c r="B1798" s="42">
        <v>1793</v>
      </c>
      <c r="C1798" s="27"/>
      <c r="D1798" s="27"/>
      <c r="E1798" s="27"/>
      <c r="F1798" s="27"/>
      <c r="G1798" s="27"/>
      <c r="H1798" s="27"/>
      <c r="I1798" s="27"/>
      <c r="J1798" s="28"/>
      <c r="K1798" s="28"/>
      <c r="L1798" s="29">
        <f t="shared" ref="L1798:L1861" si="184">K1798+J1798</f>
        <v>0</v>
      </c>
      <c r="M1798" s="28"/>
      <c r="N1798" s="30">
        <f t="shared" ref="N1798:N1861" si="185">L1798-M1798</f>
        <v>0</v>
      </c>
      <c r="O1798" s="27"/>
      <c r="P1798" s="31" t="str">
        <f t="shared" ref="P1798:P1861" si="186">IF(OR(N1798=0,N1798="",O1798=""),"",ROUNDDOWN(N1798/O1798,0))</f>
        <v/>
      </c>
      <c r="Q1798" s="27"/>
      <c r="R1798" s="33" t="str">
        <f t="shared" ref="R1798:R1861" si="187">IF(Q1798="","",(+Q1798+O1798*30))</f>
        <v/>
      </c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34" t="str">
        <f t="shared" ref="AJ1798:AJ1861" si="188">IF(SUM(S1798:AI1798)=0,"",SUM(S1798:AI1798))</f>
        <v/>
      </c>
      <c r="AK1798" s="35" t="str">
        <f t="shared" ref="AK1798:AK1861" si="189">IF(AJ1798="","",N1798-AJ1798)</f>
        <v/>
      </c>
      <c r="AL1798" s="18"/>
      <c r="AM1798" s="18"/>
    </row>
    <row r="1799" spans="2:39">
      <c r="B1799" s="42">
        <v>1794</v>
      </c>
      <c r="C1799" s="27"/>
      <c r="D1799" s="27"/>
      <c r="E1799" s="27"/>
      <c r="F1799" s="27"/>
      <c r="G1799" s="27"/>
      <c r="H1799" s="27"/>
      <c r="I1799" s="27"/>
      <c r="J1799" s="28"/>
      <c r="K1799" s="28"/>
      <c r="L1799" s="29">
        <f t="shared" si="184"/>
        <v>0</v>
      </c>
      <c r="M1799" s="28"/>
      <c r="N1799" s="30">
        <f t="shared" si="185"/>
        <v>0</v>
      </c>
      <c r="O1799" s="27"/>
      <c r="P1799" s="31" t="str">
        <f t="shared" si="186"/>
        <v/>
      </c>
      <c r="Q1799" s="27"/>
      <c r="R1799" s="33" t="str">
        <f t="shared" si="187"/>
        <v/>
      </c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34" t="str">
        <f t="shared" si="188"/>
        <v/>
      </c>
      <c r="AK1799" s="35" t="str">
        <f t="shared" si="189"/>
        <v/>
      </c>
      <c r="AL1799" s="18"/>
      <c r="AM1799" s="18"/>
    </row>
    <row r="1800" spans="2:39">
      <c r="B1800" s="42">
        <v>1795</v>
      </c>
      <c r="C1800" s="27"/>
      <c r="D1800" s="27"/>
      <c r="E1800" s="27"/>
      <c r="F1800" s="27"/>
      <c r="G1800" s="27"/>
      <c r="H1800" s="27"/>
      <c r="I1800" s="27"/>
      <c r="J1800" s="28"/>
      <c r="K1800" s="28"/>
      <c r="L1800" s="29">
        <f t="shared" si="184"/>
        <v>0</v>
      </c>
      <c r="M1800" s="28"/>
      <c r="N1800" s="30">
        <f t="shared" si="185"/>
        <v>0</v>
      </c>
      <c r="O1800" s="27"/>
      <c r="P1800" s="31" t="str">
        <f t="shared" si="186"/>
        <v/>
      </c>
      <c r="Q1800" s="27"/>
      <c r="R1800" s="33" t="str">
        <f t="shared" si="187"/>
        <v/>
      </c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34" t="str">
        <f t="shared" si="188"/>
        <v/>
      </c>
      <c r="AK1800" s="35" t="str">
        <f t="shared" si="189"/>
        <v/>
      </c>
      <c r="AL1800" s="18"/>
      <c r="AM1800" s="18"/>
    </row>
    <row r="1801" spans="2:39">
      <c r="B1801" s="42">
        <v>1796</v>
      </c>
      <c r="C1801" s="27"/>
      <c r="D1801" s="27"/>
      <c r="E1801" s="27"/>
      <c r="F1801" s="27"/>
      <c r="G1801" s="27"/>
      <c r="H1801" s="27"/>
      <c r="I1801" s="27"/>
      <c r="J1801" s="28"/>
      <c r="K1801" s="28"/>
      <c r="L1801" s="29">
        <f t="shared" si="184"/>
        <v>0</v>
      </c>
      <c r="M1801" s="28"/>
      <c r="N1801" s="30">
        <f t="shared" si="185"/>
        <v>0</v>
      </c>
      <c r="O1801" s="27"/>
      <c r="P1801" s="31" t="str">
        <f t="shared" si="186"/>
        <v/>
      </c>
      <c r="Q1801" s="27"/>
      <c r="R1801" s="33" t="str">
        <f t="shared" si="187"/>
        <v/>
      </c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34" t="str">
        <f t="shared" si="188"/>
        <v/>
      </c>
      <c r="AK1801" s="35" t="str">
        <f t="shared" si="189"/>
        <v/>
      </c>
      <c r="AL1801" s="18"/>
      <c r="AM1801" s="18"/>
    </row>
    <row r="1802" spans="2:39">
      <c r="B1802" s="42">
        <v>1797</v>
      </c>
      <c r="C1802" s="27"/>
      <c r="D1802" s="27"/>
      <c r="E1802" s="27"/>
      <c r="F1802" s="27"/>
      <c r="G1802" s="27"/>
      <c r="H1802" s="27"/>
      <c r="I1802" s="27"/>
      <c r="J1802" s="28"/>
      <c r="K1802" s="28"/>
      <c r="L1802" s="29">
        <f t="shared" si="184"/>
        <v>0</v>
      </c>
      <c r="M1802" s="28"/>
      <c r="N1802" s="30">
        <f t="shared" si="185"/>
        <v>0</v>
      </c>
      <c r="O1802" s="27"/>
      <c r="P1802" s="31" t="str">
        <f t="shared" si="186"/>
        <v/>
      </c>
      <c r="Q1802" s="27"/>
      <c r="R1802" s="33" t="str">
        <f t="shared" si="187"/>
        <v/>
      </c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34" t="str">
        <f t="shared" si="188"/>
        <v/>
      </c>
      <c r="AK1802" s="35" t="str">
        <f t="shared" si="189"/>
        <v/>
      </c>
      <c r="AL1802" s="18"/>
      <c r="AM1802" s="18"/>
    </row>
    <row r="1803" spans="2:39">
      <c r="B1803" s="42">
        <v>1798</v>
      </c>
      <c r="C1803" s="27"/>
      <c r="D1803" s="27"/>
      <c r="E1803" s="27"/>
      <c r="F1803" s="27"/>
      <c r="G1803" s="27"/>
      <c r="H1803" s="27"/>
      <c r="I1803" s="27"/>
      <c r="J1803" s="28"/>
      <c r="K1803" s="28"/>
      <c r="L1803" s="29">
        <f t="shared" si="184"/>
        <v>0</v>
      </c>
      <c r="M1803" s="28"/>
      <c r="N1803" s="30">
        <f t="shared" si="185"/>
        <v>0</v>
      </c>
      <c r="O1803" s="27"/>
      <c r="P1803" s="31" t="str">
        <f t="shared" si="186"/>
        <v/>
      </c>
      <c r="Q1803" s="27"/>
      <c r="R1803" s="33" t="str">
        <f t="shared" si="187"/>
        <v/>
      </c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34" t="str">
        <f t="shared" si="188"/>
        <v/>
      </c>
      <c r="AK1803" s="35" t="str">
        <f t="shared" si="189"/>
        <v/>
      </c>
      <c r="AL1803" s="18"/>
      <c r="AM1803" s="18"/>
    </row>
    <row r="1804" spans="2:39">
      <c r="B1804" s="42">
        <v>1799</v>
      </c>
      <c r="C1804" s="27"/>
      <c r="D1804" s="27"/>
      <c r="E1804" s="27"/>
      <c r="F1804" s="27"/>
      <c r="G1804" s="27"/>
      <c r="H1804" s="27"/>
      <c r="I1804" s="27"/>
      <c r="J1804" s="28"/>
      <c r="K1804" s="28"/>
      <c r="L1804" s="29">
        <f t="shared" si="184"/>
        <v>0</v>
      </c>
      <c r="M1804" s="28"/>
      <c r="N1804" s="30">
        <f t="shared" si="185"/>
        <v>0</v>
      </c>
      <c r="O1804" s="27"/>
      <c r="P1804" s="31" t="str">
        <f t="shared" si="186"/>
        <v/>
      </c>
      <c r="Q1804" s="27"/>
      <c r="R1804" s="33" t="str">
        <f t="shared" si="187"/>
        <v/>
      </c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34" t="str">
        <f t="shared" si="188"/>
        <v/>
      </c>
      <c r="AK1804" s="35" t="str">
        <f t="shared" si="189"/>
        <v/>
      </c>
      <c r="AL1804" s="18"/>
      <c r="AM1804" s="18"/>
    </row>
    <row r="1805" spans="2:39">
      <c r="B1805" s="42">
        <v>1800</v>
      </c>
      <c r="C1805" s="27"/>
      <c r="D1805" s="27"/>
      <c r="E1805" s="27"/>
      <c r="F1805" s="27"/>
      <c r="G1805" s="27"/>
      <c r="H1805" s="27"/>
      <c r="I1805" s="27"/>
      <c r="J1805" s="28"/>
      <c r="K1805" s="28"/>
      <c r="L1805" s="29">
        <f t="shared" si="184"/>
        <v>0</v>
      </c>
      <c r="M1805" s="28"/>
      <c r="N1805" s="30">
        <f t="shared" si="185"/>
        <v>0</v>
      </c>
      <c r="O1805" s="27"/>
      <c r="P1805" s="31" t="str">
        <f t="shared" si="186"/>
        <v/>
      </c>
      <c r="Q1805" s="27"/>
      <c r="R1805" s="33" t="str">
        <f t="shared" si="187"/>
        <v/>
      </c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34" t="str">
        <f t="shared" si="188"/>
        <v/>
      </c>
      <c r="AK1805" s="35" t="str">
        <f t="shared" si="189"/>
        <v/>
      </c>
      <c r="AL1805" s="18"/>
      <c r="AM1805" s="18"/>
    </row>
    <row r="1806" spans="2:39">
      <c r="B1806" s="42">
        <v>1801</v>
      </c>
      <c r="C1806" s="27"/>
      <c r="D1806" s="27"/>
      <c r="E1806" s="27"/>
      <c r="F1806" s="27"/>
      <c r="G1806" s="27"/>
      <c r="H1806" s="27"/>
      <c r="I1806" s="27"/>
      <c r="J1806" s="28"/>
      <c r="K1806" s="28"/>
      <c r="L1806" s="29">
        <f t="shared" si="184"/>
        <v>0</v>
      </c>
      <c r="M1806" s="28"/>
      <c r="N1806" s="30">
        <f t="shared" si="185"/>
        <v>0</v>
      </c>
      <c r="O1806" s="27"/>
      <c r="P1806" s="31" t="str">
        <f t="shared" si="186"/>
        <v/>
      </c>
      <c r="Q1806" s="27"/>
      <c r="R1806" s="33" t="str">
        <f t="shared" si="187"/>
        <v/>
      </c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34" t="str">
        <f t="shared" si="188"/>
        <v/>
      </c>
      <c r="AK1806" s="35" t="str">
        <f t="shared" si="189"/>
        <v/>
      </c>
      <c r="AL1806" s="18"/>
      <c r="AM1806" s="18"/>
    </row>
    <row r="1807" spans="2:39">
      <c r="B1807" s="42">
        <v>1802</v>
      </c>
      <c r="C1807" s="27"/>
      <c r="D1807" s="27"/>
      <c r="E1807" s="27"/>
      <c r="F1807" s="27"/>
      <c r="G1807" s="27"/>
      <c r="H1807" s="27"/>
      <c r="I1807" s="27"/>
      <c r="J1807" s="28"/>
      <c r="K1807" s="28"/>
      <c r="L1807" s="29">
        <f t="shared" si="184"/>
        <v>0</v>
      </c>
      <c r="M1807" s="28"/>
      <c r="N1807" s="30">
        <f t="shared" si="185"/>
        <v>0</v>
      </c>
      <c r="O1807" s="27"/>
      <c r="P1807" s="31" t="str">
        <f t="shared" si="186"/>
        <v/>
      </c>
      <c r="Q1807" s="27"/>
      <c r="R1807" s="33" t="str">
        <f t="shared" si="187"/>
        <v/>
      </c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34" t="str">
        <f t="shared" si="188"/>
        <v/>
      </c>
      <c r="AK1807" s="35" t="str">
        <f t="shared" si="189"/>
        <v/>
      </c>
      <c r="AL1807" s="18"/>
      <c r="AM1807" s="18"/>
    </row>
    <row r="1808" spans="2:39">
      <c r="B1808" s="42">
        <v>1803</v>
      </c>
      <c r="C1808" s="27"/>
      <c r="D1808" s="27"/>
      <c r="E1808" s="27"/>
      <c r="F1808" s="27"/>
      <c r="G1808" s="27"/>
      <c r="H1808" s="27"/>
      <c r="I1808" s="27"/>
      <c r="J1808" s="28"/>
      <c r="K1808" s="28"/>
      <c r="L1808" s="29">
        <f t="shared" si="184"/>
        <v>0</v>
      </c>
      <c r="M1808" s="28"/>
      <c r="N1808" s="30">
        <f t="shared" si="185"/>
        <v>0</v>
      </c>
      <c r="O1808" s="27"/>
      <c r="P1808" s="31" t="str">
        <f t="shared" si="186"/>
        <v/>
      </c>
      <c r="Q1808" s="27"/>
      <c r="R1808" s="33" t="str">
        <f t="shared" si="187"/>
        <v/>
      </c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34" t="str">
        <f t="shared" si="188"/>
        <v/>
      </c>
      <c r="AK1808" s="35" t="str">
        <f t="shared" si="189"/>
        <v/>
      </c>
      <c r="AL1808" s="18"/>
      <c r="AM1808" s="18"/>
    </row>
    <row r="1809" spans="2:39">
      <c r="B1809" s="42">
        <v>1804</v>
      </c>
      <c r="C1809" s="27"/>
      <c r="D1809" s="27"/>
      <c r="E1809" s="27"/>
      <c r="F1809" s="27"/>
      <c r="G1809" s="27"/>
      <c r="H1809" s="27"/>
      <c r="I1809" s="27"/>
      <c r="J1809" s="28"/>
      <c r="K1809" s="28"/>
      <c r="L1809" s="29">
        <f t="shared" si="184"/>
        <v>0</v>
      </c>
      <c r="M1809" s="28"/>
      <c r="N1809" s="30">
        <f t="shared" si="185"/>
        <v>0</v>
      </c>
      <c r="O1809" s="27"/>
      <c r="P1809" s="31" t="str">
        <f t="shared" si="186"/>
        <v/>
      </c>
      <c r="Q1809" s="27"/>
      <c r="R1809" s="33" t="str">
        <f t="shared" si="187"/>
        <v/>
      </c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34" t="str">
        <f t="shared" si="188"/>
        <v/>
      </c>
      <c r="AK1809" s="35" t="str">
        <f t="shared" si="189"/>
        <v/>
      </c>
      <c r="AL1809" s="18"/>
      <c r="AM1809" s="18"/>
    </row>
    <row r="1810" spans="2:39">
      <c r="B1810" s="42">
        <v>1805</v>
      </c>
      <c r="C1810" s="27"/>
      <c r="D1810" s="27"/>
      <c r="E1810" s="27"/>
      <c r="F1810" s="27"/>
      <c r="G1810" s="27"/>
      <c r="H1810" s="27"/>
      <c r="I1810" s="27"/>
      <c r="J1810" s="28"/>
      <c r="K1810" s="28"/>
      <c r="L1810" s="29">
        <f t="shared" si="184"/>
        <v>0</v>
      </c>
      <c r="M1810" s="28"/>
      <c r="N1810" s="30">
        <f t="shared" si="185"/>
        <v>0</v>
      </c>
      <c r="O1810" s="27"/>
      <c r="P1810" s="31" t="str">
        <f t="shared" si="186"/>
        <v/>
      </c>
      <c r="Q1810" s="27"/>
      <c r="R1810" s="33" t="str">
        <f t="shared" si="187"/>
        <v/>
      </c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34" t="str">
        <f t="shared" si="188"/>
        <v/>
      </c>
      <c r="AK1810" s="35" t="str">
        <f t="shared" si="189"/>
        <v/>
      </c>
      <c r="AL1810" s="18"/>
      <c r="AM1810" s="18"/>
    </row>
    <row r="1811" spans="2:39">
      <c r="B1811" s="42">
        <v>1806</v>
      </c>
      <c r="C1811" s="27"/>
      <c r="D1811" s="27"/>
      <c r="E1811" s="27"/>
      <c r="F1811" s="27"/>
      <c r="G1811" s="27"/>
      <c r="H1811" s="27"/>
      <c r="I1811" s="27"/>
      <c r="J1811" s="28"/>
      <c r="K1811" s="28"/>
      <c r="L1811" s="29">
        <f t="shared" si="184"/>
        <v>0</v>
      </c>
      <c r="M1811" s="28"/>
      <c r="N1811" s="30">
        <f t="shared" si="185"/>
        <v>0</v>
      </c>
      <c r="O1811" s="27"/>
      <c r="P1811" s="31" t="str">
        <f t="shared" si="186"/>
        <v/>
      </c>
      <c r="Q1811" s="27"/>
      <c r="R1811" s="33" t="str">
        <f t="shared" si="187"/>
        <v/>
      </c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34" t="str">
        <f t="shared" si="188"/>
        <v/>
      </c>
      <c r="AK1811" s="35" t="str">
        <f t="shared" si="189"/>
        <v/>
      </c>
      <c r="AL1811" s="18"/>
      <c r="AM1811" s="18"/>
    </row>
    <row r="1812" spans="2:39">
      <c r="B1812" s="42">
        <v>1807</v>
      </c>
      <c r="C1812" s="27"/>
      <c r="D1812" s="27"/>
      <c r="E1812" s="27"/>
      <c r="F1812" s="27"/>
      <c r="G1812" s="27"/>
      <c r="H1812" s="27"/>
      <c r="I1812" s="27"/>
      <c r="J1812" s="28"/>
      <c r="K1812" s="28"/>
      <c r="L1812" s="29">
        <f t="shared" si="184"/>
        <v>0</v>
      </c>
      <c r="M1812" s="28"/>
      <c r="N1812" s="30">
        <f t="shared" si="185"/>
        <v>0</v>
      </c>
      <c r="O1812" s="27"/>
      <c r="P1812" s="31" t="str">
        <f t="shared" si="186"/>
        <v/>
      </c>
      <c r="Q1812" s="27"/>
      <c r="R1812" s="33" t="str">
        <f t="shared" si="187"/>
        <v/>
      </c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34" t="str">
        <f t="shared" si="188"/>
        <v/>
      </c>
      <c r="AK1812" s="35" t="str">
        <f t="shared" si="189"/>
        <v/>
      </c>
      <c r="AL1812" s="18"/>
      <c r="AM1812" s="18"/>
    </row>
    <row r="1813" spans="2:39">
      <c r="B1813" s="42">
        <v>1808</v>
      </c>
      <c r="C1813" s="27"/>
      <c r="D1813" s="27"/>
      <c r="E1813" s="27"/>
      <c r="F1813" s="27"/>
      <c r="G1813" s="27"/>
      <c r="H1813" s="27"/>
      <c r="I1813" s="27"/>
      <c r="J1813" s="28"/>
      <c r="K1813" s="28"/>
      <c r="L1813" s="29">
        <f t="shared" si="184"/>
        <v>0</v>
      </c>
      <c r="M1813" s="28"/>
      <c r="N1813" s="30">
        <f t="shared" si="185"/>
        <v>0</v>
      </c>
      <c r="O1813" s="27"/>
      <c r="P1813" s="31" t="str">
        <f t="shared" si="186"/>
        <v/>
      </c>
      <c r="Q1813" s="27"/>
      <c r="R1813" s="33" t="str">
        <f t="shared" si="187"/>
        <v/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  <c r="AF1813" s="28"/>
      <c r="AG1813" s="28"/>
      <c r="AH1813" s="28"/>
      <c r="AI1813" s="28"/>
      <c r="AJ1813" s="34" t="str">
        <f t="shared" si="188"/>
        <v/>
      </c>
      <c r="AK1813" s="35" t="str">
        <f t="shared" si="189"/>
        <v/>
      </c>
      <c r="AL1813" s="18"/>
      <c r="AM1813" s="18"/>
    </row>
    <row r="1814" spans="2:39">
      <c r="B1814" s="42">
        <v>1809</v>
      </c>
      <c r="C1814" s="27"/>
      <c r="D1814" s="27"/>
      <c r="E1814" s="27"/>
      <c r="F1814" s="27"/>
      <c r="G1814" s="27"/>
      <c r="H1814" s="27"/>
      <c r="I1814" s="27"/>
      <c r="J1814" s="28"/>
      <c r="K1814" s="28"/>
      <c r="L1814" s="29">
        <f t="shared" si="184"/>
        <v>0</v>
      </c>
      <c r="M1814" s="28"/>
      <c r="N1814" s="30">
        <f t="shared" si="185"/>
        <v>0</v>
      </c>
      <c r="O1814" s="27"/>
      <c r="P1814" s="31" t="str">
        <f t="shared" si="186"/>
        <v/>
      </c>
      <c r="Q1814" s="27"/>
      <c r="R1814" s="33" t="str">
        <f t="shared" si="187"/>
        <v/>
      </c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34" t="str">
        <f t="shared" si="188"/>
        <v/>
      </c>
      <c r="AK1814" s="35" t="str">
        <f t="shared" si="189"/>
        <v/>
      </c>
      <c r="AL1814" s="18"/>
      <c r="AM1814" s="18"/>
    </row>
    <row r="1815" spans="2:39">
      <c r="B1815" s="42">
        <v>1810</v>
      </c>
      <c r="C1815" s="27"/>
      <c r="D1815" s="27"/>
      <c r="E1815" s="27"/>
      <c r="F1815" s="27"/>
      <c r="G1815" s="27"/>
      <c r="H1815" s="27"/>
      <c r="I1815" s="27"/>
      <c r="J1815" s="28"/>
      <c r="K1815" s="28"/>
      <c r="L1815" s="29">
        <f t="shared" si="184"/>
        <v>0</v>
      </c>
      <c r="M1815" s="28"/>
      <c r="N1815" s="30">
        <f t="shared" si="185"/>
        <v>0</v>
      </c>
      <c r="O1815" s="27"/>
      <c r="P1815" s="31" t="str">
        <f t="shared" si="186"/>
        <v/>
      </c>
      <c r="Q1815" s="27"/>
      <c r="R1815" s="33" t="str">
        <f t="shared" si="187"/>
        <v/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34" t="str">
        <f t="shared" si="188"/>
        <v/>
      </c>
      <c r="AK1815" s="35" t="str">
        <f t="shared" si="189"/>
        <v/>
      </c>
      <c r="AL1815" s="18"/>
      <c r="AM1815" s="18"/>
    </row>
    <row r="1816" spans="2:39">
      <c r="B1816" s="42">
        <v>1811</v>
      </c>
      <c r="C1816" s="27"/>
      <c r="D1816" s="27"/>
      <c r="E1816" s="27"/>
      <c r="F1816" s="27"/>
      <c r="G1816" s="27"/>
      <c r="H1816" s="27"/>
      <c r="I1816" s="27"/>
      <c r="J1816" s="28"/>
      <c r="K1816" s="28"/>
      <c r="L1816" s="29">
        <f t="shared" si="184"/>
        <v>0</v>
      </c>
      <c r="M1816" s="28"/>
      <c r="N1816" s="30">
        <f t="shared" si="185"/>
        <v>0</v>
      </c>
      <c r="O1816" s="27"/>
      <c r="P1816" s="31" t="str">
        <f t="shared" si="186"/>
        <v/>
      </c>
      <c r="Q1816" s="27"/>
      <c r="R1816" s="33" t="str">
        <f t="shared" si="187"/>
        <v/>
      </c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34" t="str">
        <f t="shared" si="188"/>
        <v/>
      </c>
      <c r="AK1816" s="35" t="str">
        <f t="shared" si="189"/>
        <v/>
      </c>
      <c r="AL1816" s="18"/>
      <c r="AM1816" s="18"/>
    </row>
    <row r="1817" spans="2:39">
      <c r="B1817" s="42">
        <v>1812</v>
      </c>
      <c r="C1817" s="27"/>
      <c r="D1817" s="27"/>
      <c r="E1817" s="27"/>
      <c r="F1817" s="27"/>
      <c r="G1817" s="27"/>
      <c r="H1817" s="27"/>
      <c r="I1817" s="27"/>
      <c r="J1817" s="28"/>
      <c r="K1817" s="28"/>
      <c r="L1817" s="29">
        <f t="shared" si="184"/>
        <v>0</v>
      </c>
      <c r="M1817" s="28"/>
      <c r="N1817" s="30">
        <f t="shared" si="185"/>
        <v>0</v>
      </c>
      <c r="O1817" s="27"/>
      <c r="P1817" s="31" t="str">
        <f t="shared" si="186"/>
        <v/>
      </c>
      <c r="Q1817" s="27"/>
      <c r="R1817" s="33" t="str">
        <f t="shared" si="187"/>
        <v/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  <c r="AF1817" s="28"/>
      <c r="AG1817" s="28"/>
      <c r="AH1817" s="28"/>
      <c r="AI1817" s="28"/>
      <c r="AJ1817" s="34" t="str">
        <f t="shared" si="188"/>
        <v/>
      </c>
      <c r="AK1817" s="35" t="str">
        <f t="shared" si="189"/>
        <v/>
      </c>
      <c r="AL1817" s="18"/>
      <c r="AM1817" s="18"/>
    </row>
    <row r="1818" spans="2:39">
      <c r="B1818" s="42">
        <v>1813</v>
      </c>
      <c r="C1818" s="27"/>
      <c r="D1818" s="27"/>
      <c r="E1818" s="27"/>
      <c r="F1818" s="27"/>
      <c r="G1818" s="27"/>
      <c r="H1818" s="27"/>
      <c r="I1818" s="27"/>
      <c r="J1818" s="28"/>
      <c r="K1818" s="28"/>
      <c r="L1818" s="29">
        <f t="shared" si="184"/>
        <v>0</v>
      </c>
      <c r="M1818" s="28"/>
      <c r="N1818" s="30">
        <f t="shared" si="185"/>
        <v>0</v>
      </c>
      <c r="O1818" s="27"/>
      <c r="P1818" s="31" t="str">
        <f t="shared" si="186"/>
        <v/>
      </c>
      <c r="Q1818" s="27"/>
      <c r="R1818" s="33" t="str">
        <f t="shared" si="187"/>
        <v/>
      </c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  <c r="AF1818" s="28"/>
      <c r="AG1818" s="28"/>
      <c r="AH1818" s="28"/>
      <c r="AI1818" s="28"/>
      <c r="AJ1818" s="34" t="str">
        <f t="shared" si="188"/>
        <v/>
      </c>
      <c r="AK1818" s="35" t="str">
        <f t="shared" si="189"/>
        <v/>
      </c>
      <c r="AL1818" s="18"/>
      <c r="AM1818" s="18"/>
    </row>
    <row r="1819" spans="2:39">
      <c r="B1819" s="42">
        <v>1814</v>
      </c>
      <c r="C1819" s="27"/>
      <c r="D1819" s="27"/>
      <c r="E1819" s="27"/>
      <c r="F1819" s="27"/>
      <c r="G1819" s="27"/>
      <c r="H1819" s="27"/>
      <c r="I1819" s="27"/>
      <c r="J1819" s="28"/>
      <c r="K1819" s="28"/>
      <c r="L1819" s="29">
        <f t="shared" si="184"/>
        <v>0</v>
      </c>
      <c r="M1819" s="28"/>
      <c r="N1819" s="30">
        <f t="shared" si="185"/>
        <v>0</v>
      </c>
      <c r="O1819" s="27"/>
      <c r="P1819" s="31" t="str">
        <f t="shared" si="186"/>
        <v/>
      </c>
      <c r="Q1819" s="27"/>
      <c r="R1819" s="33" t="str">
        <f t="shared" si="187"/>
        <v/>
      </c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34" t="str">
        <f t="shared" si="188"/>
        <v/>
      </c>
      <c r="AK1819" s="35" t="str">
        <f t="shared" si="189"/>
        <v/>
      </c>
      <c r="AL1819" s="18"/>
      <c r="AM1819" s="18"/>
    </row>
    <row r="1820" spans="2:39">
      <c r="B1820" s="42">
        <v>1815</v>
      </c>
      <c r="C1820" s="27"/>
      <c r="D1820" s="27"/>
      <c r="E1820" s="27"/>
      <c r="F1820" s="27"/>
      <c r="G1820" s="27"/>
      <c r="H1820" s="27"/>
      <c r="I1820" s="27"/>
      <c r="J1820" s="28"/>
      <c r="K1820" s="28"/>
      <c r="L1820" s="29">
        <f t="shared" si="184"/>
        <v>0</v>
      </c>
      <c r="M1820" s="28"/>
      <c r="N1820" s="30">
        <f t="shared" si="185"/>
        <v>0</v>
      </c>
      <c r="O1820" s="27"/>
      <c r="P1820" s="31" t="str">
        <f t="shared" si="186"/>
        <v/>
      </c>
      <c r="Q1820" s="27"/>
      <c r="R1820" s="33" t="str">
        <f t="shared" si="187"/>
        <v/>
      </c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34" t="str">
        <f t="shared" si="188"/>
        <v/>
      </c>
      <c r="AK1820" s="35" t="str">
        <f t="shared" si="189"/>
        <v/>
      </c>
      <c r="AL1820" s="18"/>
      <c r="AM1820" s="18"/>
    </row>
    <row r="1821" spans="2:39">
      <c r="B1821" s="42">
        <v>1816</v>
      </c>
      <c r="C1821" s="27"/>
      <c r="D1821" s="27"/>
      <c r="E1821" s="27"/>
      <c r="F1821" s="27"/>
      <c r="G1821" s="27"/>
      <c r="H1821" s="27"/>
      <c r="I1821" s="27"/>
      <c r="J1821" s="28"/>
      <c r="K1821" s="28"/>
      <c r="L1821" s="29">
        <f t="shared" si="184"/>
        <v>0</v>
      </c>
      <c r="M1821" s="28"/>
      <c r="N1821" s="30">
        <f t="shared" si="185"/>
        <v>0</v>
      </c>
      <c r="O1821" s="27"/>
      <c r="P1821" s="31" t="str">
        <f t="shared" si="186"/>
        <v/>
      </c>
      <c r="Q1821" s="27"/>
      <c r="R1821" s="33" t="str">
        <f t="shared" si="187"/>
        <v/>
      </c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34" t="str">
        <f t="shared" si="188"/>
        <v/>
      </c>
      <c r="AK1821" s="35" t="str">
        <f t="shared" si="189"/>
        <v/>
      </c>
      <c r="AL1821" s="18"/>
      <c r="AM1821" s="18"/>
    </row>
    <row r="1822" spans="2:39">
      <c r="B1822" s="42">
        <v>1817</v>
      </c>
      <c r="C1822" s="27"/>
      <c r="D1822" s="27"/>
      <c r="E1822" s="27"/>
      <c r="F1822" s="27"/>
      <c r="G1822" s="27"/>
      <c r="H1822" s="27"/>
      <c r="I1822" s="27"/>
      <c r="J1822" s="28"/>
      <c r="K1822" s="28"/>
      <c r="L1822" s="29">
        <f t="shared" si="184"/>
        <v>0</v>
      </c>
      <c r="M1822" s="28"/>
      <c r="N1822" s="30">
        <f t="shared" si="185"/>
        <v>0</v>
      </c>
      <c r="O1822" s="27"/>
      <c r="P1822" s="31" t="str">
        <f t="shared" si="186"/>
        <v/>
      </c>
      <c r="Q1822" s="27"/>
      <c r="R1822" s="33" t="str">
        <f t="shared" si="187"/>
        <v/>
      </c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34" t="str">
        <f t="shared" si="188"/>
        <v/>
      </c>
      <c r="AK1822" s="35" t="str">
        <f t="shared" si="189"/>
        <v/>
      </c>
      <c r="AL1822" s="18"/>
      <c r="AM1822" s="18"/>
    </row>
    <row r="1823" spans="2:39">
      <c r="B1823" s="42">
        <v>1818</v>
      </c>
      <c r="C1823" s="27"/>
      <c r="D1823" s="27"/>
      <c r="E1823" s="27"/>
      <c r="F1823" s="27"/>
      <c r="G1823" s="27"/>
      <c r="H1823" s="27"/>
      <c r="I1823" s="27"/>
      <c r="J1823" s="28"/>
      <c r="K1823" s="28"/>
      <c r="L1823" s="29">
        <f t="shared" si="184"/>
        <v>0</v>
      </c>
      <c r="M1823" s="28"/>
      <c r="N1823" s="30">
        <f t="shared" si="185"/>
        <v>0</v>
      </c>
      <c r="O1823" s="27"/>
      <c r="P1823" s="31" t="str">
        <f t="shared" si="186"/>
        <v/>
      </c>
      <c r="Q1823" s="27"/>
      <c r="R1823" s="33" t="str">
        <f t="shared" si="187"/>
        <v/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34" t="str">
        <f t="shared" si="188"/>
        <v/>
      </c>
      <c r="AK1823" s="35" t="str">
        <f t="shared" si="189"/>
        <v/>
      </c>
      <c r="AL1823" s="18"/>
      <c r="AM1823" s="18"/>
    </row>
    <row r="1824" spans="2:39">
      <c r="B1824" s="42">
        <v>1819</v>
      </c>
      <c r="C1824" s="27"/>
      <c r="D1824" s="27"/>
      <c r="E1824" s="27"/>
      <c r="F1824" s="27"/>
      <c r="G1824" s="27"/>
      <c r="H1824" s="27"/>
      <c r="I1824" s="27"/>
      <c r="J1824" s="28"/>
      <c r="K1824" s="28"/>
      <c r="L1824" s="29">
        <f t="shared" si="184"/>
        <v>0</v>
      </c>
      <c r="M1824" s="28"/>
      <c r="N1824" s="30">
        <f t="shared" si="185"/>
        <v>0</v>
      </c>
      <c r="O1824" s="27"/>
      <c r="P1824" s="31" t="str">
        <f t="shared" si="186"/>
        <v/>
      </c>
      <c r="Q1824" s="27"/>
      <c r="R1824" s="33" t="str">
        <f t="shared" si="187"/>
        <v/>
      </c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34" t="str">
        <f t="shared" si="188"/>
        <v/>
      </c>
      <c r="AK1824" s="35" t="str">
        <f t="shared" si="189"/>
        <v/>
      </c>
      <c r="AL1824" s="18"/>
      <c r="AM1824" s="18"/>
    </row>
    <row r="1825" spans="2:39">
      <c r="B1825" s="42">
        <v>1820</v>
      </c>
      <c r="C1825" s="27"/>
      <c r="D1825" s="27"/>
      <c r="E1825" s="27"/>
      <c r="F1825" s="27"/>
      <c r="G1825" s="27"/>
      <c r="H1825" s="27"/>
      <c r="I1825" s="27"/>
      <c r="J1825" s="28"/>
      <c r="K1825" s="28"/>
      <c r="L1825" s="29">
        <f t="shared" si="184"/>
        <v>0</v>
      </c>
      <c r="M1825" s="28"/>
      <c r="N1825" s="30">
        <f t="shared" si="185"/>
        <v>0</v>
      </c>
      <c r="O1825" s="27"/>
      <c r="P1825" s="31" t="str">
        <f t="shared" si="186"/>
        <v/>
      </c>
      <c r="Q1825" s="27"/>
      <c r="R1825" s="33" t="str">
        <f t="shared" si="187"/>
        <v/>
      </c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34" t="str">
        <f t="shared" si="188"/>
        <v/>
      </c>
      <c r="AK1825" s="35" t="str">
        <f t="shared" si="189"/>
        <v/>
      </c>
      <c r="AL1825" s="18"/>
      <c r="AM1825" s="18"/>
    </row>
    <row r="1826" spans="2:39">
      <c r="B1826" s="42">
        <v>1821</v>
      </c>
      <c r="C1826" s="27"/>
      <c r="D1826" s="27"/>
      <c r="E1826" s="27"/>
      <c r="F1826" s="27"/>
      <c r="G1826" s="27"/>
      <c r="H1826" s="27"/>
      <c r="I1826" s="27"/>
      <c r="J1826" s="28"/>
      <c r="K1826" s="28"/>
      <c r="L1826" s="29">
        <f t="shared" si="184"/>
        <v>0</v>
      </c>
      <c r="M1826" s="28"/>
      <c r="N1826" s="30">
        <f t="shared" si="185"/>
        <v>0</v>
      </c>
      <c r="O1826" s="27"/>
      <c r="P1826" s="31" t="str">
        <f t="shared" si="186"/>
        <v/>
      </c>
      <c r="Q1826" s="27"/>
      <c r="R1826" s="33" t="str">
        <f t="shared" si="187"/>
        <v/>
      </c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34" t="str">
        <f t="shared" si="188"/>
        <v/>
      </c>
      <c r="AK1826" s="35" t="str">
        <f t="shared" si="189"/>
        <v/>
      </c>
      <c r="AL1826" s="18"/>
      <c r="AM1826" s="18"/>
    </row>
    <row r="1827" spans="2:39">
      <c r="B1827" s="42">
        <v>1822</v>
      </c>
      <c r="C1827" s="27"/>
      <c r="D1827" s="27"/>
      <c r="E1827" s="27"/>
      <c r="F1827" s="27"/>
      <c r="G1827" s="27"/>
      <c r="H1827" s="27"/>
      <c r="I1827" s="27"/>
      <c r="J1827" s="28"/>
      <c r="K1827" s="28"/>
      <c r="L1827" s="29">
        <f t="shared" si="184"/>
        <v>0</v>
      </c>
      <c r="M1827" s="28"/>
      <c r="N1827" s="30">
        <f t="shared" si="185"/>
        <v>0</v>
      </c>
      <c r="O1827" s="27"/>
      <c r="P1827" s="31" t="str">
        <f t="shared" si="186"/>
        <v/>
      </c>
      <c r="Q1827" s="27"/>
      <c r="R1827" s="33" t="str">
        <f t="shared" si="187"/>
        <v/>
      </c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34" t="str">
        <f t="shared" si="188"/>
        <v/>
      </c>
      <c r="AK1827" s="35" t="str">
        <f t="shared" si="189"/>
        <v/>
      </c>
      <c r="AL1827" s="18"/>
      <c r="AM1827" s="18"/>
    </row>
    <row r="1828" spans="2:39">
      <c r="B1828" s="42">
        <v>1823</v>
      </c>
      <c r="C1828" s="27"/>
      <c r="D1828" s="27"/>
      <c r="E1828" s="27"/>
      <c r="F1828" s="27"/>
      <c r="G1828" s="27"/>
      <c r="H1828" s="27"/>
      <c r="I1828" s="27"/>
      <c r="J1828" s="28"/>
      <c r="K1828" s="28"/>
      <c r="L1828" s="29">
        <f t="shared" si="184"/>
        <v>0</v>
      </c>
      <c r="M1828" s="28"/>
      <c r="N1828" s="30">
        <f t="shared" si="185"/>
        <v>0</v>
      </c>
      <c r="O1828" s="27"/>
      <c r="P1828" s="31" t="str">
        <f t="shared" si="186"/>
        <v/>
      </c>
      <c r="Q1828" s="27"/>
      <c r="R1828" s="33" t="str">
        <f t="shared" si="187"/>
        <v/>
      </c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34" t="str">
        <f t="shared" si="188"/>
        <v/>
      </c>
      <c r="AK1828" s="35" t="str">
        <f t="shared" si="189"/>
        <v/>
      </c>
      <c r="AL1828" s="18"/>
      <c r="AM1828" s="18"/>
    </row>
    <row r="1829" spans="2:39">
      <c r="B1829" s="42">
        <v>1824</v>
      </c>
      <c r="C1829" s="27"/>
      <c r="D1829" s="27"/>
      <c r="E1829" s="27"/>
      <c r="F1829" s="27"/>
      <c r="G1829" s="27"/>
      <c r="H1829" s="27"/>
      <c r="I1829" s="27"/>
      <c r="J1829" s="28"/>
      <c r="K1829" s="28"/>
      <c r="L1829" s="29">
        <f t="shared" si="184"/>
        <v>0</v>
      </c>
      <c r="M1829" s="28"/>
      <c r="N1829" s="30">
        <f t="shared" si="185"/>
        <v>0</v>
      </c>
      <c r="O1829" s="27"/>
      <c r="P1829" s="31" t="str">
        <f t="shared" si="186"/>
        <v/>
      </c>
      <c r="Q1829" s="27"/>
      <c r="R1829" s="33" t="str">
        <f t="shared" si="187"/>
        <v/>
      </c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34" t="str">
        <f t="shared" si="188"/>
        <v/>
      </c>
      <c r="AK1829" s="35" t="str">
        <f t="shared" si="189"/>
        <v/>
      </c>
      <c r="AL1829" s="18"/>
      <c r="AM1829" s="18"/>
    </row>
    <row r="1830" spans="2:39">
      <c r="B1830" s="42">
        <v>1825</v>
      </c>
      <c r="C1830" s="27"/>
      <c r="D1830" s="27"/>
      <c r="E1830" s="27"/>
      <c r="F1830" s="27"/>
      <c r="G1830" s="27"/>
      <c r="H1830" s="27"/>
      <c r="I1830" s="27"/>
      <c r="J1830" s="28"/>
      <c r="K1830" s="28"/>
      <c r="L1830" s="29">
        <f t="shared" si="184"/>
        <v>0</v>
      </c>
      <c r="M1830" s="28"/>
      <c r="N1830" s="30">
        <f t="shared" si="185"/>
        <v>0</v>
      </c>
      <c r="O1830" s="27"/>
      <c r="P1830" s="31" t="str">
        <f t="shared" si="186"/>
        <v/>
      </c>
      <c r="Q1830" s="27"/>
      <c r="R1830" s="33" t="str">
        <f t="shared" si="187"/>
        <v/>
      </c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  <c r="AF1830" s="28"/>
      <c r="AG1830" s="28"/>
      <c r="AH1830" s="28"/>
      <c r="AI1830" s="28"/>
      <c r="AJ1830" s="34" t="str">
        <f t="shared" si="188"/>
        <v/>
      </c>
      <c r="AK1830" s="35" t="str">
        <f t="shared" si="189"/>
        <v/>
      </c>
      <c r="AL1830" s="18"/>
      <c r="AM1830" s="18"/>
    </row>
    <row r="1831" spans="2:39">
      <c r="B1831" s="42">
        <v>1826</v>
      </c>
      <c r="C1831" s="27"/>
      <c r="D1831" s="27"/>
      <c r="E1831" s="27"/>
      <c r="F1831" s="27"/>
      <c r="G1831" s="27"/>
      <c r="H1831" s="27"/>
      <c r="I1831" s="27"/>
      <c r="J1831" s="28"/>
      <c r="K1831" s="28"/>
      <c r="L1831" s="29">
        <f t="shared" si="184"/>
        <v>0</v>
      </c>
      <c r="M1831" s="28"/>
      <c r="N1831" s="30">
        <f t="shared" si="185"/>
        <v>0</v>
      </c>
      <c r="O1831" s="27"/>
      <c r="P1831" s="31" t="str">
        <f t="shared" si="186"/>
        <v/>
      </c>
      <c r="Q1831" s="27"/>
      <c r="R1831" s="33" t="str">
        <f t="shared" si="187"/>
        <v/>
      </c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  <c r="AF1831" s="28"/>
      <c r="AG1831" s="28"/>
      <c r="AH1831" s="28"/>
      <c r="AI1831" s="28"/>
      <c r="AJ1831" s="34" t="str">
        <f t="shared" si="188"/>
        <v/>
      </c>
      <c r="AK1831" s="35" t="str">
        <f t="shared" si="189"/>
        <v/>
      </c>
      <c r="AL1831" s="18"/>
      <c r="AM1831" s="18"/>
    </row>
    <row r="1832" spans="2:39">
      <c r="B1832" s="42">
        <v>1827</v>
      </c>
      <c r="C1832" s="27"/>
      <c r="D1832" s="27"/>
      <c r="E1832" s="27"/>
      <c r="F1832" s="27"/>
      <c r="G1832" s="27"/>
      <c r="H1832" s="27"/>
      <c r="I1832" s="27"/>
      <c r="J1832" s="28"/>
      <c r="K1832" s="28"/>
      <c r="L1832" s="29">
        <f t="shared" si="184"/>
        <v>0</v>
      </c>
      <c r="M1832" s="28"/>
      <c r="N1832" s="30">
        <f t="shared" si="185"/>
        <v>0</v>
      </c>
      <c r="O1832" s="27"/>
      <c r="P1832" s="31" t="str">
        <f t="shared" si="186"/>
        <v/>
      </c>
      <c r="Q1832" s="27"/>
      <c r="R1832" s="33" t="str">
        <f t="shared" si="187"/>
        <v/>
      </c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34" t="str">
        <f t="shared" si="188"/>
        <v/>
      </c>
      <c r="AK1832" s="35" t="str">
        <f t="shared" si="189"/>
        <v/>
      </c>
      <c r="AL1832" s="18"/>
      <c r="AM1832" s="18"/>
    </row>
    <row r="1833" spans="2:39">
      <c r="B1833" s="42">
        <v>1828</v>
      </c>
      <c r="C1833" s="27"/>
      <c r="D1833" s="27"/>
      <c r="E1833" s="27"/>
      <c r="F1833" s="27"/>
      <c r="G1833" s="27"/>
      <c r="H1833" s="27"/>
      <c r="I1833" s="27"/>
      <c r="J1833" s="28"/>
      <c r="K1833" s="28"/>
      <c r="L1833" s="29">
        <f t="shared" si="184"/>
        <v>0</v>
      </c>
      <c r="M1833" s="28"/>
      <c r="N1833" s="30">
        <f t="shared" si="185"/>
        <v>0</v>
      </c>
      <c r="O1833" s="27"/>
      <c r="P1833" s="31" t="str">
        <f t="shared" si="186"/>
        <v/>
      </c>
      <c r="Q1833" s="27"/>
      <c r="R1833" s="33" t="str">
        <f t="shared" si="187"/>
        <v/>
      </c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34" t="str">
        <f t="shared" si="188"/>
        <v/>
      </c>
      <c r="AK1833" s="35" t="str">
        <f t="shared" si="189"/>
        <v/>
      </c>
      <c r="AL1833" s="18"/>
      <c r="AM1833" s="18"/>
    </row>
    <row r="1834" spans="2:39">
      <c r="B1834" s="42">
        <v>1829</v>
      </c>
      <c r="C1834" s="27"/>
      <c r="D1834" s="27"/>
      <c r="E1834" s="27"/>
      <c r="F1834" s="27"/>
      <c r="G1834" s="27"/>
      <c r="H1834" s="27"/>
      <c r="I1834" s="27"/>
      <c r="J1834" s="28"/>
      <c r="K1834" s="28"/>
      <c r="L1834" s="29">
        <f t="shared" si="184"/>
        <v>0</v>
      </c>
      <c r="M1834" s="28"/>
      <c r="N1834" s="30">
        <f t="shared" si="185"/>
        <v>0</v>
      </c>
      <c r="O1834" s="27"/>
      <c r="P1834" s="31" t="str">
        <f t="shared" si="186"/>
        <v/>
      </c>
      <c r="Q1834" s="27"/>
      <c r="R1834" s="33" t="str">
        <f t="shared" si="187"/>
        <v/>
      </c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34" t="str">
        <f t="shared" si="188"/>
        <v/>
      </c>
      <c r="AK1834" s="35" t="str">
        <f t="shared" si="189"/>
        <v/>
      </c>
      <c r="AL1834" s="18"/>
      <c r="AM1834" s="18"/>
    </row>
    <row r="1835" spans="2:39">
      <c r="B1835" s="42">
        <v>1830</v>
      </c>
      <c r="C1835" s="27"/>
      <c r="D1835" s="27"/>
      <c r="E1835" s="27"/>
      <c r="F1835" s="27"/>
      <c r="G1835" s="27"/>
      <c r="H1835" s="27"/>
      <c r="I1835" s="27"/>
      <c r="J1835" s="28"/>
      <c r="K1835" s="28"/>
      <c r="L1835" s="29">
        <f t="shared" si="184"/>
        <v>0</v>
      </c>
      <c r="M1835" s="28"/>
      <c r="N1835" s="30">
        <f t="shared" si="185"/>
        <v>0</v>
      </c>
      <c r="O1835" s="27"/>
      <c r="P1835" s="31" t="str">
        <f t="shared" si="186"/>
        <v/>
      </c>
      <c r="Q1835" s="27"/>
      <c r="R1835" s="33" t="str">
        <f t="shared" si="187"/>
        <v/>
      </c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34" t="str">
        <f t="shared" si="188"/>
        <v/>
      </c>
      <c r="AK1835" s="35" t="str">
        <f t="shared" si="189"/>
        <v/>
      </c>
      <c r="AL1835" s="18"/>
      <c r="AM1835" s="18"/>
    </row>
    <row r="1836" spans="2:39">
      <c r="B1836" s="42">
        <v>1831</v>
      </c>
      <c r="C1836" s="27"/>
      <c r="D1836" s="27"/>
      <c r="E1836" s="27"/>
      <c r="F1836" s="27"/>
      <c r="G1836" s="27"/>
      <c r="H1836" s="27"/>
      <c r="I1836" s="27"/>
      <c r="J1836" s="28"/>
      <c r="K1836" s="28"/>
      <c r="L1836" s="29">
        <f t="shared" si="184"/>
        <v>0</v>
      </c>
      <c r="M1836" s="28"/>
      <c r="N1836" s="30">
        <f t="shared" si="185"/>
        <v>0</v>
      </c>
      <c r="O1836" s="27"/>
      <c r="P1836" s="31" t="str">
        <f t="shared" si="186"/>
        <v/>
      </c>
      <c r="Q1836" s="27"/>
      <c r="R1836" s="33" t="str">
        <f t="shared" si="187"/>
        <v/>
      </c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34" t="str">
        <f t="shared" si="188"/>
        <v/>
      </c>
      <c r="AK1836" s="35" t="str">
        <f t="shared" si="189"/>
        <v/>
      </c>
      <c r="AL1836" s="18"/>
      <c r="AM1836" s="18"/>
    </row>
    <row r="1837" spans="2:39">
      <c r="B1837" s="42">
        <v>1832</v>
      </c>
      <c r="C1837" s="27"/>
      <c r="D1837" s="27"/>
      <c r="E1837" s="27"/>
      <c r="F1837" s="27"/>
      <c r="G1837" s="27"/>
      <c r="H1837" s="27"/>
      <c r="I1837" s="27"/>
      <c r="J1837" s="28"/>
      <c r="K1837" s="28"/>
      <c r="L1837" s="29">
        <f t="shared" si="184"/>
        <v>0</v>
      </c>
      <c r="M1837" s="28"/>
      <c r="N1837" s="30">
        <f t="shared" si="185"/>
        <v>0</v>
      </c>
      <c r="O1837" s="27"/>
      <c r="P1837" s="31" t="str">
        <f t="shared" si="186"/>
        <v/>
      </c>
      <c r="Q1837" s="27"/>
      <c r="R1837" s="33" t="str">
        <f t="shared" si="187"/>
        <v/>
      </c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34" t="str">
        <f t="shared" si="188"/>
        <v/>
      </c>
      <c r="AK1837" s="35" t="str">
        <f t="shared" si="189"/>
        <v/>
      </c>
      <c r="AL1837" s="18"/>
      <c r="AM1837" s="18"/>
    </row>
    <row r="1838" spans="2:39">
      <c r="B1838" s="42">
        <v>1833</v>
      </c>
      <c r="C1838" s="27"/>
      <c r="D1838" s="27"/>
      <c r="E1838" s="27"/>
      <c r="F1838" s="27"/>
      <c r="G1838" s="27"/>
      <c r="H1838" s="27"/>
      <c r="I1838" s="27"/>
      <c r="J1838" s="28"/>
      <c r="K1838" s="28"/>
      <c r="L1838" s="29">
        <f t="shared" si="184"/>
        <v>0</v>
      </c>
      <c r="M1838" s="28"/>
      <c r="N1838" s="30">
        <f t="shared" si="185"/>
        <v>0</v>
      </c>
      <c r="O1838" s="27"/>
      <c r="P1838" s="31" t="str">
        <f t="shared" si="186"/>
        <v/>
      </c>
      <c r="Q1838" s="27"/>
      <c r="R1838" s="33" t="str">
        <f t="shared" si="187"/>
        <v/>
      </c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34" t="str">
        <f t="shared" si="188"/>
        <v/>
      </c>
      <c r="AK1838" s="35" t="str">
        <f t="shared" si="189"/>
        <v/>
      </c>
      <c r="AL1838" s="18"/>
      <c r="AM1838" s="18"/>
    </row>
    <row r="1839" spans="2:39">
      <c r="B1839" s="42">
        <v>1834</v>
      </c>
      <c r="C1839" s="27"/>
      <c r="D1839" s="27"/>
      <c r="E1839" s="27"/>
      <c r="F1839" s="27"/>
      <c r="G1839" s="27"/>
      <c r="H1839" s="27"/>
      <c r="I1839" s="27"/>
      <c r="J1839" s="28"/>
      <c r="K1839" s="28"/>
      <c r="L1839" s="29">
        <f t="shared" si="184"/>
        <v>0</v>
      </c>
      <c r="M1839" s="28"/>
      <c r="N1839" s="30">
        <f t="shared" si="185"/>
        <v>0</v>
      </c>
      <c r="O1839" s="27"/>
      <c r="P1839" s="31" t="str">
        <f t="shared" si="186"/>
        <v/>
      </c>
      <c r="Q1839" s="27"/>
      <c r="R1839" s="33" t="str">
        <f t="shared" si="187"/>
        <v/>
      </c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34" t="str">
        <f t="shared" si="188"/>
        <v/>
      </c>
      <c r="AK1839" s="35" t="str">
        <f t="shared" si="189"/>
        <v/>
      </c>
      <c r="AL1839" s="18"/>
      <c r="AM1839" s="18"/>
    </row>
    <row r="1840" spans="2:39">
      <c r="B1840" s="42">
        <v>1835</v>
      </c>
      <c r="C1840" s="27"/>
      <c r="D1840" s="27"/>
      <c r="E1840" s="27"/>
      <c r="F1840" s="27"/>
      <c r="G1840" s="27"/>
      <c r="H1840" s="27"/>
      <c r="I1840" s="27"/>
      <c r="J1840" s="28"/>
      <c r="K1840" s="28"/>
      <c r="L1840" s="29">
        <f t="shared" si="184"/>
        <v>0</v>
      </c>
      <c r="M1840" s="28"/>
      <c r="N1840" s="30">
        <f t="shared" si="185"/>
        <v>0</v>
      </c>
      <c r="O1840" s="27"/>
      <c r="P1840" s="31" t="str">
        <f t="shared" si="186"/>
        <v/>
      </c>
      <c r="Q1840" s="27"/>
      <c r="R1840" s="33" t="str">
        <f t="shared" si="187"/>
        <v/>
      </c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34" t="str">
        <f t="shared" si="188"/>
        <v/>
      </c>
      <c r="AK1840" s="35" t="str">
        <f t="shared" si="189"/>
        <v/>
      </c>
      <c r="AL1840" s="18"/>
      <c r="AM1840" s="18"/>
    </row>
    <row r="1841" spans="2:39">
      <c r="B1841" s="42">
        <v>1836</v>
      </c>
      <c r="C1841" s="27"/>
      <c r="D1841" s="27"/>
      <c r="E1841" s="27"/>
      <c r="F1841" s="27"/>
      <c r="G1841" s="27"/>
      <c r="H1841" s="27"/>
      <c r="I1841" s="27"/>
      <c r="J1841" s="28"/>
      <c r="K1841" s="28"/>
      <c r="L1841" s="29">
        <f t="shared" si="184"/>
        <v>0</v>
      </c>
      <c r="M1841" s="28"/>
      <c r="N1841" s="30">
        <f t="shared" si="185"/>
        <v>0</v>
      </c>
      <c r="O1841" s="27"/>
      <c r="P1841" s="31" t="str">
        <f t="shared" si="186"/>
        <v/>
      </c>
      <c r="Q1841" s="27"/>
      <c r="R1841" s="33" t="str">
        <f t="shared" si="187"/>
        <v/>
      </c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34" t="str">
        <f t="shared" si="188"/>
        <v/>
      </c>
      <c r="AK1841" s="35" t="str">
        <f t="shared" si="189"/>
        <v/>
      </c>
      <c r="AL1841" s="18"/>
      <c r="AM1841" s="18"/>
    </row>
    <row r="1842" spans="2:39">
      <c r="B1842" s="42">
        <v>1837</v>
      </c>
      <c r="C1842" s="27"/>
      <c r="D1842" s="27"/>
      <c r="E1842" s="27"/>
      <c r="F1842" s="27"/>
      <c r="G1842" s="27"/>
      <c r="H1842" s="27"/>
      <c r="I1842" s="27"/>
      <c r="J1842" s="28"/>
      <c r="K1842" s="28"/>
      <c r="L1842" s="29">
        <f t="shared" si="184"/>
        <v>0</v>
      </c>
      <c r="M1842" s="28"/>
      <c r="N1842" s="30">
        <f t="shared" si="185"/>
        <v>0</v>
      </c>
      <c r="O1842" s="27"/>
      <c r="P1842" s="31" t="str">
        <f t="shared" si="186"/>
        <v/>
      </c>
      <c r="Q1842" s="27"/>
      <c r="R1842" s="33" t="str">
        <f t="shared" si="187"/>
        <v/>
      </c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34" t="str">
        <f t="shared" si="188"/>
        <v/>
      </c>
      <c r="AK1842" s="35" t="str">
        <f t="shared" si="189"/>
        <v/>
      </c>
      <c r="AL1842" s="18"/>
      <c r="AM1842" s="18"/>
    </row>
    <row r="1843" spans="2:39">
      <c r="B1843" s="42">
        <v>1838</v>
      </c>
      <c r="C1843" s="27"/>
      <c r="D1843" s="27"/>
      <c r="E1843" s="27"/>
      <c r="F1843" s="27"/>
      <c r="G1843" s="27"/>
      <c r="H1843" s="27"/>
      <c r="I1843" s="27"/>
      <c r="J1843" s="28"/>
      <c r="K1843" s="28"/>
      <c r="L1843" s="29">
        <f t="shared" si="184"/>
        <v>0</v>
      </c>
      <c r="M1843" s="28"/>
      <c r="N1843" s="30">
        <f t="shared" si="185"/>
        <v>0</v>
      </c>
      <c r="O1843" s="27"/>
      <c r="P1843" s="31" t="str">
        <f t="shared" si="186"/>
        <v/>
      </c>
      <c r="Q1843" s="27"/>
      <c r="R1843" s="33" t="str">
        <f t="shared" si="187"/>
        <v/>
      </c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34" t="str">
        <f t="shared" si="188"/>
        <v/>
      </c>
      <c r="AK1843" s="35" t="str">
        <f t="shared" si="189"/>
        <v/>
      </c>
      <c r="AL1843" s="18"/>
      <c r="AM1843" s="18"/>
    </row>
    <row r="1844" spans="2:39">
      <c r="B1844" s="42">
        <v>1839</v>
      </c>
      <c r="C1844" s="27"/>
      <c r="D1844" s="27"/>
      <c r="E1844" s="27"/>
      <c r="F1844" s="27"/>
      <c r="G1844" s="27"/>
      <c r="H1844" s="27"/>
      <c r="I1844" s="27"/>
      <c r="J1844" s="28"/>
      <c r="K1844" s="28"/>
      <c r="L1844" s="29">
        <f t="shared" si="184"/>
        <v>0</v>
      </c>
      <c r="M1844" s="28"/>
      <c r="N1844" s="30">
        <f t="shared" si="185"/>
        <v>0</v>
      </c>
      <c r="O1844" s="27"/>
      <c r="P1844" s="31" t="str">
        <f t="shared" si="186"/>
        <v/>
      </c>
      <c r="Q1844" s="27"/>
      <c r="R1844" s="33" t="str">
        <f t="shared" si="187"/>
        <v/>
      </c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34" t="str">
        <f t="shared" si="188"/>
        <v/>
      </c>
      <c r="AK1844" s="35" t="str">
        <f t="shared" si="189"/>
        <v/>
      </c>
      <c r="AL1844" s="18"/>
      <c r="AM1844" s="18"/>
    </row>
    <row r="1845" spans="2:39">
      <c r="B1845" s="42">
        <v>1840</v>
      </c>
      <c r="C1845" s="27"/>
      <c r="D1845" s="27"/>
      <c r="E1845" s="27"/>
      <c r="F1845" s="27"/>
      <c r="G1845" s="27"/>
      <c r="H1845" s="27"/>
      <c r="I1845" s="27"/>
      <c r="J1845" s="28"/>
      <c r="K1845" s="28"/>
      <c r="L1845" s="29">
        <f t="shared" si="184"/>
        <v>0</v>
      </c>
      <c r="M1845" s="28"/>
      <c r="N1845" s="30">
        <f t="shared" si="185"/>
        <v>0</v>
      </c>
      <c r="O1845" s="27"/>
      <c r="P1845" s="31" t="str">
        <f t="shared" si="186"/>
        <v/>
      </c>
      <c r="Q1845" s="27"/>
      <c r="R1845" s="33" t="str">
        <f t="shared" si="187"/>
        <v/>
      </c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34" t="str">
        <f t="shared" si="188"/>
        <v/>
      </c>
      <c r="AK1845" s="35" t="str">
        <f t="shared" si="189"/>
        <v/>
      </c>
      <c r="AL1845" s="18"/>
      <c r="AM1845" s="18"/>
    </row>
    <row r="1846" spans="2:39">
      <c r="B1846" s="42">
        <v>1841</v>
      </c>
      <c r="C1846" s="27"/>
      <c r="D1846" s="27"/>
      <c r="E1846" s="27"/>
      <c r="F1846" s="27"/>
      <c r="G1846" s="27"/>
      <c r="H1846" s="27"/>
      <c r="I1846" s="27"/>
      <c r="J1846" s="28"/>
      <c r="K1846" s="28"/>
      <c r="L1846" s="29">
        <f t="shared" si="184"/>
        <v>0</v>
      </c>
      <c r="M1846" s="28"/>
      <c r="N1846" s="30">
        <f t="shared" si="185"/>
        <v>0</v>
      </c>
      <c r="O1846" s="27"/>
      <c r="P1846" s="31" t="str">
        <f t="shared" si="186"/>
        <v/>
      </c>
      <c r="Q1846" s="27"/>
      <c r="R1846" s="33" t="str">
        <f t="shared" si="187"/>
        <v/>
      </c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  <c r="AF1846" s="28"/>
      <c r="AG1846" s="28"/>
      <c r="AH1846" s="28"/>
      <c r="AI1846" s="28"/>
      <c r="AJ1846" s="34" t="str">
        <f t="shared" si="188"/>
        <v/>
      </c>
      <c r="AK1846" s="35" t="str">
        <f t="shared" si="189"/>
        <v/>
      </c>
      <c r="AL1846" s="18"/>
      <c r="AM1846" s="18"/>
    </row>
    <row r="1847" spans="2:39">
      <c r="B1847" s="42">
        <v>1842</v>
      </c>
      <c r="C1847" s="27"/>
      <c r="D1847" s="27"/>
      <c r="E1847" s="27"/>
      <c r="F1847" s="27"/>
      <c r="G1847" s="27"/>
      <c r="H1847" s="27"/>
      <c r="I1847" s="27"/>
      <c r="J1847" s="28"/>
      <c r="K1847" s="28"/>
      <c r="L1847" s="29">
        <f t="shared" si="184"/>
        <v>0</v>
      </c>
      <c r="M1847" s="28"/>
      <c r="N1847" s="30">
        <f t="shared" si="185"/>
        <v>0</v>
      </c>
      <c r="O1847" s="27"/>
      <c r="P1847" s="31" t="str">
        <f t="shared" si="186"/>
        <v/>
      </c>
      <c r="Q1847" s="27"/>
      <c r="R1847" s="33" t="str">
        <f t="shared" si="187"/>
        <v/>
      </c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  <c r="AF1847" s="28"/>
      <c r="AG1847" s="28"/>
      <c r="AH1847" s="28"/>
      <c r="AI1847" s="28"/>
      <c r="AJ1847" s="34" t="str">
        <f t="shared" si="188"/>
        <v/>
      </c>
      <c r="AK1847" s="35" t="str">
        <f t="shared" si="189"/>
        <v/>
      </c>
      <c r="AL1847" s="18"/>
      <c r="AM1847" s="18"/>
    </row>
    <row r="1848" spans="2:39">
      <c r="B1848" s="42">
        <v>1843</v>
      </c>
      <c r="C1848" s="27"/>
      <c r="D1848" s="27"/>
      <c r="E1848" s="27"/>
      <c r="F1848" s="27"/>
      <c r="G1848" s="27"/>
      <c r="H1848" s="27"/>
      <c r="I1848" s="27"/>
      <c r="J1848" s="28"/>
      <c r="K1848" s="28"/>
      <c r="L1848" s="29">
        <f t="shared" si="184"/>
        <v>0</v>
      </c>
      <c r="M1848" s="28"/>
      <c r="N1848" s="30">
        <f t="shared" si="185"/>
        <v>0</v>
      </c>
      <c r="O1848" s="27"/>
      <c r="P1848" s="31" t="str">
        <f t="shared" si="186"/>
        <v/>
      </c>
      <c r="Q1848" s="27"/>
      <c r="R1848" s="33" t="str">
        <f t="shared" si="187"/>
        <v/>
      </c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34" t="str">
        <f t="shared" si="188"/>
        <v/>
      </c>
      <c r="AK1848" s="35" t="str">
        <f t="shared" si="189"/>
        <v/>
      </c>
      <c r="AL1848" s="18"/>
      <c r="AM1848" s="18"/>
    </row>
    <row r="1849" spans="2:39">
      <c r="B1849" s="42">
        <v>1844</v>
      </c>
      <c r="C1849" s="27"/>
      <c r="D1849" s="27"/>
      <c r="E1849" s="27"/>
      <c r="F1849" s="27"/>
      <c r="G1849" s="27"/>
      <c r="H1849" s="27"/>
      <c r="I1849" s="27"/>
      <c r="J1849" s="28"/>
      <c r="K1849" s="28"/>
      <c r="L1849" s="29">
        <f t="shared" si="184"/>
        <v>0</v>
      </c>
      <c r="M1849" s="28"/>
      <c r="N1849" s="30">
        <f t="shared" si="185"/>
        <v>0</v>
      </c>
      <c r="O1849" s="27"/>
      <c r="P1849" s="31" t="str">
        <f t="shared" si="186"/>
        <v/>
      </c>
      <c r="Q1849" s="27"/>
      <c r="R1849" s="33" t="str">
        <f t="shared" si="187"/>
        <v/>
      </c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  <c r="AF1849" s="28"/>
      <c r="AG1849" s="28"/>
      <c r="AH1849" s="28"/>
      <c r="AI1849" s="28"/>
      <c r="AJ1849" s="34" t="str">
        <f t="shared" si="188"/>
        <v/>
      </c>
      <c r="AK1849" s="35" t="str">
        <f t="shared" si="189"/>
        <v/>
      </c>
      <c r="AL1849" s="18"/>
      <c r="AM1849" s="18"/>
    </row>
    <row r="1850" spans="2:39">
      <c r="B1850" s="42">
        <v>1845</v>
      </c>
      <c r="C1850" s="27"/>
      <c r="D1850" s="27"/>
      <c r="E1850" s="27"/>
      <c r="F1850" s="27"/>
      <c r="G1850" s="27"/>
      <c r="H1850" s="27"/>
      <c r="I1850" s="27"/>
      <c r="J1850" s="28"/>
      <c r="K1850" s="28"/>
      <c r="L1850" s="29">
        <f t="shared" si="184"/>
        <v>0</v>
      </c>
      <c r="M1850" s="28"/>
      <c r="N1850" s="30">
        <f t="shared" si="185"/>
        <v>0</v>
      </c>
      <c r="O1850" s="27"/>
      <c r="P1850" s="31" t="str">
        <f t="shared" si="186"/>
        <v/>
      </c>
      <c r="Q1850" s="27"/>
      <c r="R1850" s="33" t="str">
        <f t="shared" si="187"/>
        <v/>
      </c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  <c r="AF1850" s="28"/>
      <c r="AG1850" s="28"/>
      <c r="AH1850" s="28"/>
      <c r="AI1850" s="28"/>
      <c r="AJ1850" s="34" t="str">
        <f t="shared" si="188"/>
        <v/>
      </c>
      <c r="AK1850" s="35" t="str">
        <f t="shared" si="189"/>
        <v/>
      </c>
      <c r="AL1850" s="18"/>
      <c r="AM1850" s="18"/>
    </row>
    <row r="1851" spans="2:39">
      <c r="B1851" s="42">
        <v>1846</v>
      </c>
      <c r="C1851" s="27"/>
      <c r="D1851" s="27"/>
      <c r="E1851" s="27"/>
      <c r="F1851" s="27"/>
      <c r="G1851" s="27"/>
      <c r="H1851" s="27"/>
      <c r="I1851" s="27"/>
      <c r="J1851" s="28"/>
      <c r="K1851" s="28"/>
      <c r="L1851" s="29">
        <f t="shared" si="184"/>
        <v>0</v>
      </c>
      <c r="M1851" s="28"/>
      <c r="N1851" s="30">
        <f t="shared" si="185"/>
        <v>0</v>
      </c>
      <c r="O1851" s="27"/>
      <c r="P1851" s="31" t="str">
        <f t="shared" si="186"/>
        <v/>
      </c>
      <c r="Q1851" s="27"/>
      <c r="R1851" s="33" t="str">
        <f t="shared" si="187"/>
        <v/>
      </c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  <c r="AF1851" s="28"/>
      <c r="AG1851" s="28"/>
      <c r="AH1851" s="28"/>
      <c r="AI1851" s="28"/>
      <c r="AJ1851" s="34" t="str">
        <f t="shared" si="188"/>
        <v/>
      </c>
      <c r="AK1851" s="35" t="str">
        <f t="shared" si="189"/>
        <v/>
      </c>
      <c r="AL1851" s="18"/>
      <c r="AM1851" s="18"/>
    </row>
    <row r="1852" spans="2:39">
      <c r="B1852" s="42">
        <v>1847</v>
      </c>
      <c r="C1852" s="27"/>
      <c r="D1852" s="27"/>
      <c r="E1852" s="27"/>
      <c r="F1852" s="27"/>
      <c r="G1852" s="27"/>
      <c r="H1852" s="27"/>
      <c r="I1852" s="27"/>
      <c r="J1852" s="28"/>
      <c r="K1852" s="28"/>
      <c r="L1852" s="29">
        <f t="shared" si="184"/>
        <v>0</v>
      </c>
      <c r="M1852" s="28"/>
      <c r="N1852" s="30">
        <f t="shared" si="185"/>
        <v>0</v>
      </c>
      <c r="O1852" s="27"/>
      <c r="P1852" s="31" t="str">
        <f t="shared" si="186"/>
        <v/>
      </c>
      <c r="Q1852" s="27"/>
      <c r="R1852" s="33" t="str">
        <f t="shared" si="187"/>
        <v/>
      </c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34" t="str">
        <f t="shared" si="188"/>
        <v/>
      </c>
      <c r="AK1852" s="35" t="str">
        <f t="shared" si="189"/>
        <v/>
      </c>
      <c r="AL1852" s="18"/>
      <c r="AM1852" s="18"/>
    </row>
    <row r="1853" spans="2:39">
      <c r="B1853" s="42">
        <v>1848</v>
      </c>
      <c r="C1853" s="27"/>
      <c r="D1853" s="27"/>
      <c r="E1853" s="27"/>
      <c r="F1853" s="27"/>
      <c r="G1853" s="27"/>
      <c r="H1853" s="27"/>
      <c r="I1853" s="27"/>
      <c r="J1853" s="28"/>
      <c r="K1853" s="28"/>
      <c r="L1853" s="29">
        <f t="shared" si="184"/>
        <v>0</v>
      </c>
      <c r="M1853" s="28"/>
      <c r="N1853" s="30">
        <f t="shared" si="185"/>
        <v>0</v>
      </c>
      <c r="O1853" s="27"/>
      <c r="P1853" s="31" t="str">
        <f t="shared" si="186"/>
        <v/>
      </c>
      <c r="Q1853" s="27"/>
      <c r="R1853" s="33" t="str">
        <f t="shared" si="187"/>
        <v/>
      </c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  <c r="AF1853" s="28"/>
      <c r="AG1853" s="28"/>
      <c r="AH1853" s="28"/>
      <c r="AI1853" s="28"/>
      <c r="AJ1853" s="34" t="str">
        <f t="shared" si="188"/>
        <v/>
      </c>
      <c r="AK1853" s="35" t="str">
        <f t="shared" si="189"/>
        <v/>
      </c>
      <c r="AL1853" s="18"/>
      <c r="AM1853" s="18"/>
    </row>
    <row r="1854" spans="2:39">
      <c r="B1854" s="42">
        <v>1849</v>
      </c>
      <c r="C1854" s="27"/>
      <c r="D1854" s="27"/>
      <c r="E1854" s="27"/>
      <c r="F1854" s="27"/>
      <c r="G1854" s="27"/>
      <c r="H1854" s="27"/>
      <c r="I1854" s="27"/>
      <c r="J1854" s="28"/>
      <c r="K1854" s="28"/>
      <c r="L1854" s="29">
        <f t="shared" si="184"/>
        <v>0</v>
      </c>
      <c r="M1854" s="28"/>
      <c r="N1854" s="30">
        <f t="shared" si="185"/>
        <v>0</v>
      </c>
      <c r="O1854" s="27"/>
      <c r="P1854" s="31" t="str">
        <f t="shared" si="186"/>
        <v/>
      </c>
      <c r="Q1854" s="27"/>
      <c r="R1854" s="33" t="str">
        <f t="shared" si="187"/>
        <v/>
      </c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34" t="str">
        <f t="shared" si="188"/>
        <v/>
      </c>
      <c r="AK1854" s="35" t="str">
        <f t="shared" si="189"/>
        <v/>
      </c>
      <c r="AL1854" s="18"/>
      <c r="AM1854" s="18"/>
    </row>
    <row r="1855" spans="2:39">
      <c r="B1855" s="42">
        <v>1850</v>
      </c>
      <c r="C1855" s="27"/>
      <c r="D1855" s="27"/>
      <c r="E1855" s="27"/>
      <c r="F1855" s="27"/>
      <c r="G1855" s="27"/>
      <c r="H1855" s="27"/>
      <c r="I1855" s="27"/>
      <c r="J1855" s="28"/>
      <c r="K1855" s="28"/>
      <c r="L1855" s="29">
        <f t="shared" si="184"/>
        <v>0</v>
      </c>
      <c r="M1855" s="28"/>
      <c r="N1855" s="30">
        <f t="shared" si="185"/>
        <v>0</v>
      </c>
      <c r="O1855" s="27"/>
      <c r="P1855" s="31" t="str">
        <f t="shared" si="186"/>
        <v/>
      </c>
      <c r="Q1855" s="27"/>
      <c r="R1855" s="33" t="str">
        <f t="shared" si="187"/>
        <v/>
      </c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34" t="str">
        <f t="shared" si="188"/>
        <v/>
      </c>
      <c r="AK1855" s="35" t="str">
        <f t="shared" si="189"/>
        <v/>
      </c>
      <c r="AL1855" s="18"/>
      <c r="AM1855" s="18"/>
    </row>
    <row r="1856" spans="2:39">
      <c r="B1856" s="42">
        <v>1851</v>
      </c>
      <c r="C1856" s="27"/>
      <c r="D1856" s="27"/>
      <c r="E1856" s="27"/>
      <c r="F1856" s="27"/>
      <c r="G1856" s="27"/>
      <c r="H1856" s="27"/>
      <c r="I1856" s="27"/>
      <c r="J1856" s="28"/>
      <c r="K1856" s="28"/>
      <c r="L1856" s="29">
        <f t="shared" si="184"/>
        <v>0</v>
      </c>
      <c r="M1856" s="28"/>
      <c r="N1856" s="30">
        <f t="shared" si="185"/>
        <v>0</v>
      </c>
      <c r="O1856" s="27"/>
      <c r="P1856" s="31" t="str">
        <f t="shared" si="186"/>
        <v/>
      </c>
      <c r="Q1856" s="27"/>
      <c r="R1856" s="33" t="str">
        <f t="shared" si="187"/>
        <v/>
      </c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34" t="str">
        <f t="shared" si="188"/>
        <v/>
      </c>
      <c r="AK1856" s="35" t="str">
        <f t="shared" si="189"/>
        <v/>
      </c>
      <c r="AL1856" s="18"/>
      <c r="AM1856" s="18"/>
    </row>
    <row r="1857" spans="2:39">
      <c r="B1857" s="42">
        <v>1852</v>
      </c>
      <c r="C1857" s="27"/>
      <c r="D1857" s="27"/>
      <c r="E1857" s="27"/>
      <c r="F1857" s="27"/>
      <c r="G1857" s="27"/>
      <c r="H1857" s="27"/>
      <c r="I1857" s="27"/>
      <c r="J1857" s="28"/>
      <c r="K1857" s="28"/>
      <c r="L1857" s="29">
        <f t="shared" si="184"/>
        <v>0</v>
      </c>
      <c r="M1857" s="28"/>
      <c r="N1857" s="30">
        <f t="shared" si="185"/>
        <v>0</v>
      </c>
      <c r="O1857" s="27"/>
      <c r="P1857" s="31" t="str">
        <f t="shared" si="186"/>
        <v/>
      </c>
      <c r="Q1857" s="27"/>
      <c r="R1857" s="33" t="str">
        <f t="shared" si="187"/>
        <v/>
      </c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34" t="str">
        <f t="shared" si="188"/>
        <v/>
      </c>
      <c r="AK1857" s="35" t="str">
        <f t="shared" si="189"/>
        <v/>
      </c>
      <c r="AL1857" s="18"/>
      <c r="AM1857" s="18"/>
    </row>
    <row r="1858" spans="2:39">
      <c r="B1858" s="42">
        <v>1853</v>
      </c>
      <c r="C1858" s="27"/>
      <c r="D1858" s="27"/>
      <c r="E1858" s="27"/>
      <c r="F1858" s="27"/>
      <c r="G1858" s="27"/>
      <c r="H1858" s="27"/>
      <c r="I1858" s="27"/>
      <c r="J1858" s="28"/>
      <c r="K1858" s="28"/>
      <c r="L1858" s="29">
        <f t="shared" si="184"/>
        <v>0</v>
      </c>
      <c r="M1858" s="28"/>
      <c r="N1858" s="30">
        <f t="shared" si="185"/>
        <v>0</v>
      </c>
      <c r="O1858" s="27"/>
      <c r="P1858" s="31" t="str">
        <f t="shared" si="186"/>
        <v/>
      </c>
      <c r="Q1858" s="27"/>
      <c r="R1858" s="33" t="str">
        <f t="shared" si="187"/>
        <v/>
      </c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  <c r="AF1858" s="28"/>
      <c r="AG1858" s="28"/>
      <c r="AH1858" s="28"/>
      <c r="AI1858" s="28"/>
      <c r="AJ1858" s="34" t="str">
        <f t="shared" si="188"/>
        <v/>
      </c>
      <c r="AK1858" s="35" t="str">
        <f t="shared" si="189"/>
        <v/>
      </c>
      <c r="AL1858" s="18"/>
      <c r="AM1858" s="18"/>
    </row>
    <row r="1859" spans="2:39">
      <c r="B1859" s="42">
        <v>1854</v>
      </c>
      <c r="C1859" s="27"/>
      <c r="D1859" s="27"/>
      <c r="E1859" s="27"/>
      <c r="F1859" s="27"/>
      <c r="G1859" s="27"/>
      <c r="H1859" s="27"/>
      <c r="I1859" s="27"/>
      <c r="J1859" s="28"/>
      <c r="K1859" s="28"/>
      <c r="L1859" s="29">
        <f t="shared" si="184"/>
        <v>0</v>
      </c>
      <c r="M1859" s="28"/>
      <c r="N1859" s="30">
        <f t="shared" si="185"/>
        <v>0</v>
      </c>
      <c r="O1859" s="27"/>
      <c r="P1859" s="31" t="str">
        <f t="shared" si="186"/>
        <v/>
      </c>
      <c r="Q1859" s="27"/>
      <c r="R1859" s="33" t="str">
        <f t="shared" si="187"/>
        <v/>
      </c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  <c r="AF1859" s="28"/>
      <c r="AG1859" s="28"/>
      <c r="AH1859" s="28"/>
      <c r="AI1859" s="28"/>
      <c r="AJ1859" s="34" t="str">
        <f t="shared" si="188"/>
        <v/>
      </c>
      <c r="AK1859" s="35" t="str">
        <f t="shared" si="189"/>
        <v/>
      </c>
      <c r="AL1859" s="18"/>
      <c r="AM1859" s="18"/>
    </row>
    <row r="1860" spans="2:39">
      <c r="B1860" s="42">
        <v>1855</v>
      </c>
      <c r="C1860" s="27"/>
      <c r="D1860" s="27"/>
      <c r="E1860" s="27"/>
      <c r="F1860" s="27"/>
      <c r="G1860" s="27"/>
      <c r="H1860" s="27"/>
      <c r="I1860" s="27"/>
      <c r="J1860" s="28"/>
      <c r="K1860" s="28"/>
      <c r="L1860" s="29">
        <f t="shared" si="184"/>
        <v>0</v>
      </c>
      <c r="M1860" s="28"/>
      <c r="N1860" s="30">
        <f t="shared" si="185"/>
        <v>0</v>
      </c>
      <c r="O1860" s="27"/>
      <c r="P1860" s="31" t="str">
        <f t="shared" si="186"/>
        <v/>
      </c>
      <c r="Q1860" s="27"/>
      <c r="R1860" s="33" t="str">
        <f t="shared" si="187"/>
        <v/>
      </c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34" t="str">
        <f t="shared" si="188"/>
        <v/>
      </c>
      <c r="AK1860" s="35" t="str">
        <f t="shared" si="189"/>
        <v/>
      </c>
      <c r="AL1860" s="18"/>
      <c r="AM1860" s="18"/>
    </row>
    <row r="1861" spans="2:39">
      <c r="B1861" s="42">
        <v>1856</v>
      </c>
      <c r="C1861" s="27"/>
      <c r="D1861" s="27"/>
      <c r="E1861" s="27"/>
      <c r="F1861" s="27"/>
      <c r="G1861" s="27"/>
      <c r="H1861" s="27"/>
      <c r="I1861" s="27"/>
      <c r="J1861" s="28"/>
      <c r="K1861" s="28"/>
      <c r="L1861" s="29">
        <f t="shared" si="184"/>
        <v>0</v>
      </c>
      <c r="M1861" s="28"/>
      <c r="N1861" s="30">
        <f t="shared" si="185"/>
        <v>0</v>
      </c>
      <c r="O1861" s="27"/>
      <c r="P1861" s="31" t="str">
        <f t="shared" si="186"/>
        <v/>
      </c>
      <c r="Q1861" s="27"/>
      <c r="R1861" s="33" t="str">
        <f t="shared" si="187"/>
        <v/>
      </c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  <c r="AF1861" s="28"/>
      <c r="AG1861" s="28"/>
      <c r="AH1861" s="28"/>
      <c r="AI1861" s="28"/>
      <c r="AJ1861" s="34" t="str">
        <f t="shared" si="188"/>
        <v/>
      </c>
      <c r="AK1861" s="35" t="str">
        <f t="shared" si="189"/>
        <v/>
      </c>
      <c r="AL1861" s="18"/>
      <c r="AM1861" s="18"/>
    </row>
    <row r="1862" spans="2:39">
      <c r="B1862" s="42">
        <v>1857</v>
      </c>
      <c r="C1862" s="27"/>
      <c r="D1862" s="27"/>
      <c r="E1862" s="27"/>
      <c r="F1862" s="27"/>
      <c r="G1862" s="27"/>
      <c r="H1862" s="27"/>
      <c r="I1862" s="27"/>
      <c r="J1862" s="28"/>
      <c r="K1862" s="28"/>
      <c r="L1862" s="29">
        <f t="shared" ref="L1862:L1925" si="190">K1862+J1862</f>
        <v>0</v>
      </c>
      <c r="M1862" s="28"/>
      <c r="N1862" s="30">
        <f t="shared" ref="N1862:N1925" si="191">L1862-M1862</f>
        <v>0</v>
      </c>
      <c r="O1862" s="27"/>
      <c r="P1862" s="31" t="str">
        <f t="shared" ref="P1862:P1925" si="192">IF(OR(N1862=0,N1862="",O1862=""),"",ROUNDDOWN(N1862/O1862,0))</f>
        <v/>
      </c>
      <c r="Q1862" s="27"/>
      <c r="R1862" s="33" t="str">
        <f t="shared" ref="R1862:R1925" si="193">IF(Q1862="","",(+Q1862+O1862*30))</f>
        <v/>
      </c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  <c r="AF1862" s="28"/>
      <c r="AG1862" s="28"/>
      <c r="AH1862" s="28"/>
      <c r="AI1862" s="28"/>
      <c r="AJ1862" s="34" t="str">
        <f t="shared" ref="AJ1862:AJ1925" si="194">IF(SUM(S1862:AI1862)=0,"",SUM(S1862:AI1862))</f>
        <v/>
      </c>
      <c r="AK1862" s="35" t="str">
        <f t="shared" ref="AK1862:AK1925" si="195">IF(AJ1862="","",N1862-AJ1862)</f>
        <v/>
      </c>
      <c r="AL1862" s="18"/>
      <c r="AM1862" s="18"/>
    </row>
    <row r="1863" spans="2:39">
      <c r="B1863" s="42">
        <v>1858</v>
      </c>
      <c r="C1863" s="27"/>
      <c r="D1863" s="27"/>
      <c r="E1863" s="27"/>
      <c r="F1863" s="27"/>
      <c r="G1863" s="27"/>
      <c r="H1863" s="27"/>
      <c r="I1863" s="27"/>
      <c r="J1863" s="28"/>
      <c r="K1863" s="28"/>
      <c r="L1863" s="29">
        <f t="shared" si="190"/>
        <v>0</v>
      </c>
      <c r="M1863" s="28"/>
      <c r="N1863" s="30">
        <f t="shared" si="191"/>
        <v>0</v>
      </c>
      <c r="O1863" s="27"/>
      <c r="P1863" s="31" t="str">
        <f t="shared" si="192"/>
        <v/>
      </c>
      <c r="Q1863" s="27"/>
      <c r="R1863" s="33" t="str">
        <f t="shared" si="193"/>
        <v/>
      </c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  <c r="AF1863" s="28"/>
      <c r="AG1863" s="28"/>
      <c r="AH1863" s="28"/>
      <c r="AI1863" s="28"/>
      <c r="AJ1863" s="34" t="str">
        <f t="shared" si="194"/>
        <v/>
      </c>
      <c r="AK1863" s="35" t="str">
        <f t="shared" si="195"/>
        <v/>
      </c>
      <c r="AL1863" s="18"/>
      <c r="AM1863" s="18"/>
    </row>
    <row r="1864" spans="2:39">
      <c r="B1864" s="42">
        <v>1859</v>
      </c>
      <c r="C1864" s="27"/>
      <c r="D1864" s="27"/>
      <c r="E1864" s="27"/>
      <c r="F1864" s="27"/>
      <c r="G1864" s="27"/>
      <c r="H1864" s="27"/>
      <c r="I1864" s="27"/>
      <c r="J1864" s="28"/>
      <c r="K1864" s="28"/>
      <c r="L1864" s="29">
        <f t="shared" si="190"/>
        <v>0</v>
      </c>
      <c r="M1864" s="28"/>
      <c r="N1864" s="30">
        <f t="shared" si="191"/>
        <v>0</v>
      </c>
      <c r="O1864" s="27"/>
      <c r="P1864" s="31" t="str">
        <f t="shared" si="192"/>
        <v/>
      </c>
      <c r="Q1864" s="27"/>
      <c r="R1864" s="33" t="str">
        <f t="shared" si="193"/>
        <v/>
      </c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34" t="str">
        <f t="shared" si="194"/>
        <v/>
      </c>
      <c r="AK1864" s="35" t="str">
        <f t="shared" si="195"/>
        <v/>
      </c>
      <c r="AL1864" s="18"/>
      <c r="AM1864" s="18"/>
    </row>
    <row r="1865" spans="2:39">
      <c r="B1865" s="42">
        <v>1860</v>
      </c>
      <c r="C1865" s="27"/>
      <c r="D1865" s="27"/>
      <c r="E1865" s="27"/>
      <c r="F1865" s="27"/>
      <c r="G1865" s="27"/>
      <c r="H1865" s="27"/>
      <c r="I1865" s="27"/>
      <c r="J1865" s="28"/>
      <c r="K1865" s="28"/>
      <c r="L1865" s="29">
        <f t="shared" si="190"/>
        <v>0</v>
      </c>
      <c r="M1865" s="28"/>
      <c r="N1865" s="30">
        <f t="shared" si="191"/>
        <v>0</v>
      </c>
      <c r="O1865" s="27"/>
      <c r="P1865" s="31" t="str">
        <f t="shared" si="192"/>
        <v/>
      </c>
      <c r="Q1865" s="27"/>
      <c r="R1865" s="33" t="str">
        <f t="shared" si="193"/>
        <v/>
      </c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  <c r="AF1865" s="28"/>
      <c r="AG1865" s="28"/>
      <c r="AH1865" s="28"/>
      <c r="AI1865" s="28"/>
      <c r="AJ1865" s="34" t="str">
        <f t="shared" si="194"/>
        <v/>
      </c>
      <c r="AK1865" s="35" t="str">
        <f t="shared" si="195"/>
        <v/>
      </c>
      <c r="AL1865" s="18"/>
      <c r="AM1865" s="18"/>
    </row>
    <row r="1866" spans="2:39">
      <c r="B1866" s="42">
        <v>1861</v>
      </c>
      <c r="C1866" s="27"/>
      <c r="D1866" s="27"/>
      <c r="E1866" s="27"/>
      <c r="F1866" s="27"/>
      <c r="G1866" s="27"/>
      <c r="H1866" s="27"/>
      <c r="I1866" s="27"/>
      <c r="J1866" s="28"/>
      <c r="K1866" s="28"/>
      <c r="L1866" s="29">
        <f t="shared" si="190"/>
        <v>0</v>
      </c>
      <c r="M1866" s="28"/>
      <c r="N1866" s="30">
        <f t="shared" si="191"/>
        <v>0</v>
      </c>
      <c r="O1866" s="27"/>
      <c r="P1866" s="31" t="str">
        <f t="shared" si="192"/>
        <v/>
      </c>
      <c r="Q1866" s="27"/>
      <c r="R1866" s="33" t="str">
        <f t="shared" si="193"/>
        <v/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34" t="str">
        <f t="shared" si="194"/>
        <v/>
      </c>
      <c r="AK1866" s="35" t="str">
        <f t="shared" si="195"/>
        <v/>
      </c>
      <c r="AL1866" s="18"/>
      <c r="AM1866" s="18"/>
    </row>
    <row r="1867" spans="2:39">
      <c r="B1867" s="42">
        <v>1862</v>
      </c>
      <c r="C1867" s="27"/>
      <c r="D1867" s="27"/>
      <c r="E1867" s="27"/>
      <c r="F1867" s="27"/>
      <c r="G1867" s="27"/>
      <c r="H1867" s="27"/>
      <c r="I1867" s="27"/>
      <c r="J1867" s="28"/>
      <c r="K1867" s="28"/>
      <c r="L1867" s="29">
        <f t="shared" si="190"/>
        <v>0</v>
      </c>
      <c r="M1867" s="28"/>
      <c r="N1867" s="30">
        <f t="shared" si="191"/>
        <v>0</v>
      </c>
      <c r="O1867" s="27"/>
      <c r="P1867" s="31" t="str">
        <f t="shared" si="192"/>
        <v/>
      </c>
      <c r="Q1867" s="27"/>
      <c r="R1867" s="33" t="str">
        <f t="shared" si="193"/>
        <v/>
      </c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34" t="str">
        <f t="shared" si="194"/>
        <v/>
      </c>
      <c r="AK1867" s="35" t="str">
        <f t="shared" si="195"/>
        <v/>
      </c>
      <c r="AL1867" s="18"/>
      <c r="AM1867" s="18"/>
    </row>
    <row r="1868" spans="2:39">
      <c r="B1868" s="42">
        <v>1863</v>
      </c>
      <c r="C1868" s="27"/>
      <c r="D1868" s="27"/>
      <c r="E1868" s="27"/>
      <c r="F1868" s="27"/>
      <c r="G1868" s="27"/>
      <c r="H1868" s="27"/>
      <c r="I1868" s="27"/>
      <c r="J1868" s="28"/>
      <c r="K1868" s="28"/>
      <c r="L1868" s="29">
        <f t="shared" si="190"/>
        <v>0</v>
      </c>
      <c r="M1868" s="28"/>
      <c r="N1868" s="30">
        <f t="shared" si="191"/>
        <v>0</v>
      </c>
      <c r="O1868" s="27"/>
      <c r="P1868" s="31" t="str">
        <f t="shared" si="192"/>
        <v/>
      </c>
      <c r="Q1868" s="27"/>
      <c r="R1868" s="33" t="str">
        <f t="shared" si="193"/>
        <v/>
      </c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34" t="str">
        <f t="shared" si="194"/>
        <v/>
      </c>
      <c r="AK1868" s="35" t="str">
        <f t="shared" si="195"/>
        <v/>
      </c>
      <c r="AL1868" s="18"/>
      <c r="AM1868" s="18"/>
    </row>
    <row r="1869" spans="2:39">
      <c r="B1869" s="42">
        <v>1864</v>
      </c>
      <c r="C1869" s="27"/>
      <c r="D1869" s="27"/>
      <c r="E1869" s="27"/>
      <c r="F1869" s="27"/>
      <c r="G1869" s="27"/>
      <c r="H1869" s="27"/>
      <c r="I1869" s="27"/>
      <c r="J1869" s="28"/>
      <c r="K1869" s="28"/>
      <c r="L1869" s="29">
        <f t="shared" si="190"/>
        <v>0</v>
      </c>
      <c r="M1869" s="28"/>
      <c r="N1869" s="30">
        <f t="shared" si="191"/>
        <v>0</v>
      </c>
      <c r="O1869" s="27"/>
      <c r="P1869" s="31" t="str">
        <f t="shared" si="192"/>
        <v/>
      </c>
      <c r="Q1869" s="27"/>
      <c r="R1869" s="33" t="str">
        <f t="shared" si="193"/>
        <v/>
      </c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34" t="str">
        <f t="shared" si="194"/>
        <v/>
      </c>
      <c r="AK1869" s="35" t="str">
        <f t="shared" si="195"/>
        <v/>
      </c>
      <c r="AL1869" s="18"/>
      <c r="AM1869" s="18"/>
    </row>
    <row r="1870" spans="2:39">
      <c r="B1870" s="42">
        <v>1865</v>
      </c>
      <c r="C1870" s="27"/>
      <c r="D1870" s="27"/>
      <c r="E1870" s="27"/>
      <c r="F1870" s="27"/>
      <c r="G1870" s="27"/>
      <c r="H1870" s="27"/>
      <c r="I1870" s="27"/>
      <c r="J1870" s="28"/>
      <c r="K1870" s="28"/>
      <c r="L1870" s="29">
        <f t="shared" si="190"/>
        <v>0</v>
      </c>
      <c r="M1870" s="28"/>
      <c r="N1870" s="30">
        <f t="shared" si="191"/>
        <v>0</v>
      </c>
      <c r="O1870" s="27"/>
      <c r="P1870" s="31" t="str">
        <f t="shared" si="192"/>
        <v/>
      </c>
      <c r="Q1870" s="27"/>
      <c r="R1870" s="33" t="str">
        <f t="shared" si="193"/>
        <v/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34" t="str">
        <f t="shared" si="194"/>
        <v/>
      </c>
      <c r="AK1870" s="35" t="str">
        <f t="shared" si="195"/>
        <v/>
      </c>
      <c r="AL1870" s="18"/>
      <c r="AM1870" s="18"/>
    </row>
    <row r="1871" spans="2:39">
      <c r="B1871" s="42">
        <v>1866</v>
      </c>
      <c r="C1871" s="27"/>
      <c r="D1871" s="27"/>
      <c r="E1871" s="27"/>
      <c r="F1871" s="27"/>
      <c r="G1871" s="27"/>
      <c r="H1871" s="27"/>
      <c r="I1871" s="27"/>
      <c r="J1871" s="28"/>
      <c r="K1871" s="28"/>
      <c r="L1871" s="29">
        <f t="shared" si="190"/>
        <v>0</v>
      </c>
      <c r="M1871" s="28"/>
      <c r="N1871" s="30">
        <f t="shared" si="191"/>
        <v>0</v>
      </c>
      <c r="O1871" s="27"/>
      <c r="P1871" s="31" t="str">
        <f t="shared" si="192"/>
        <v/>
      </c>
      <c r="Q1871" s="27"/>
      <c r="R1871" s="33" t="str">
        <f t="shared" si="193"/>
        <v/>
      </c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34" t="str">
        <f t="shared" si="194"/>
        <v/>
      </c>
      <c r="AK1871" s="35" t="str">
        <f t="shared" si="195"/>
        <v/>
      </c>
      <c r="AL1871" s="18"/>
      <c r="AM1871" s="18"/>
    </row>
    <row r="1872" spans="2:39">
      <c r="B1872" s="42">
        <v>1867</v>
      </c>
      <c r="C1872" s="27"/>
      <c r="D1872" s="27"/>
      <c r="E1872" s="27"/>
      <c r="F1872" s="27"/>
      <c r="G1872" s="27"/>
      <c r="H1872" s="27"/>
      <c r="I1872" s="27"/>
      <c r="J1872" s="28"/>
      <c r="K1872" s="28"/>
      <c r="L1872" s="29">
        <f t="shared" si="190"/>
        <v>0</v>
      </c>
      <c r="M1872" s="28"/>
      <c r="N1872" s="30">
        <f t="shared" si="191"/>
        <v>0</v>
      </c>
      <c r="O1872" s="27"/>
      <c r="P1872" s="31" t="str">
        <f t="shared" si="192"/>
        <v/>
      </c>
      <c r="Q1872" s="27"/>
      <c r="R1872" s="33" t="str">
        <f t="shared" si="193"/>
        <v/>
      </c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34" t="str">
        <f t="shared" si="194"/>
        <v/>
      </c>
      <c r="AK1872" s="35" t="str">
        <f t="shared" si="195"/>
        <v/>
      </c>
      <c r="AL1872" s="18"/>
      <c r="AM1872" s="18"/>
    </row>
    <row r="1873" spans="2:39">
      <c r="B1873" s="42">
        <v>1868</v>
      </c>
      <c r="C1873" s="27"/>
      <c r="D1873" s="27"/>
      <c r="E1873" s="27"/>
      <c r="F1873" s="27"/>
      <c r="G1873" s="27"/>
      <c r="H1873" s="27"/>
      <c r="I1873" s="27"/>
      <c r="J1873" s="28"/>
      <c r="K1873" s="28"/>
      <c r="L1873" s="29">
        <f t="shared" si="190"/>
        <v>0</v>
      </c>
      <c r="M1873" s="28"/>
      <c r="N1873" s="30">
        <f t="shared" si="191"/>
        <v>0</v>
      </c>
      <c r="O1873" s="27"/>
      <c r="P1873" s="31" t="str">
        <f t="shared" si="192"/>
        <v/>
      </c>
      <c r="Q1873" s="27"/>
      <c r="R1873" s="33" t="str">
        <f t="shared" si="193"/>
        <v/>
      </c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34" t="str">
        <f t="shared" si="194"/>
        <v/>
      </c>
      <c r="AK1873" s="35" t="str">
        <f t="shared" si="195"/>
        <v/>
      </c>
      <c r="AL1873" s="18"/>
      <c r="AM1873" s="18"/>
    </row>
    <row r="1874" spans="2:39">
      <c r="B1874" s="42">
        <v>1869</v>
      </c>
      <c r="C1874" s="27"/>
      <c r="D1874" s="27"/>
      <c r="E1874" s="27"/>
      <c r="F1874" s="27"/>
      <c r="G1874" s="27"/>
      <c r="H1874" s="27"/>
      <c r="I1874" s="27"/>
      <c r="J1874" s="28"/>
      <c r="K1874" s="28"/>
      <c r="L1874" s="29">
        <f t="shared" si="190"/>
        <v>0</v>
      </c>
      <c r="M1874" s="28"/>
      <c r="N1874" s="30">
        <f t="shared" si="191"/>
        <v>0</v>
      </c>
      <c r="O1874" s="27"/>
      <c r="P1874" s="31" t="str">
        <f t="shared" si="192"/>
        <v/>
      </c>
      <c r="Q1874" s="27"/>
      <c r="R1874" s="33" t="str">
        <f t="shared" si="193"/>
        <v/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34" t="str">
        <f t="shared" si="194"/>
        <v/>
      </c>
      <c r="AK1874" s="35" t="str">
        <f t="shared" si="195"/>
        <v/>
      </c>
      <c r="AL1874" s="18"/>
      <c r="AM1874" s="18"/>
    </row>
    <row r="1875" spans="2:39">
      <c r="B1875" s="42">
        <v>1870</v>
      </c>
      <c r="C1875" s="27"/>
      <c r="D1875" s="27"/>
      <c r="E1875" s="27"/>
      <c r="F1875" s="27"/>
      <c r="G1875" s="27"/>
      <c r="H1875" s="27"/>
      <c r="I1875" s="27"/>
      <c r="J1875" s="28"/>
      <c r="K1875" s="28"/>
      <c r="L1875" s="29">
        <f t="shared" si="190"/>
        <v>0</v>
      </c>
      <c r="M1875" s="28"/>
      <c r="N1875" s="30">
        <f t="shared" si="191"/>
        <v>0</v>
      </c>
      <c r="O1875" s="27"/>
      <c r="P1875" s="31" t="str">
        <f t="shared" si="192"/>
        <v/>
      </c>
      <c r="Q1875" s="27"/>
      <c r="R1875" s="33" t="str">
        <f t="shared" si="193"/>
        <v/>
      </c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34" t="str">
        <f t="shared" si="194"/>
        <v/>
      </c>
      <c r="AK1875" s="35" t="str">
        <f t="shared" si="195"/>
        <v/>
      </c>
      <c r="AL1875" s="18"/>
      <c r="AM1875" s="18"/>
    </row>
    <row r="1876" spans="2:39">
      <c r="B1876" s="42">
        <v>1871</v>
      </c>
      <c r="C1876" s="27"/>
      <c r="D1876" s="27"/>
      <c r="E1876" s="27"/>
      <c r="F1876" s="27"/>
      <c r="G1876" s="27"/>
      <c r="H1876" s="27"/>
      <c r="I1876" s="27"/>
      <c r="J1876" s="28"/>
      <c r="K1876" s="28"/>
      <c r="L1876" s="29">
        <f t="shared" si="190"/>
        <v>0</v>
      </c>
      <c r="M1876" s="28"/>
      <c r="N1876" s="30">
        <f t="shared" si="191"/>
        <v>0</v>
      </c>
      <c r="O1876" s="27"/>
      <c r="P1876" s="31" t="str">
        <f t="shared" si="192"/>
        <v/>
      </c>
      <c r="Q1876" s="27"/>
      <c r="R1876" s="33" t="str">
        <f t="shared" si="193"/>
        <v/>
      </c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34" t="str">
        <f t="shared" si="194"/>
        <v/>
      </c>
      <c r="AK1876" s="35" t="str">
        <f t="shared" si="195"/>
        <v/>
      </c>
      <c r="AL1876" s="18"/>
      <c r="AM1876" s="18"/>
    </row>
    <row r="1877" spans="2:39">
      <c r="B1877" s="42">
        <v>1872</v>
      </c>
      <c r="C1877" s="27"/>
      <c r="D1877" s="27"/>
      <c r="E1877" s="27"/>
      <c r="F1877" s="27"/>
      <c r="G1877" s="27"/>
      <c r="H1877" s="27"/>
      <c r="I1877" s="27"/>
      <c r="J1877" s="28"/>
      <c r="K1877" s="28"/>
      <c r="L1877" s="29">
        <f t="shared" si="190"/>
        <v>0</v>
      </c>
      <c r="M1877" s="28"/>
      <c r="N1877" s="30">
        <f t="shared" si="191"/>
        <v>0</v>
      </c>
      <c r="O1877" s="27"/>
      <c r="P1877" s="31" t="str">
        <f t="shared" si="192"/>
        <v/>
      </c>
      <c r="Q1877" s="27"/>
      <c r="R1877" s="33" t="str">
        <f t="shared" si="193"/>
        <v/>
      </c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  <c r="AF1877" s="28"/>
      <c r="AG1877" s="28"/>
      <c r="AH1877" s="28"/>
      <c r="AI1877" s="28"/>
      <c r="AJ1877" s="34" t="str">
        <f t="shared" si="194"/>
        <v/>
      </c>
      <c r="AK1877" s="35" t="str">
        <f t="shared" si="195"/>
        <v/>
      </c>
      <c r="AL1877" s="18"/>
      <c r="AM1877" s="18"/>
    </row>
    <row r="1878" spans="2:39">
      <c r="B1878" s="42">
        <v>1873</v>
      </c>
      <c r="C1878" s="27"/>
      <c r="D1878" s="27"/>
      <c r="E1878" s="27"/>
      <c r="F1878" s="27"/>
      <c r="G1878" s="27"/>
      <c r="H1878" s="27"/>
      <c r="I1878" s="27"/>
      <c r="J1878" s="28"/>
      <c r="K1878" s="28"/>
      <c r="L1878" s="29">
        <f t="shared" si="190"/>
        <v>0</v>
      </c>
      <c r="M1878" s="28"/>
      <c r="N1878" s="30">
        <f t="shared" si="191"/>
        <v>0</v>
      </c>
      <c r="O1878" s="27"/>
      <c r="P1878" s="31" t="str">
        <f t="shared" si="192"/>
        <v/>
      </c>
      <c r="Q1878" s="27"/>
      <c r="R1878" s="33" t="str">
        <f t="shared" si="193"/>
        <v/>
      </c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  <c r="AF1878" s="28"/>
      <c r="AG1878" s="28"/>
      <c r="AH1878" s="28"/>
      <c r="AI1878" s="28"/>
      <c r="AJ1878" s="34" t="str">
        <f t="shared" si="194"/>
        <v/>
      </c>
      <c r="AK1878" s="35" t="str">
        <f t="shared" si="195"/>
        <v/>
      </c>
      <c r="AL1878" s="18"/>
      <c r="AM1878" s="18"/>
    </row>
    <row r="1879" spans="2:39">
      <c r="B1879" s="42">
        <v>1874</v>
      </c>
      <c r="C1879" s="27"/>
      <c r="D1879" s="27"/>
      <c r="E1879" s="27"/>
      <c r="F1879" s="27"/>
      <c r="G1879" s="27"/>
      <c r="H1879" s="27"/>
      <c r="I1879" s="27"/>
      <c r="J1879" s="28"/>
      <c r="K1879" s="28"/>
      <c r="L1879" s="29">
        <f t="shared" si="190"/>
        <v>0</v>
      </c>
      <c r="M1879" s="28"/>
      <c r="N1879" s="30">
        <f t="shared" si="191"/>
        <v>0</v>
      </c>
      <c r="O1879" s="27"/>
      <c r="P1879" s="31" t="str">
        <f t="shared" si="192"/>
        <v/>
      </c>
      <c r="Q1879" s="27"/>
      <c r="R1879" s="33" t="str">
        <f t="shared" si="193"/>
        <v/>
      </c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34" t="str">
        <f t="shared" si="194"/>
        <v/>
      </c>
      <c r="AK1879" s="35" t="str">
        <f t="shared" si="195"/>
        <v/>
      </c>
      <c r="AL1879" s="18"/>
      <c r="AM1879" s="18"/>
    </row>
    <row r="1880" spans="2:39">
      <c r="B1880" s="42">
        <v>1875</v>
      </c>
      <c r="C1880" s="27"/>
      <c r="D1880" s="27"/>
      <c r="E1880" s="27"/>
      <c r="F1880" s="27"/>
      <c r="G1880" s="27"/>
      <c r="H1880" s="27"/>
      <c r="I1880" s="27"/>
      <c r="J1880" s="28"/>
      <c r="K1880" s="28"/>
      <c r="L1880" s="29">
        <f t="shared" si="190"/>
        <v>0</v>
      </c>
      <c r="M1880" s="28"/>
      <c r="N1880" s="30">
        <f t="shared" si="191"/>
        <v>0</v>
      </c>
      <c r="O1880" s="27"/>
      <c r="P1880" s="31" t="str">
        <f t="shared" si="192"/>
        <v/>
      </c>
      <c r="Q1880" s="27"/>
      <c r="R1880" s="33" t="str">
        <f t="shared" si="193"/>
        <v/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34" t="str">
        <f t="shared" si="194"/>
        <v/>
      </c>
      <c r="AK1880" s="35" t="str">
        <f t="shared" si="195"/>
        <v/>
      </c>
      <c r="AL1880" s="18"/>
      <c r="AM1880" s="18"/>
    </row>
    <row r="1881" spans="2:39">
      <c r="B1881" s="42">
        <v>1876</v>
      </c>
      <c r="C1881" s="27"/>
      <c r="D1881" s="27"/>
      <c r="E1881" s="27"/>
      <c r="F1881" s="27"/>
      <c r="G1881" s="27"/>
      <c r="H1881" s="27"/>
      <c r="I1881" s="27"/>
      <c r="J1881" s="28"/>
      <c r="K1881" s="28"/>
      <c r="L1881" s="29">
        <f t="shared" si="190"/>
        <v>0</v>
      </c>
      <c r="M1881" s="28"/>
      <c r="N1881" s="30">
        <f t="shared" si="191"/>
        <v>0</v>
      </c>
      <c r="O1881" s="27"/>
      <c r="P1881" s="31" t="str">
        <f t="shared" si="192"/>
        <v/>
      </c>
      <c r="Q1881" s="27"/>
      <c r="R1881" s="33" t="str">
        <f t="shared" si="193"/>
        <v/>
      </c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34" t="str">
        <f t="shared" si="194"/>
        <v/>
      </c>
      <c r="AK1881" s="35" t="str">
        <f t="shared" si="195"/>
        <v/>
      </c>
      <c r="AL1881" s="18"/>
      <c r="AM1881" s="18"/>
    </row>
    <row r="1882" spans="2:39">
      <c r="B1882" s="42">
        <v>1877</v>
      </c>
      <c r="C1882" s="27"/>
      <c r="D1882" s="27"/>
      <c r="E1882" s="27"/>
      <c r="F1882" s="27"/>
      <c r="G1882" s="27"/>
      <c r="H1882" s="27"/>
      <c r="I1882" s="27"/>
      <c r="J1882" s="28"/>
      <c r="K1882" s="28"/>
      <c r="L1882" s="29">
        <f t="shared" si="190"/>
        <v>0</v>
      </c>
      <c r="M1882" s="28"/>
      <c r="N1882" s="30">
        <f t="shared" si="191"/>
        <v>0</v>
      </c>
      <c r="O1882" s="27"/>
      <c r="P1882" s="31" t="str">
        <f t="shared" si="192"/>
        <v/>
      </c>
      <c r="Q1882" s="27"/>
      <c r="R1882" s="33" t="str">
        <f t="shared" si="193"/>
        <v/>
      </c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34" t="str">
        <f t="shared" si="194"/>
        <v/>
      </c>
      <c r="AK1882" s="35" t="str">
        <f t="shared" si="195"/>
        <v/>
      </c>
      <c r="AL1882" s="18"/>
      <c r="AM1882" s="18"/>
    </row>
    <row r="1883" spans="2:39">
      <c r="B1883" s="42">
        <v>1878</v>
      </c>
      <c r="C1883" s="27"/>
      <c r="D1883" s="27"/>
      <c r="E1883" s="27"/>
      <c r="F1883" s="27"/>
      <c r="G1883" s="27"/>
      <c r="H1883" s="27"/>
      <c r="I1883" s="27"/>
      <c r="J1883" s="28"/>
      <c r="K1883" s="28"/>
      <c r="L1883" s="29">
        <f t="shared" si="190"/>
        <v>0</v>
      </c>
      <c r="M1883" s="28"/>
      <c r="N1883" s="30">
        <f t="shared" si="191"/>
        <v>0</v>
      </c>
      <c r="O1883" s="27"/>
      <c r="P1883" s="31" t="str">
        <f t="shared" si="192"/>
        <v/>
      </c>
      <c r="Q1883" s="27"/>
      <c r="R1883" s="33" t="str">
        <f t="shared" si="193"/>
        <v/>
      </c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34" t="str">
        <f t="shared" si="194"/>
        <v/>
      </c>
      <c r="AK1883" s="35" t="str">
        <f t="shared" si="195"/>
        <v/>
      </c>
      <c r="AL1883" s="18"/>
      <c r="AM1883" s="18"/>
    </row>
    <row r="1884" spans="2:39">
      <c r="B1884" s="42">
        <v>1879</v>
      </c>
      <c r="C1884" s="27"/>
      <c r="D1884" s="27"/>
      <c r="E1884" s="27"/>
      <c r="F1884" s="27"/>
      <c r="G1884" s="27"/>
      <c r="H1884" s="27"/>
      <c r="I1884" s="27"/>
      <c r="J1884" s="28"/>
      <c r="K1884" s="28"/>
      <c r="L1884" s="29">
        <f t="shared" si="190"/>
        <v>0</v>
      </c>
      <c r="M1884" s="28"/>
      <c r="N1884" s="30">
        <f t="shared" si="191"/>
        <v>0</v>
      </c>
      <c r="O1884" s="27"/>
      <c r="P1884" s="31" t="str">
        <f t="shared" si="192"/>
        <v/>
      </c>
      <c r="Q1884" s="27"/>
      <c r="R1884" s="33" t="str">
        <f t="shared" si="193"/>
        <v/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34" t="str">
        <f t="shared" si="194"/>
        <v/>
      </c>
      <c r="AK1884" s="35" t="str">
        <f t="shared" si="195"/>
        <v/>
      </c>
      <c r="AL1884" s="18"/>
      <c r="AM1884" s="18"/>
    </row>
    <row r="1885" spans="2:39">
      <c r="B1885" s="42">
        <v>1880</v>
      </c>
      <c r="C1885" s="27"/>
      <c r="D1885" s="27"/>
      <c r="E1885" s="27"/>
      <c r="F1885" s="27"/>
      <c r="G1885" s="27"/>
      <c r="H1885" s="27"/>
      <c r="I1885" s="27"/>
      <c r="J1885" s="28"/>
      <c r="K1885" s="28"/>
      <c r="L1885" s="29">
        <f t="shared" si="190"/>
        <v>0</v>
      </c>
      <c r="M1885" s="28"/>
      <c r="N1885" s="30">
        <f t="shared" si="191"/>
        <v>0</v>
      </c>
      <c r="O1885" s="27"/>
      <c r="P1885" s="31" t="str">
        <f t="shared" si="192"/>
        <v/>
      </c>
      <c r="Q1885" s="27"/>
      <c r="R1885" s="33" t="str">
        <f t="shared" si="193"/>
        <v/>
      </c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  <c r="AF1885" s="28"/>
      <c r="AG1885" s="28"/>
      <c r="AH1885" s="28"/>
      <c r="AI1885" s="28"/>
      <c r="AJ1885" s="34" t="str">
        <f t="shared" si="194"/>
        <v/>
      </c>
      <c r="AK1885" s="35" t="str">
        <f t="shared" si="195"/>
        <v/>
      </c>
      <c r="AL1885" s="18"/>
      <c r="AM1885" s="18"/>
    </row>
    <row r="1886" spans="2:39">
      <c r="B1886" s="42">
        <v>1881</v>
      </c>
      <c r="C1886" s="27"/>
      <c r="D1886" s="27"/>
      <c r="E1886" s="27"/>
      <c r="F1886" s="27"/>
      <c r="G1886" s="27"/>
      <c r="H1886" s="27"/>
      <c r="I1886" s="27"/>
      <c r="J1886" s="28"/>
      <c r="K1886" s="28"/>
      <c r="L1886" s="29">
        <f t="shared" si="190"/>
        <v>0</v>
      </c>
      <c r="M1886" s="28"/>
      <c r="N1886" s="30">
        <f t="shared" si="191"/>
        <v>0</v>
      </c>
      <c r="O1886" s="27"/>
      <c r="P1886" s="31" t="str">
        <f t="shared" si="192"/>
        <v/>
      </c>
      <c r="Q1886" s="27"/>
      <c r="R1886" s="33" t="str">
        <f t="shared" si="193"/>
        <v/>
      </c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  <c r="AF1886" s="28"/>
      <c r="AG1886" s="28"/>
      <c r="AH1886" s="28"/>
      <c r="AI1886" s="28"/>
      <c r="AJ1886" s="34" t="str">
        <f t="shared" si="194"/>
        <v/>
      </c>
      <c r="AK1886" s="35" t="str">
        <f t="shared" si="195"/>
        <v/>
      </c>
      <c r="AL1886" s="18"/>
      <c r="AM1886" s="18"/>
    </row>
    <row r="1887" spans="2:39">
      <c r="B1887" s="42">
        <v>1882</v>
      </c>
      <c r="C1887" s="27"/>
      <c r="D1887" s="27"/>
      <c r="E1887" s="27"/>
      <c r="F1887" s="27"/>
      <c r="G1887" s="27"/>
      <c r="H1887" s="27"/>
      <c r="I1887" s="27"/>
      <c r="J1887" s="28"/>
      <c r="K1887" s="28"/>
      <c r="L1887" s="29">
        <f t="shared" si="190"/>
        <v>0</v>
      </c>
      <c r="M1887" s="28"/>
      <c r="N1887" s="30">
        <f t="shared" si="191"/>
        <v>0</v>
      </c>
      <c r="O1887" s="27"/>
      <c r="P1887" s="31" t="str">
        <f t="shared" si="192"/>
        <v/>
      </c>
      <c r="Q1887" s="27"/>
      <c r="R1887" s="33" t="str">
        <f t="shared" si="193"/>
        <v/>
      </c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  <c r="AF1887" s="28"/>
      <c r="AG1887" s="28"/>
      <c r="AH1887" s="28"/>
      <c r="AI1887" s="28"/>
      <c r="AJ1887" s="34" t="str">
        <f t="shared" si="194"/>
        <v/>
      </c>
      <c r="AK1887" s="35" t="str">
        <f t="shared" si="195"/>
        <v/>
      </c>
      <c r="AL1887" s="18"/>
      <c r="AM1887" s="18"/>
    </row>
    <row r="1888" spans="2:39">
      <c r="B1888" s="42">
        <v>1883</v>
      </c>
      <c r="C1888" s="27"/>
      <c r="D1888" s="27"/>
      <c r="E1888" s="27"/>
      <c r="F1888" s="27"/>
      <c r="G1888" s="27"/>
      <c r="H1888" s="27"/>
      <c r="I1888" s="27"/>
      <c r="J1888" s="28"/>
      <c r="K1888" s="28"/>
      <c r="L1888" s="29">
        <f t="shared" si="190"/>
        <v>0</v>
      </c>
      <c r="M1888" s="28"/>
      <c r="N1888" s="30">
        <f t="shared" si="191"/>
        <v>0</v>
      </c>
      <c r="O1888" s="27"/>
      <c r="P1888" s="31" t="str">
        <f t="shared" si="192"/>
        <v/>
      </c>
      <c r="Q1888" s="27"/>
      <c r="R1888" s="33" t="str">
        <f t="shared" si="193"/>
        <v/>
      </c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  <c r="AF1888" s="28"/>
      <c r="AG1888" s="28"/>
      <c r="AH1888" s="28"/>
      <c r="AI1888" s="28"/>
      <c r="AJ1888" s="34" t="str">
        <f t="shared" si="194"/>
        <v/>
      </c>
      <c r="AK1888" s="35" t="str">
        <f t="shared" si="195"/>
        <v/>
      </c>
      <c r="AL1888" s="18"/>
      <c r="AM1888" s="18"/>
    </row>
    <row r="1889" spans="2:39">
      <c r="B1889" s="42">
        <v>1884</v>
      </c>
      <c r="C1889" s="27"/>
      <c r="D1889" s="27"/>
      <c r="E1889" s="27"/>
      <c r="F1889" s="27"/>
      <c r="G1889" s="27"/>
      <c r="H1889" s="27"/>
      <c r="I1889" s="27"/>
      <c r="J1889" s="28"/>
      <c r="K1889" s="28"/>
      <c r="L1889" s="29">
        <f t="shared" si="190"/>
        <v>0</v>
      </c>
      <c r="M1889" s="28"/>
      <c r="N1889" s="30">
        <f t="shared" si="191"/>
        <v>0</v>
      </c>
      <c r="O1889" s="27"/>
      <c r="P1889" s="31" t="str">
        <f t="shared" si="192"/>
        <v/>
      </c>
      <c r="Q1889" s="27"/>
      <c r="R1889" s="33" t="str">
        <f t="shared" si="193"/>
        <v/>
      </c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34" t="str">
        <f t="shared" si="194"/>
        <v/>
      </c>
      <c r="AK1889" s="35" t="str">
        <f t="shared" si="195"/>
        <v/>
      </c>
      <c r="AL1889" s="18"/>
      <c r="AM1889" s="18"/>
    </row>
    <row r="1890" spans="2:39">
      <c r="B1890" s="42">
        <v>1885</v>
      </c>
      <c r="C1890" s="27"/>
      <c r="D1890" s="27"/>
      <c r="E1890" s="27"/>
      <c r="F1890" s="27"/>
      <c r="G1890" s="27"/>
      <c r="H1890" s="27"/>
      <c r="I1890" s="27"/>
      <c r="J1890" s="28"/>
      <c r="K1890" s="28"/>
      <c r="L1890" s="29">
        <f t="shared" si="190"/>
        <v>0</v>
      </c>
      <c r="M1890" s="28"/>
      <c r="N1890" s="30">
        <f t="shared" si="191"/>
        <v>0</v>
      </c>
      <c r="O1890" s="27"/>
      <c r="P1890" s="31" t="str">
        <f t="shared" si="192"/>
        <v/>
      </c>
      <c r="Q1890" s="27"/>
      <c r="R1890" s="33" t="str">
        <f t="shared" si="193"/>
        <v/>
      </c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  <c r="AF1890" s="28"/>
      <c r="AG1890" s="28"/>
      <c r="AH1890" s="28"/>
      <c r="AI1890" s="28"/>
      <c r="AJ1890" s="34" t="str">
        <f t="shared" si="194"/>
        <v/>
      </c>
      <c r="AK1890" s="35" t="str">
        <f t="shared" si="195"/>
        <v/>
      </c>
      <c r="AL1890" s="18"/>
      <c r="AM1890" s="18"/>
    </row>
    <row r="1891" spans="2:39">
      <c r="B1891" s="42">
        <v>1886</v>
      </c>
      <c r="C1891" s="27"/>
      <c r="D1891" s="27"/>
      <c r="E1891" s="27"/>
      <c r="F1891" s="27"/>
      <c r="G1891" s="27"/>
      <c r="H1891" s="27"/>
      <c r="I1891" s="27"/>
      <c r="J1891" s="28"/>
      <c r="K1891" s="28"/>
      <c r="L1891" s="29">
        <f t="shared" si="190"/>
        <v>0</v>
      </c>
      <c r="M1891" s="28"/>
      <c r="N1891" s="30">
        <f t="shared" si="191"/>
        <v>0</v>
      </c>
      <c r="O1891" s="27"/>
      <c r="P1891" s="31" t="str">
        <f t="shared" si="192"/>
        <v/>
      </c>
      <c r="Q1891" s="27"/>
      <c r="R1891" s="33" t="str">
        <f t="shared" si="193"/>
        <v/>
      </c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  <c r="AF1891" s="28"/>
      <c r="AG1891" s="28"/>
      <c r="AH1891" s="28"/>
      <c r="AI1891" s="28"/>
      <c r="AJ1891" s="34" t="str">
        <f t="shared" si="194"/>
        <v/>
      </c>
      <c r="AK1891" s="35" t="str">
        <f t="shared" si="195"/>
        <v/>
      </c>
      <c r="AL1891" s="18"/>
      <c r="AM1891" s="18"/>
    </row>
    <row r="1892" spans="2:39">
      <c r="B1892" s="42">
        <v>1887</v>
      </c>
      <c r="C1892" s="27"/>
      <c r="D1892" s="27"/>
      <c r="E1892" s="27"/>
      <c r="F1892" s="27"/>
      <c r="G1892" s="27"/>
      <c r="H1892" s="27"/>
      <c r="I1892" s="27"/>
      <c r="J1892" s="28"/>
      <c r="K1892" s="28"/>
      <c r="L1892" s="29">
        <f t="shared" si="190"/>
        <v>0</v>
      </c>
      <c r="M1892" s="28"/>
      <c r="N1892" s="30">
        <f t="shared" si="191"/>
        <v>0</v>
      </c>
      <c r="O1892" s="27"/>
      <c r="P1892" s="31" t="str">
        <f t="shared" si="192"/>
        <v/>
      </c>
      <c r="Q1892" s="27"/>
      <c r="R1892" s="33" t="str">
        <f t="shared" si="193"/>
        <v/>
      </c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  <c r="AF1892" s="28"/>
      <c r="AG1892" s="28"/>
      <c r="AH1892" s="28"/>
      <c r="AI1892" s="28"/>
      <c r="AJ1892" s="34" t="str">
        <f t="shared" si="194"/>
        <v/>
      </c>
      <c r="AK1892" s="35" t="str">
        <f t="shared" si="195"/>
        <v/>
      </c>
      <c r="AL1892" s="18"/>
      <c r="AM1892" s="18"/>
    </row>
    <row r="1893" spans="2:39">
      <c r="B1893" s="42">
        <v>1888</v>
      </c>
      <c r="C1893" s="27"/>
      <c r="D1893" s="27"/>
      <c r="E1893" s="27"/>
      <c r="F1893" s="27"/>
      <c r="G1893" s="27"/>
      <c r="H1893" s="27"/>
      <c r="I1893" s="27"/>
      <c r="J1893" s="28"/>
      <c r="K1893" s="28"/>
      <c r="L1893" s="29">
        <f t="shared" si="190"/>
        <v>0</v>
      </c>
      <c r="M1893" s="28"/>
      <c r="N1893" s="30">
        <f t="shared" si="191"/>
        <v>0</v>
      </c>
      <c r="O1893" s="27"/>
      <c r="P1893" s="31" t="str">
        <f t="shared" si="192"/>
        <v/>
      </c>
      <c r="Q1893" s="27"/>
      <c r="R1893" s="33" t="str">
        <f t="shared" si="193"/>
        <v/>
      </c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  <c r="AF1893" s="28"/>
      <c r="AG1893" s="28"/>
      <c r="AH1893" s="28"/>
      <c r="AI1893" s="28"/>
      <c r="AJ1893" s="34" t="str">
        <f t="shared" si="194"/>
        <v/>
      </c>
      <c r="AK1893" s="35" t="str">
        <f t="shared" si="195"/>
        <v/>
      </c>
      <c r="AL1893" s="18"/>
      <c r="AM1893" s="18"/>
    </row>
    <row r="1894" spans="2:39">
      <c r="B1894" s="42">
        <v>1889</v>
      </c>
      <c r="C1894" s="27"/>
      <c r="D1894" s="27"/>
      <c r="E1894" s="27"/>
      <c r="F1894" s="27"/>
      <c r="G1894" s="27"/>
      <c r="H1894" s="27"/>
      <c r="I1894" s="27"/>
      <c r="J1894" s="28"/>
      <c r="K1894" s="28"/>
      <c r="L1894" s="29">
        <f t="shared" si="190"/>
        <v>0</v>
      </c>
      <c r="M1894" s="28"/>
      <c r="N1894" s="30">
        <f t="shared" si="191"/>
        <v>0</v>
      </c>
      <c r="O1894" s="27"/>
      <c r="P1894" s="31" t="str">
        <f t="shared" si="192"/>
        <v/>
      </c>
      <c r="Q1894" s="27"/>
      <c r="R1894" s="33" t="str">
        <f t="shared" si="193"/>
        <v/>
      </c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34" t="str">
        <f t="shared" si="194"/>
        <v/>
      </c>
      <c r="AK1894" s="35" t="str">
        <f t="shared" si="195"/>
        <v/>
      </c>
      <c r="AL1894" s="18"/>
      <c r="AM1894" s="18"/>
    </row>
    <row r="1895" spans="2:39">
      <c r="B1895" s="42">
        <v>1890</v>
      </c>
      <c r="C1895" s="27"/>
      <c r="D1895" s="27"/>
      <c r="E1895" s="27"/>
      <c r="F1895" s="27"/>
      <c r="G1895" s="27"/>
      <c r="H1895" s="27"/>
      <c r="I1895" s="27"/>
      <c r="J1895" s="28"/>
      <c r="K1895" s="28"/>
      <c r="L1895" s="29">
        <f t="shared" si="190"/>
        <v>0</v>
      </c>
      <c r="M1895" s="28"/>
      <c r="N1895" s="30">
        <f t="shared" si="191"/>
        <v>0</v>
      </c>
      <c r="O1895" s="27"/>
      <c r="P1895" s="31" t="str">
        <f t="shared" si="192"/>
        <v/>
      </c>
      <c r="Q1895" s="27"/>
      <c r="R1895" s="33" t="str">
        <f t="shared" si="193"/>
        <v/>
      </c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  <c r="AF1895" s="28"/>
      <c r="AG1895" s="28"/>
      <c r="AH1895" s="28"/>
      <c r="AI1895" s="28"/>
      <c r="AJ1895" s="34" t="str">
        <f t="shared" si="194"/>
        <v/>
      </c>
      <c r="AK1895" s="35" t="str">
        <f t="shared" si="195"/>
        <v/>
      </c>
      <c r="AL1895" s="18"/>
      <c r="AM1895" s="18"/>
    </row>
    <row r="1896" spans="2:39">
      <c r="B1896" s="42">
        <v>1891</v>
      </c>
      <c r="C1896" s="27"/>
      <c r="D1896" s="27"/>
      <c r="E1896" s="27"/>
      <c r="F1896" s="27"/>
      <c r="G1896" s="27"/>
      <c r="H1896" s="27"/>
      <c r="I1896" s="27"/>
      <c r="J1896" s="28"/>
      <c r="K1896" s="28"/>
      <c r="L1896" s="29">
        <f t="shared" si="190"/>
        <v>0</v>
      </c>
      <c r="M1896" s="28"/>
      <c r="N1896" s="30">
        <f t="shared" si="191"/>
        <v>0</v>
      </c>
      <c r="O1896" s="27"/>
      <c r="P1896" s="31" t="str">
        <f t="shared" si="192"/>
        <v/>
      </c>
      <c r="Q1896" s="27"/>
      <c r="R1896" s="33" t="str">
        <f t="shared" si="193"/>
        <v/>
      </c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34" t="str">
        <f t="shared" si="194"/>
        <v/>
      </c>
      <c r="AK1896" s="35" t="str">
        <f t="shared" si="195"/>
        <v/>
      </c>
      <c r="AL1896" s="18"/>
      <c r="AM1896" s="18"/>
    </row>
    <row r="1897" spans="2:39">
      <c r="B1897" s="42">
        <v>1892</v>
      </c>
      <c r="C1897" s="27"/>
      <c r="D1897" s="27"/>
      <c r="E1897" s="27"/>
      <c r="F1897" s="27"/>
      <c r="G1897" s="27"/>
      <c r="H1897" s="27"/>
      <c r="I1897" s="27"/>
      <c r="J1897" s="28"/>
      <c r="K1897" s="28"/>
      <c r="L1897" s="29">
        <f t="shared" si="190"/>
        <v>0</v>
      </c>
      <c r="M1897" s="28"/>
      <c r="N1897" s="30">
        <f t="shared" si="191"/>
        <v>0</v>
      </c>
      <c r="O1897" s="27"/>
      <c r="P1897" s="31" t="str">
        <f t="shared" si="192"/>
        <v/>
      </c>
      <c r="Q1897" s="27"/>
      <c r="R1897" s="33" t="str">
        <f t="shared" si="193"/>
        <v/>
      </c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  <c r="AF1897" s="28"/>
      <c r="AG1897" s="28"/>
      <c r="AH1897" s="28"/>
      <c r="AI1897" s="28"/>
      <c r="AJ1897" s="34" t="str">
        <f t="shared" si="194"/>
        <v/>
      </c>
      <c r="AK1897" s="35" t="str">
        <f t="shared" si="195"/>
        <v/>
      </c>
      <c r="AL1897" s="18"/>
      <c r="AM1897" s="18"/>
    </row>
    <row r="1898" spans="2:39">
      <c r="B1898" s="42">
        <v>1893</v>
      </c>
      <c r="C1898" s="27"/>
      <c r="D1898" s="27"/>
      <c r="E1898" s="27"/>
      <c r="F1898" s="27"/>
      <c r="G1898" s="27"/>
      <c r="H1898" s="27"/>
      <c r="I1898" s="27"/>
      <c r="J1898" s="28"/>
      <c r="K1898" s="28"/>
      <c r="L1898" s="29">
        <f t="shared" si="190"/>
        <v>0</v>
      </c>
      <c r="M1898" s="28"/>
      <c r="N1898" s="30">
        <f t="shared" si="191"/>
        <v>0</v>
      </c>
      <c r="O1898" s="27"/>
      <c r="P1898" s="31" t="str">
        <f t="shared" si="192"/>
        <v/>
      </c>
      <c r="Q1898" s="27"/>
      <c r="R1898" s="33" t="str">
        <f t="shared" si="193"/>
        <v/>
      </c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34" t="str">
        <f t="shared" si="194"/>
        <v/>
      </c>
      <c r="AK1898" s="35" t="str">
        <f t="shared" si="195"/>
        <v/>
      </c>
      <c r="AL1898" s="18"/>
      <c r="AM1898" s="18"/>
    </row>
    <row r="1899" spans="2:39">
      <c r="B1899" s="42">
        <v>1894</v>
      </c>
      <c r="C1899" s="27"/>
      <c r="D1899" s="27"/>
      <c r="E1899" s="27"/>
      <c r="F1899" s="27"/>
      <c r="G1899" s="27"/>
      <c r="H1899" s="27"/>
      <c r="I1899" s="27"/>
      <c r="J1899" s="28"/>
      <c r="K1899" s="28"/>
      <c r="L1899" s="29">
        <f t="shared" si="190"/>
        <v>0</v>
      </c>
      <c r="M1899" s="28"/>
      <c r="N1899" s="30">
        <f t="shared" si="191"/>
        <v>0</v>
      </c>
      <c r="O1899" s="27"/>
      <c r="P1899" s="31" t="str">
        <f t="shared" si="192"/>
        <v/>
      </c>
      <c r="Q1899" s="27"/>
      <c r="R1899" s="33" t="str">
        <f t="shared" si="193"/>
        <v/>
      </c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  <c r="AF1899" s="28"/>
      <c r="AG1899" s="28"/>
      <c r="AH1899" s="28"/>
      <c r="AI1899" s="28"/>
      <c r="AJ1899" s="34" t="str">
        <f t="shared" si="194"/>
        <v/>
      </c>
      <c r="AK1899" s="35" t="str">
        <f t="shared" si="195"/>
        <v/>
      </c>
      <c r="AL1899" s="18"/>
      <c r="AM1899" s="18"/>
    </row>
    <row r="1900" spans="2:39">
      <c r="B1900" s="42">
        <v>1895</v>
      </c>
      <c r="C1900" s="27"/>
      <c r="D1900" s="27"/>
      <c r="E1900" s="27"/>
      <c r="F1900" s="27"/>
      <c r="G1900" s="27"/>
      <c r="H1900" s="27"/>
      <c r="I1900" s="27"/>
      <c r="J1900" s="28"/>
      <c r="K1900" s="28"/>
      <c r="L1900" s="29">
        <f t="shared" si="190"/>
        <v>0</v>
      </c>
      <c r="M1900" s="28"/>
      <c r="N1900" s="30">
        <f t="shared" si="191"/>
        <v>0</v>
      </c>
      <c r="O1900" s="27"/>
      <c r="P1900" s="31" t="str">
        <f t="shared" si="192"/>
        <v/>
      </c>
      <c r="Q1900" s="27"/>
      <c r="R1900" s="33" t="str">
        <f t="shared" si="193"/>
        <v/>
      </c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  <c r="AF1900" s="28"/>
      <c r="AG1900" s="28"/>
      <c r="AH1900" s="28"/>
      <c r="AI1900" s="28"/>
      <c r="AJ1900" s="34" t="str">
        <f t="shared" si="194"/>
        <v/>
      </c>
      <c r="AK1900" s="35" t="str">
        <f t="shared" si="195"/>
        <v/>
      </c>
      <c r="AL1900" s="18"/>
      <c r="AM1900" s="18"/>
    </row>
    <row r="1901" spans="2:39">
      <c r="B1901" s="42">
        <v>1896</v>
      </c>
      <c r="C1901" s="27"/>
      <c r="D1901" s="27"/>
      <c r="E1901" s="27"/>
      <c r="F1901" s="27"/>
      <c r="G1901" s="27"/>
      <c r="H1901" s="27"/>
      <c r="I1901" s="27"/>
      <c r="J1901" s="28"/>
      <c r="K1901" s="28"/>
      <c r="L1901" s="29">
        <f t="shared" si="190"/>
        <v>0</v>
      </c>
      <c r="M1901" s="28"/>
      <c r="N1901" s="30">
        <f t="shared" si="191"/>
        <v>0</v>
      </c>
      <c r="O1901" s="27"/>
      <c r="P1901" s="31" t="str">
        <f t="shared" si="192"/>
        <v/>
      </c>
      <c r="Q1901" s="27"/>
      <c r="R1901" s="33" t="str">
        <f t="shared" si="193"/>
        <v/>
      </c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34" t="str">
        <f t="shared" si="194"/>
        <v/>
      </c>
      <c r="AK1901" s="35" t="str">
        <f t="shared" si="195"/>
        <v/>
      </c>
      <c r="AL1901" s="18"/>
      <c r="AM1901" s="18"/>
    </row>
    <row r="1902" spans="2:39">
      <c r="B1902" s="42">
        <v>1897</v>
      </c>
      <c r="C1902" s="27"/>
      <c r="D1902" s="27"/>
      <c r="E1902" s="27"/>
      <c r="F1902" s="27"/>
      <c r="G1902" s="27"/>
      <c r="H1902" s="27"/>
      <c r="I1902" s="27"/>
      <c r="J1902" s="28"/>
      <c r="K1902" s="28"/>
      <c r="L1902" s="29">
        <f t="shared" si="190"/>
        <v>0</v>
      </c>
      <c r="M1902" s="28"/>
      <c r="N1902" s="30">
        <f t="shared" si="191"/>
        <v>0</v>
      </c>
      <c r="O1902" s="27"/>
      <c r="P1902" s="31" t="str">
        <f t="shared" si="192"/>
        <v/>
      </c>
      <c r="Q1902" s="27"/>
      <c r="R1902" s="33" t="str">
        <f t="shared" si="193"/>
        <v/>
      </c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34" t="str">
        <f t="shared" si="194"/>
        <v/>
      </c>
      <c r="AK1902" s="35" t="str">
        <f t="shared" si="195"/>
        <v/>
      </c>
      <c r="AL1902" s="18"/>
      <c r="AM1902" s="18"/>
    </row>
    <row r="1903" spans="2:39">
      <c r="B1903" s="42">
        <v>1898</v>
      </c>
      <c r="C1903" s="27"/>
      <c r="D1903" s="27"/>
      <c r="E1903" s="27"/>
      <c r="F1903" s="27"/>
      <c r="G1903" s="27"/>
      <c r="H1903" s="27"/>
      <c r="I1903" s="27"/>
      <c r="J1903" s="28"/>
      <c r="K1903" s="28"/>
      <c r="L1903" s="29">
        <f t="shared" si="190"/>
        <v>0</v>
      </c>
      <c r="M1903" s="28"/>
      <c r="N1903" s="30">
        <f t="shared" si="191"/>
        <v>0</v>
      </c>
      <c r="O1903" s="27"/>
      <c r="P1903" s="31" t="str">
        <f t="shared" si="192"/>
        <v/>
      </c>
      <c r="Q1903" s="27"/>
      <c r="R1903" s="33" t="str">
        <f t="shared" si="193"/>
        <v/>
      </c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  <c r="AF1903" s="28"/>
      <c r="AG1903" s="28"/>
      <c r="AH1903" s="28"/>
      <c r="AI1903" s="28"/>
      <c r="AJ1903" s="34" t="str">
        <f t="shared" si="194"/>
        <v/>
      </c>
      <c r="AK1903" s="35" t="str">
        <f t="shared" si="195"/>
        <v/>
      </c>
      <c r="AL1903" s="18"/>
      <c r="AM1903" s="18"/>
    </row>
    <row r="1904" spans="2:39">
      <c r="B1904" s="42">
        <v>1899</v>
      </c>
      <c r="C1904" s="27"/>
      <c r="D1904" s="27"/>
      <c r="E1904" s="27"/>
      <c r="F1904" s="27"/>
      <c r="G1904" s="27"/>
      <c r="H1904" s="27"/>
      <c r="I1904" s="27"/>
      <c r="J1904" s="28"/>
      <c r="K1904" s="28"/>
      <c r="L1904" s="29">
        <f t="shared" si="190"/>
        <v>0</v>
      </c>
      <c r="M1904" s="28"/>
      <c r="N1904" s="30">
        <f t="shared" si="191"/>
        <v>0</v>
      </c>
      <c r="O1904" s="27"/>
      <c r="P1904" s="31" t="str">
        <f t="shared" si="192"/>
        <v/>
      </c>
      <c r="Q1904" s="27"/>
      <c r="R1904" s="33" t="str">
        <f t="shared" si="193"/>
        <v/>
      </c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  <c r="AF1904" s="28"/>
      <c r="AG1904" s="28"/>
      <c r="AH1904" s="28"/>
      <c r="AI1904" s="28"/>
      <c r="AJ1904" s="34" t="str">
        <f t="shared" si="194"/>
        <v/>
      </c>
      <c r="AK1904" s="35" t="str">
        <f t="shared" si="195"/>
        <v/>
      </c>
      <c r="AL1904" s="18"/>
      <c r="AM1904" s="18"/>
    </row>
    <row r="1905" spans="2:39">
      <c r="B1905" s="42">
        <v>1900</v>
      </c>
      <c r="C1905" s="27"/>
      <c r="D1905" s="27"/>
      <c r="E1905" s="27"/>
      <c r="F1905" s="27"/>
      <c r="G1905" s="27"/>
      <c r="H1905" s="27"/>
      <c r="I1905" s="27"/>
      <c r="J1905" s="28"/>
      <c r="K1905" s="28"/>
      <c r="L1905" s="29">
        <f t="shared" si="190"/>
        <v>0</v>
      </c>
      <c r="M1905" s="28"/>
      <c r="N1905" s="30">
        <f t="shared" si="191"/>
        <v>0</v>
      </c>
      <c r="O1905" s="27"/>
      <c r="P1905" s="31" t="str">
        <f t="shared" si="192"/>
        <v/>
      </c>
      <c r="Q1905" s="27"/>
      <c r="R1905" s="33" t="str">
        <f t="shared" si="193"/>
        <v/>
      </c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34" t="str">
        <f t="shared" si="194"/>
        <v/>
      </c>
      <c r="AK1905" s="35" t="str">
        <f t="shared" si="195"/>
        <v/>
      </c>
      <c r="AL1905" s="18"/>
      <c r="AM1905" s="18"/>
    </row>
    <row r="1906" spans="2:39">
      <c r="B1906" s="42">
        <v>1901</v>
      </c>
      <c r="C1906" s="27"/>
      <c r="D1906" s="27"/>
      <c r="E1906" s="27"/>
      <c r="F1906" s="27"/>
      <c r="G1906" s="27"/>
      <c r="H1906" s="27"/>
      <c r="I1906" s="27"/>
      <c r="J1906" s="28"/>
      <c r="K1906" s="28"/>
      <c r="L1906" s="29">
        <f t="shared" si="190"/>
        <v>0</v>
      </c>
      <c r="M1906" s="28"/>
      <c r="N1906" s="30">
        <f t="shared" si="191"/>
        <v>0</v>
      </c>
      <c r="O1906" s="27"/>
      <c r="P1906" s="31" t="str">
        <f t="shared" si="192"/>
        <v/>
      </c>
      <c r="Q1906" s="27"/>
      <c r="R1906" s="33" t="str">
        <f t="shared" si="193"/>
        <v/>
      </c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34" t="str">
        <f t="shared" si="194"/>
        <v/>
      </c>
      <c r="AK1906" s="35" t="str">
        <f t="shared" si="195"/>
        <v/>
      </c>
      <c r="AL1906" s="18"/>
      <c r="AM1906" s="18"/>
    </row>
    <row r="1907" spans="2:39">
      <c r="B1907" s="42">
        <v>1902</v>
      </c>
      <c r="C1907" s="27"/>
      <c r="D1907" s="27"/>
      <c r="E1907" s="27"/>
      <c r="F1907" s="27"/>
      <c r="G1907" s="27"/>
      <c r="H1907" s="27"/>
      <c r="I1907" s="27"/>
      <c r="J1907" s="28"/>
      <c r="K1907" s="28"/>
      <c r="L1907" s="29">
        <f t="shared" si="190"/>
        <v>0</v>
      </c>
      <c r="M1907" s="28"/>
      <c r="N1907" s="30">
        <f t="shared" si="191"/>
        <v>0</v>
      </c>
      <c r="O1907" s="27"/>
      <c r="P1907" s="31" t="str">
        <f t="shared" si="192"/>
        <v/>
      </c>
      <c r="Q1907" s="27"/>
      <c r="R1907" s="33" t="str">
        <f t="shared" si="193"/>
        <v/>
      </c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34" t="str">
        <f t="shared" si="194"/>
        <v/>
      </c>
      <c r="AK1907" s="35" t="str">
        <f t="shared" si="195"/>
        <v/>
      </c>
      <c r="AL1907" s="18"/>
      <c r="AM1907" s="18"/>
    </row>
    <row r="1908" spans="2:39">
      <c r="B1908" s="42">
        <v>1903</v>
      </c>
      <c r="C1908" s="27"/>
      <c r="D1908" s="27"/>
      <c r="E1908" s="27"/>
      <c r="F1908" s="27"/>
      <c r="G1908" s="27"/>
      <c r="H1908" s="27"/>
      <c r="I1908" s="27"/>
      <c r="J1908" s="28"/>
      <c r="K1908" s="28"/>
      <c r="L1908" s="29">
        <f t="shared" si="190"/>
        <v>0</v>
      </c>
      <c r="M1908" s="28"/>
      <c r="N1908" s="30">
        <f t="shared" si="191"/>
        <v>0</v>
      </c>
      <c r="O1908" s="27"/>
      <c r="P1908" s="31" t="str">
        <f t="shared" si="192"/>
        <v/>
      </c>
      <c r="Q1908" s="27"/>
      <c r="R1908" s="33" t="str">
        <f t="shared" si="193"/>
        <v/>
      </c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34" t="str">
        <f t="shared" si="194"/>
        <v/>
      </c>
      <c r="AK1908" s="35" t="str">
        <f t="shared" si="195"/>
        <v/>
      </c>
      <c r="AL1908" s="18"/>
      <c r="AM1908" s="18"/>
    </row>
    <row r="1909" spans="2:39">
      <c r="B1909" s="42">
        <v>1904</v>
      </c>
      <c r="C1909" s="27"/>
      <c r="D1909" s="27"/>
      <c r="E1909" s="27"/>
      <c r="F1909" s="27"/>
      <c r="G1909" s="27"/>
      <c r="H1909" s="27"/>
      <c r="I1909" s="27"/>
      <c r="J1909" s="28"/>
      <c r="K1909" s="28"/>
      <c r="L1909" s="29">
        <f t="shared" si="190"/>
        <v>0</v>
      </c>
      <c r="M1909" s="28"/>
      <c r="N1909" s="30">
        <f t="shared" si="191"/>
        <v>0</v>
      </c>
      <c r="O1909" s="27"/>
      <c r="P1909" s="31" t="str">
        <f t="shared" si="192"/>
        <v/>
      </c>
      <c r="Q1909" s="27"/>
      <c r="R1909" s="33" t="str">
        <f t="shared" si="193"/>
        <v/>
      </c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34" t="str">
        <f t="shared" si="194"/>
        <v/>
      </c>
      <c r="AK1909" s="35" t="str">
        <f t="shared" si="195"/>
        <v/>
      </c>
      <c r="AL1909" s="18"/>
      <c r="AM1909" s="18"/>
    </row>
    <row r="1910" spans="2:39">
      <c r="B1910" s="42">
        <v>1905</v>
      </c>
      <c r="C1910" s="27"/>
      <c r="D1910" s="27"/>
      <c r="E1910" s="27"/>
      <c r="F1910" s="27"/>
      <c r="G1910" s="27"/>
      <c r="H1910" s="27"/>
      <c r="I1910" s="27"/>
      <c r="J1910" s="28"/>
      <c r="K1910" s="28"/>
      <c r="L1910" s="29">
        <f t="shared" si="190"/>
        <v>0</v>
      </c>
      <c r="M1910" s="28"/>
      <c r="N1910" s="30">
        <f t="shared" si="191"/>
        <v>0</v>
      </c>
      <c r="O1910" s="27"/>
      <c r="P1910" s="31" t="str">
        <f t="shared" si="192"/>
        <v/>
      </c>
      <c r="Q1910" s="27"/>
      <c r="R1910" s="33" t="str">
        <f t="shared" si="193"/>
        <v/>
      </c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34" t="str">
        <f t="shared" si="194"/>
        <v/>
      </c>
      <c r="AK1910" s="35" t="str">
        <f t="shared" si="195"/>
        <v/>
      </c>
      <c r="AL1910" s="18"/>
      <c r="AM1910" s="18"/>
    </row>
    <row r="1911" spans="2:39">
      <c r="B1911" s="42">
        <v>1906</v>
      </c>
      <c r="C1911" s="27"/>
      <c r="D1911" s="27"/>
      <c r="E1911" s="27"/>
      <c r="F1911" s="27"/>
      <c r="G1911" s="27"/>
      <c r="H1911" s="27"/>
      <c r="I1911" s="27"/>
      <c r="J1911" s="28"/>
      <c r="K1911" s="28"/>
      <c r="L1911" s="29">
        <f t="shared" si="190"/>
        <v>0</v>
      </c>
      <c r="M1911" s="28"/>
      <c r="N1911" s="30">
        <f t="shared" si="191"/>
        <v>0</v>
      </c>
      <c r="O1911" s="27"/>
      <c r="P1911" s="31" t="str">
        <f t="shared" si="192"/>
        <v/>
      </c>
      <c r="Q1911" s="27"/>
      <c r="R1911" s="33" t="str">
        <f t="shared" si="193"/>
        <v/>
      </c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  <c r="AF1911" s="28"/>
      <c r="AG1911" s="28"/>
      <c r="AH1911" s="28"/>
      <c r="AI1911" s="28"/>
      <c r="AJ1911" s="34" t="str">
        <f t="shared" si="194"/>
        <v/>
      </c>
      <c r="AK1911" s="35" t="str">
        <f t="shared" si="195"/>
        <v/>
      </c>
      <c r="AL1911" s="18"/>
      <c r="AM1911" s="18"/>
    </row>
    <row r="1912" spans="2:39">
      <c r="B1912" s="42">
        <v>1907</v>
      </c>
      <c r="C1912" s="27"/>
      <c r="D1912" s="27"/>
      <c r="E1912" s="27"/>
      <c r="F1912" s="27"/>
      <c r="G1912" s="27"/>
      <c r="H1912" s="27"/>
      <c r="I1912" s="27"/>
      <c r="J1912" s="28"/>
      <c r="K1912" s="28"/>
      <c r="L1912" s="29">
        <f t="shared" si="190"/>
        <v>0</v>
      </c>
      <c r="M1912" s="28"/>
      <c r="N1912" s="30">
        <f t="shared" si="191"/>
        <v>0</v>
      </c>
      <c r="O1912" s="27"/>
      <c r="P1912" s="31" t="str">
        <f t="shared" si="192"/>
        <v/>
      </c>
      <c r="Q1912" s="27"/>
      <c r="R1912" s="33" t="str">
        <f t="shared" si="193"/>
        <v/>
      </c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34" t="str">
        <f t="shared" si="194"/>
        <v/>
      </c>
      <c r="AK1912" s="35" t="str">
        <f t="shared" si="195"/>
        <v/>
      </c>
      <c r="AL1912" s="18"/>
      <c r="AM1912" s="18"/>
    </row>
    <row r="1913" spans="2:39">
      <c r="B1913" s="42">
        <v>1908</v>
      </c>
      <c r="C1913" s="27"/>
      <c r="D1913" s="27"/>
      <c r="E1913" s="27"/>
      <c r="F1913" s="27"/>
      <c r="G1913" s="27"/>
      <c r="H1913" s="27"/>
      <c r="I1913" s="27"/>
      <c r="J1913" s="28"/>
      <c r="K1913" s="28"/>
      <c r="L1913" s="29">
        <f t="shared" si="190"/>
        <v>0</v>
      </c>
      <c r="M1913" s="28"/>
      <c r="N1913" s="30">
        <f t="shared" si="191"/>
        <v>0</v>
      </c>
      <c r="O1913" s="27"/>
      <c r="P1913" s="31" t="str">
        <f t="shared" si="192"/>
        <v/>
      </c>
      <c r="Q1913" s="27"/>
      <c r="R1913" s="33" t="str">
        <f t="shared" si="193"/>
        <v/>
      </c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34" t="str">
        <f t="shared" si="194"/>
        <v/>
      </c>
      <c r="AK1913" s="35" t="str">
        <f t="shared" si="195"/>
        <v/>
      </c>
      <c r="AL1913" s="18"/>
      <c r="AM1913" s="18"/>
    </row>
    <row r="1914" spans="2:39">
      <c r="B1914" s="42">
        <v>1909</v>
      </c>
      <c r="C1914" s="27"/>
      <c r="D1914" s="27"/>
      <c r="E1914" s="27"/>
      <c r="F1914" s="27"/>
      <c r="G1914" s="27"/>
      <c r="H1914" s="27"/>
      <c r="I1914" s="27"/>
      <c r="J1914" s="28"/>
      <c r="K1914" s="28"/>
      <c r="L1914" s="29">
        <f t="shared" si="190"/>
        <v>0</v>
      </c>
      <c r="M1914" s="28"/>
      <c r="N1914" s="30">
        <f t="shared" si="191"/>
        <v>0</v>
      </c>
      <c r="O1914" s="27"/>
      <c r="P1914" s="31" t="str">
        <f t="shared" si="192"/>
        <v/>
      </c>
      <c r="Q1914" s="27"/>
      <c r="R1914" s="33" t="str">
        <f t="shared" si="193"/>
        <v/>
      </c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34" t="str">
        <f t="shared" si="194"/>
        <v/>
      </c>
      <c r="AK1914" s="35" t="str">
        <f t="shared" si="195"/>
        <v/>
      </c>
      <c r="AL1914" s="18"/>
      <c r="AM1914" s="18"/>
    </row>
    <row r="1915" spans="2:39">
      <c r="B1915" s="42">
        <v>1910</v>
      </c>
      <c r="C1915" s="27"/>
      <c r="D1915" s="27"/>
      <c r="E1915" s="27"/>
      <c r="F1915" s="27"/>
      <c r="G1915" s="27"/>
      <c r="H1915" s="27"/>
      <c r="I1915" s="27"/>
      <c r="J1915" s="28"/>
      <c r="K1915" s="28"/>
      <c r="L1915" s="29">
        <f t="shared" si="190"/>
        <v>0</v>
      </c>
      <c r="M1915" s="28"/>
      <c r="N1915" s="30">
        <f t="shared" si="191"/>
        <v>0</v>
      </c>
      <c r="O1915" s="27"/>
      <c r="P1915" s="31" t="str">
        <f t="shared" si="192"/>
        <v/>
      </c>
      <c r="Q1915" s="27"/>
      <c r="R1915" s="33" t="str">
        <f t="shared" si="193"/>
        <v/>
      </c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  <c r="AF1915" s="28"/>
      <c r="AG1915" s="28"/>
      <c r="AH1915" s="28"/>
      <c r="AI1915" s="28"/>
      <c r="AJ1915" s="34" t="str">
        <f t="shared" si="194"/>
        <v/>
      </c>
      <c r="AK1915" s="35" t="str">
        <f t="shared" si="195"/>
        <v/>
      </c>
      <c r="AL1915" s="18"/>
      <c r="AM1915" s="18"/>
    </row>
    <row r="1916" spans="2:39">
      <c r="B1916" s="42">
        <v>1911</v>
      </c>
      <c r="C1916" s="27"/>
      <c r="D1916" s="27"/>
      <c r="E1916" s="27"/>
      <c r="F1916" s="27"/>
      <c r="G1916" s="27"/>
      <c r="H1916" s="27"/>
      <c r="I1916" s="27"/>
      <c r="J1916" s="28"/>
      <c r="K1916" s="28"/>
      <c r="L1916" s="29">
        <f t="shared" si="190"/>
        <v>0</v>
      </c>
      <c r="M1916" s="28"/>
      <c r="N1916" s="30">
        <f t="shared" si="191"/>
        <v>0</v>
      </c>
      <c r="O1916" s="27"/>
      <c r="P1916" s="31" t="str">
        <f t="shared" si="192"/>
        <v/>
      </c>
      <c r="Q1916" s="27"/>
      <c r="R1916" s="33" t="str">
        <f t="shared" si="193"/>
        <v/>
      </c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  <c r="AF1916" s="28"/>
      <c r="AG1916" s="28"/>
      <c r="AH1916" s="28"/>
      <c r="AI1916" s="28"/>
      <c r="AJ1916" s="34" t="str">
        <f t="shared" si="194"/>
        <v/>
      </c>
      <c r="AK1916" s="35" t="str">
        <f t="shared" si="195"/>
        <v/>
      </c>
      <c r="AL1916" s="18"/>
      <c r="AM1916" s="18"/>
    </row>
    <row r="1917" spans="2:39">
      <c r="B1917" s="42">
        <v>1912</v>
      </c>
      <c r="C1917" s="27"/>
      <c r="D1917" s="27"/>
      <c r="E1917" s="27"/>
      <c r="F1917" s="27"/>
      <c r="G1917" s="27"/>
      <c r="H1917" s="27"/>
      <c r="I1917" s="27"/>
      <c r="J1917" s="28"/>
      <c r="K1917" s="28"/>
      <c r="L1917" s="29">
        <f t="shared" si="190"/>
        <v>0</v>
      </c>
      <c r="M1917" s="28"/>
      <c r="N1917" s="30">
        <f t="shared" si="191"/>
        <v>0</v>
      </c>
      <c r="O1917" s="27"/>
      <c r="P1917" s="31" t="str">
        <f t="shared" si="192"/>
        <v/>
      </c>
      <c r="Q1917" s="27"/>
      <c r="R1917" s="33" t="str">
        <f t="shared" si="193"/>
        <v/>
      </c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  <c r="AF1917" s="28"/>
      <c r="AG1917" s="28"/>
      <c r="AH1917" s="28"/>
      <c r="AI1917" s="28"/>
      <c r="AJ1917" s="34" t="str">
        <f t="shared" si="194"/>
        <v/>
      </c>
      <c r="AK1917" s="35" t="str">
        <f t="shared" si="195"/>
        <v/>
      </c>
      <c r="AL1917" s="18"/>
      <c r="AM1917" s="18"/>
    </row>
    <row r="1918" spans="2:39">
      <c r="B1918" s="42">
        <v>1913</v>
      </c>
      <c r="C1918" s="27"/>
      <c r="D1918" s="27"/>
      <c r="E1918" s="27"/>
      <c r="F1918" s="27"/>
      <c r="G1918" s="27"/>
      <c r="H1918" s="27"/>
      <c r="I1918" s="27"/>
      <c r="J1918" s="28"/>
      <c r="K1918" s="28"/>
      <c r="L1918" s="29">
        <f t="shared" si="190"/>
        <v>0</v>
      </c>
      <c r="M1918" s="28"/>
      <c r="N1918" s="30">
        <f t="shared" si="191"/>
        <v>0</v>
      </c>
      <c r="O1918" s="27"/>
      <c r="P1918" s="31" t="str">
        <f t="shared" si="192"/>
        <v/>
      </c>
      <c r="Q1918" s="27"/>
      <c r="R1918" s="33" t="str">
        <f t="shared" si="193"/>
        <v/>
      </c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34" t="str">
        <f t="shared" si="194"/>
        <v/>
      </c>
      <c r="AK1918" s="35" t="str">
        <f t="shared" si="195"/>
        <v/>
      </c>
      <c r="AL1918" s="18"/>
      <c r="AM1918" s="18"/>
    </row>
    <row r="1919" spans="2:39">
      <c r="B1919" s="42">
        <v>1914</v>
      </c>
      <c r="C1919" s="27"/>
      <c r="D1919" s="27"/>
      <c r="E1919" s="27"/>
      <c r="F1919" s="27"/>
      <c r="G1919" s="27"/>
      <c r="H1919" s="27"/>
      <c r="I1919" s="27"/>
      <c r="J1919" s="28"/>
      <c r="K1919" s="28"/>
      <c r="L1919" s="29">
        <f t="shared" si="190"/>
        <v>0</v>
      </c>
      <c r="M1919" s="28"/>
      <c r="N1919" s="30">
        <f t="shared" si="191"/>
        <v>0</v>
      </c>
      <c r="O1919" s="27"/>
      <c r="P1919" s="31" t="str">
        <f t="shared" si="192"/>
        <v/>
      </c>
      <c r="Q1919" s="27"/>
      <c r="R1919" s="33" t="str">
        <f t="shared" si="193"/>
        <v/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34" t="str">
        <f t="shared" si="194"/>
        <v/>
      </c>
      <c r="AK1919" s="35" t="str">
        <f t="shared" si="195"/>
        <v/>
      </c>
      <c r="AL1919" s="18"/>
      <c r="AM1919" s="18"/>
    </row>
    <row r="1920" spans="2:39">
      <c r="B1920" s="42">
        <v>1915</v>
      </c>
      <c r="C1920" s="27"/>
      <c r="D1920" s="27"/>
      <c r="E1920" s="27"/>
      <c r="F1920" s="27"/>
      <c r="G1920" s="27"/>
      <c r="H1920" s="27"/>
      <c r="I1920" s="27"/>
      <c r="J1920" s="28"/>
      <c r="K1920" s="28"/>
      <c r="L1920" s="29">
        <f t="shared" si="190"/>
        <v>0</v>
      </c>
      <c r="M1920" s="28"/>
      <c r="N1920" s="30">
        <f t="shared" si="191"/>
        <v>0</v>
      </c>
      <c r="O1920" s="27"/>
      <c r="P1920" s="31" t="str">
        <f t="shared" si="192"/>
        <v/>
      </c>
      <c r="Q1920" s="27"/>
      <c r="R1920" s="33" t="str">
        <f t="shared" si="193"/>
        <v/>
      </c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  <c r="AF1920" s="28"/>
      <c r="AG1920" s="28"/>
      <c r="AH1920" s="28"/>
      <c r="AI1920" s="28"/>
      <c r="AJ1920" s="34" t="str">
        <f t="shared" si="194"/>
        <v/>
      </c>
      <c r="AK1920" s="35" t="str">
        <f t="shared" si="195"/>
        <v/>
      </c>
      <c r="AL1920" s="18"/>
      <c r="AM1920" s="18"/>
    </row>
    <row r="1921" spans="2:39">
      <c r="B1921" s="42">
        <v>1916</v>
      </c>
      <c r="C1921" s="27"/>
      <c r="D1921" s="27"/>
      <c r="E1921" s="27"/>
      <c r="F1921" s="27"/>
      <c r="G1921" s="27"/>
      <c r="H1921" s="27"/>
      <c r="I1921" s="27"/>
      <c r="J1921" s="28"/>
      <c r="K1921" s="28"/>
      <c r="L1921" s="29">
        <f t="shared" si="190"/>
        <v>0</v>
      </c>
      <c r="M1921" s="28"/>
      <c r="N1921" s="30">
        <f t="shared" si="191"/>
        <v>0</v>
      </c>
      <c r="O1921" s="27"/>
      <c r="P1921" s="31" t="str">
        <f t="shared" si="192"/>
        <v/>
      </c>
      <c r="Q1921" s="27"/>
      <c r="R1921" s="33" t="str">
        <f t="shared" si="193"/>
        <v/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34" t="str">
        <f t="shared" si="194"/>
        <v/>
      </c>
      <c r="AK1921" s="35" t="str">
        <f t="shared" si="195"/>
        <v/>
      </c>
      <c r="AL1921" s="18"/>
      <c r="AM1921" s="18"/>
    </row>
    <row r="1922" spans="2:39">
      <c r="B1922" s="42">
        <v>1917</v>
      </c>
      <c r="C1922" s="27"/>
      <c r="D1922" s="27"/>
      <c r="E1922" s="27"/>
      <c r="F1922" s="27"/>
      <c r="G1922" s="27"/>
      <c r="H1922" s="27"/>
      <c r="I1922" s="27"/>
      <c r="J1922" s="28"/>
      <c r="K1922" s="28"/>
      <c r="L1922" s="29">
        <f t="shared" si="190"/>
        <v>0</v>
      </c>
      <c r="M1922" s="28"/>
      <c r="N1922" s="30">
        <f t="shared" si="191"/>
        <v>0</v>
      </c>
      <c r="O1922" s="27"/>
      <c r="P1922" s="31" t="str">
        <f t="shared" si="192"/>
        <v/>
      </c>
      <c r="Q1922" s="27"/>
      <c r="R1922" s="33" t="str">
        <f t="shared" si="193"/>
        <v/>
      </c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34" t="str">
        <f t="shared" si="194"/>
        <v/>
      </c>
      <c r="AK1922" s="35" t="str">
        <f t="shared" si="195"/>
        <v/>
      </c>
      <c r="AL1922" s="18"/>
      <c r="AM1922" s="18"/>
    </row>
    <row r="1923" spans="2:39">
      <c r="B1923" s="42">
        <v>1918</v>
      </c>
      <c r="C1923" s="27"/>
      <c r="D1923" s="27"/>
      <c r="E1923" s="27"/>
      <c r="F1923" s="27"/>
      <c r="G1923" s="27"/>
      <c r="H1923" s="27"/>
      <c r="I1923" s="27"/>
      <c r="J1923" s="28"/>
      <c r="K1923" s="28"/>
      <c r="L1923" s="29">
        <f t="shared" si="190"/>
        <v>0</v>
      </c>
      <c r="M1923" s="28"/>
      <c r="N1923" s="30">
        <f t="shared" si="191"/>
        <v>0</v>
      </c>
      <c r="O1923" s="27"/>
      <c r="P1923" s="31" t="str">
        <f t="shared" si="192"/>
        <v/>
      </c>
      <c r="Q1923" s="27"/>
      <c r="R1923" s="33" t="str">
        <f t="shared" si="193"/>
        <v/>
      </c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34" t="str">
        <f t="shared" si="194"/>
        <v/>
      </c>
      <c r="AK1923" s="35" t="str">
        <f t="shared" si="195"/>
        <v/>
      </c>
      <c r="AL1923" s="18"/>
      <c r="AM1923" s="18"/>
    </row>
    <row r="1924" spans="2:39">
      <c r="B1924" s="42">
        <v>1919</v>
      </c>
      <c r="C1924" s="27"/>
      <c r="D1924" s="27"/>
      <c r="E1924" s="27"/>
      <c r="F1924" s="27"/>
      <c r="G1924" s="27"/>
      <c r="H1924" s="27"/>
      <c r="I1924" s="27"/>
      <c r="J1924" s="28"/>
      <c r="K1924" s="28"/>
      <c r="L1924" s="29">
        <f t="shared" si="190"/>
        <v>0</v>
      </c>
      <c r="M1924" s="28"/>
      <c r="N1924" s="30">
        <f t="shared" si="191"/>
        <v>0</v>
      </c>
      <c r="O1924" s="27"/>
      <c r="P1924" s="31" t="str">
        <f t="shared" si="192"/>
        <v/>
      </c>
      <c r="Q1924" s="27"/>
      <c r="R1924" s="33" t="str">
        <f t="shared" si="193"/>
        <v/>
      </c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34" t="str">
        <f t="shared" si="194"/>
        <v/>
      </c>
      <c r="AK1924" s="35" t="str">
        <f t="shared" si="195"/>
        <v/>
      </c>
      <c r="AL1924" s="18"/>
      <c r="AM1924" s="18"/>
    </row>
    <row r="1925" spans="2:39">
      <c r="B1925" s="42">
        <v>1920</v>
      </c>
      <c r="C1925" s="27"/>
      <c r="D1925" s="27"/>
      <c r="E1925" s="27"/>
      <c r="F1925" s="27"/>
      <c r="G1925" s="27"/>
      <c r="H1925" s="27"/>
      <c r="I1925" s="27"/>
      <c r="J1925" s="28"/>
      <c r="K1925" s="28"/>
      <c r="L1925" s="29">
        <f t="shared" si="190"/>
        <v>0</v>
      </c>
      <c r="M1925" s="28"/>
      <c r="N1925" s="30">
        <f t="shared" si="191"/>
        <v>0</v>
      </c>
      <c r="O1925" s="27"/>
      <c r="P1925" s="31" t="str">
        <f t="shared" si="192"/>
        <v/>
      </c>
      <c r="Q1925" s="27"/>
      <c r="R1925" s="33" t="str">
        <f t="shared" si="193"/>
        <v/>
      </c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  <c r="AF1925" s="28"/>
      <c r="AG1925" s="28"/>
      <c r="AH1925" s="28"/>
      <c r="AI1925" s="28"/>
      <c r="AJ1925" s="34" t="str">
        <f t="shared" si="194"/>
        <v/>
      </c>
      <c r="AK1925" s="35" t="str">
        <f t="shared" si="195"/>
        <v/>
      </c>
      <c r="AL1925" s="18"/>
      <c r="AM1925" s="18"/>
    </row>
    <row r="1926" spans="2:39">
      <c r="B1926" s="42">
        <v>1921</v>
      </c>
      <c r="C1926" s="27"/>
      <c r="D1926" s="27"/>
      <c r="E1926" s="27"/>
      <c r="F1926" s="27"/>
      <c r="G1926" s="27"/>
      <c r="H1926" s="27"/>
      <c r="I1926" s="27"/>
      <c r="J1926" s="28"/>
      <c r="K1926" s="28"/>
      <c r="L1926" s="29">
        <f t="shared" ref="L1926:L1989" si="196">K1926+J1926</f>
        <v>0</v>
      </c>
      <c r="M1926" s="28"/>
      <c r="N1926" s="30">
        <f t="shared" ref="N1926:N1989" si="197">L1926-M1926</f>
        <v>0</v>
      </c>
      <c r="O1926" s="27"/>
      <c r="P1926" s="31" t="str">
        <f t="shared" ref="P1926:P1989" si="198">IF(OR(N1926=0,N1926="",O1926=""),"",ROUNDDOWN(N1926/O1926,0))</f>
        <v/>
      </c>
      <c r="Q1926" s="27"/>
      <c r="R1926" s="33" t="str">
        <f t="shared" ref="R1926:R1989" si="199">IF(Q1926="","",(+Q1926+O1926*30))</f>
        <v/>
      </c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34" t="str">
        <f t="shared" ref="AJ1926:AJ1989" si="200">IF(SUM(S1926:AI1926)=0,"",SUM(S1926:AI1926))</f>
        <v/>
      </c>
      <c r="AK1926" s="35" t="str">
        <f t="shared" ref="AK1926:AK1989" si="201">IF(AJ1926="","",N1926-AJ1926)</f>
        <v/>
      </c>
      <c r="AL1926" s="18"/>
      <c r="AM1926" s="18"/>
    </row>
    <row r="1927" spans="2:39">
      <c r="B1927" s="42">
        <v>1922</v>
      </c>
      <c r="C1927" s="27"/>
      <c r="D1927" s="27"/>
      <c r="E1927" s="27"/>
      <c r="F1927" s="27"/>
      <c r="G1927" s="27"/>
      <c r="H1927" s="27"/>
      <c r="I1927" s="27"/>
      <c r="J1927" s="28"/>
      <c r="K1927" s="28"/>
      <c r="L1927" s="29">
        <f t="shared" si="196"/>
        <v>0</v>
      </c>
      <c r="M1927" s="28"/>
      <c r="N1927" s="30">
        <f t="shared" si="197"/>
        <v>0</v>
      </c>
      <c r="O1927" s="27"/>
      <c r="P1927" s="31" t="str">
        <f t="shared" si="198"/>
        <v/>
      </c>
      <c r="Q1927" s="27"/>
      <c r="R1927" s="33" t="str">
        <f t="shared" si="199"/>
        <v/>
      </c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  <c r="AF1927" s="28"/>
      <c r="AG1927" s="28"/>
      <c r="AH1927" s="28"/>
      <c r="AI1927" s="28"/>
      <c r="AJ1927" s="34" t="str">
        <f t="shared" si="200"/>
        <v/>
      </c>
      <c r="AK1927" s="35" t="str">
        <f t="shared" si="201"/>
        <v/>
      </c>
      <c r="AL1927" s="18"/>
      <c r="AM1927" s="18"/>
    </row>
    <row r="1928" spans="2:39">
      <c r="B1928" s="42">
        <v>1923</v>
      </c>
      <c r="C1928" s="27"/>
      <c r="D1928" s="27"/>
      <c r="E1928" s="27"/>
      <c r="F1928" s="27"/>
      <c r="G1928" s="27"/>
      <c r="H1928" s="27"/>
      <c r="I1928" s="27"/>
      <c r="J1928" s="28"/>
      <c r="K1928" s="28"/>
      <c r="L1928" s="29">
        <f t="shared" si="196"/>
        <v>0</v>
      </c>
      <c r="M1928" s="28"/>
      <c r="N1928" s="30">
        <f t="shared" si="197"/>
        <v>0</v>
      </c>
      <c r="O1928" s="27"/>
      <c r="P1928" s="31" t="str">
        <f t="shared" si="198"/>
        <v/>
      </c>
      <c r="Q1928" s="27"/>
      <c r="R1928" s="33" t="str">
        <f t="shared" si="199"/>
        <v/>
      </c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  <c r="AF1928" s="28"/>
      <c r="AG1928" s="28"/>
      <c r="AH1928" s="28"/>
      <c r="AI1928" s="28"/>
      <c r="AJ1928" s="34" t="str">
        <f t="shared" si="200"/>
        <v/>
      </c>
      <c r="AK1928" s="35" t="str">
        <f t="shared" si="201"/>
        <v/>
      </c>
      <c r="AL1928" s="18"/>
      <c r="AM1928" s="18"/>
    </row>
    <row r="1929" spans="2:39">
      <c r="B1929" s="42">
        <v>1924</v>
      </c>
      <c r="C1929" s="27"/>
      <c r="D1929" s="27"/>
      <c r="E1929" s="27"/>
      <c r="F1929" s="27"/>
      <c r="G1929" s="27"/>
      <c r="H1929" s="27"/>
      <c r="I1929" s="27"/>
      <c r="J1929" s="28"/>
      <c r="K1929" s="28"/>
      <c r="L1929" s="29">
        <f t="shared" si="196"/>
        <v>0</v>
      </c>
      <c r="M1929" s="28"/>
      <c r="N1929" s="30">
        <f t="shared" si="197"/>
        <v>0</v>
      </c>
      <c r="O1929" s="27"/>
      <c r="P1929" s="31" t="str">
        <f t="shared" si="198"/>
        <v/>
      </c>
      <c r="Q1929" s="27"/>
      <c r="R1929" s="33" t="str">
        <f t="shared" si="199"/>
        <v/>
      </c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34" t="str">
        <f t="shared" si="200"/>
        <v/>
      </c>
      <c r="AK1929" s="35" t="str">
        <f t="shared" si="201"/>
        <v/>
      </c>
      <c r="AL1929" s="18"/>
      <c r="AM1929" s="18"/>
    </row>
    <row r="1930" spans="2:39">
      <c r="B1930" s="42">
        <v>1925</v>
      </c>
      <c r="C1930" s="27"/>
      <c r="D1930" s="27"/>
      <c r="E1930" s="27"/>
      <c r="F1930" s="27"/>
      <c r="G1930" s="27"/>
      <c r="H1930" s="27"/>
      <c r="I1930" s="27"/>
      <c r="J1930" s="28"/>
      <c r="K1930" s="28"/>
      <c r="L1930" s="29">
        <f t="shared" si="196"/>
        <v>0</v>
      </c>
      <c r="M1930" s="28"/>
      <c r="N1930" s="30">
        <f t="shared" si="197"/>
        <v>0</v>
      </c>
      <c r="O1930" s="27"/>
      <c r="P1930" s="31" t="str">
        <f t="shared" si="198"/>
        <v/>
      </c>
      <c r="Q1930" s="27"/>
      <c r="R1930" s="33" t="str">
        <f t="shared" si="199"/>
        <v/>
      </c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34" t="str">
        <f t="shared" si="200"/>
        <v/>
      </c>
      <c r="AK1930" s="35" t="str">
        <f t="shared" si="201"/>
        <v/>
      </c>
      <c r="AL1930" s="18"/>
      <c r="AM1930" s="18"/>
    </row>
    <row r="1931" spans="2:39">
      <c r="B1931" s="42">
        <v>1926</v>
      </c>
      <c r="C1931" s="27"/>
      <c r="D1931" s="27"/>
      <c r="E1931" s="27"/>
      <c r="F1931" s="27"/>
      <c r="G1931" s="27"/>
      <c r="H1931" s="27"/>
      <c r="I1931" s="27"/>
      <c r="J1931" s="28"/>
      <c r="K1931" s="28"/>
      <c r="L1931" s="29">
        <f t="shared" si="196"/>
        <v>0</v>
      </c>
      <c r="M1931" s="28"/>
      <c r="N1931" s="30">
        <f t="shared" si="197"/>
        <v>0</v>
      </c>
      <c r="O1931" s="27"/>
      <c r="P1931" s="31" t="str">
        <f t="shared" si="198"/>
        <v/>
      </c>
      <c r="Q1931" s="27"/>
      <c r="R1931" s="33" t="str">
        <f t="shared" si="199"/>
        <v/>
      </c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  <c r="AF1931" s="28"/>
      <c r="AG1931" s="28"/>
      <c r="AH1931" s="28"/>
      <c r="AI1931" s="28"/>
      <c r="AJ1931" s="34" t="str">
        <f t="shared" si="200"/>
        <v/>
      </c>
      <c r="AK1931" s="35" t="str">
        <f t="shared" si="201"/>
        <v/>
      </c>
      <c r="AL1931" s="18"/>
      <c r="AM1931" s="18"/>
    </row>
    <row r="1932" spans="2:39">
      <c r="B1932" s="42">
        <v>1927</v>
      </c>
      <c r="C1932" s="27"/>
      <c r="D1932" s="27"/>
      <c r="E1932" s="27"/>
      <c r="F1932" s="27"/>
      <c r="G1932" s="27"/>
      <c r="H1932" s="27"/>
      <c r="I1932" s="27"/>
      <c r="J1932" s="28"/>
      <c r="K1932" s="28"/>
      <c r="L1932" s="29">
        <f t="shared" si="196"/>
        <v>0</v>
      </c>
      <c r="M1932" s="28"/>
      <c r="N1932" s="30">
        <f t="shared" si="197"/>
        <v>0</v>
      </c>
      <c r="O1932" s="27"/>
      <c r="P1932" s="31" t="str">
        <f t="shared" si="198"/>
        <v/>
      </c>
      <c r="Q1932" s="27"/>
      <c r="R1932" s="33" t="str">
        <f t="shared" si="199"/>
        <v/>
      </c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  <c r="AF1932" s="28"/>
      <c r="AG1932" s="28"/>
      <c r="AH1932" s="28"/>
      <c r="AI1932" s="28"/>
      <c r="AJ1932" s="34" t="str">
        <f t="shared" si="200"/>
        <v/>
      </c>
      <c r="AK1932" s="35" t="str">
        <f t="shared" si="201"/>
        <v/>
      </c>
      <c r="AL1932" s="18"/>
      <c r="AM1932" s="18"/>
    </row>
    <row r="1933" spans="2:39">
      <c r="B1933" s="42">
        <v>1928</v>
      </c>
      <c r="C1933" s="27"/>
      <c r="D1933" s="27"/>
      <c r="E1933" s="27"/>
      <c r="F1933" s="27"/>
      <c r="G1933" s="27"/>
      <c r="H1933" s="27"/>
      <c r="I1933" s="27"/>
      <c r="J1933" s="28"/>
      <c r="K1933" s="28"/>
      <c r="L1933" s="29">
        <f t="shared" si="196"/>
        <v>0</v>
      </c>
      <c r="M1933" s="28"/>
      <c r="N1933" s="30">
        <f t="shared" si="197"/>
        <v>0</v>
      </c>
      <c r="O1933" s="27"/>
      <c r="P1933" s="31" t="str">
        <f t="shared" si="198"/>
        <v/>
      </c>
      <c r="Q1933" s="27"/>
      <c r="R1933" s="33" t="str">
        <f t="shared" si="199"/>
        <v/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  <c r="AF1933" s="28"/>
      <c r="AG1933" s="28"/>
      <c r="AH1933" s="28"/>
      <c r="AI1933" s="28"/>
      <c r="AJ1933" s="34" t="str">
        <f t="shared" si="200"/>
        <v/>
      </c>
      <c r="AK1933" s="35" t="str">
        <f t="shared" si="201"/>
        <v/>
      </c>
      <c r="AL1933" s="18"/>
      <c r="AM1933" s="18"/>
    </row>
    <row r="1934" spans="2:39">
      <c r="B1934" s="42">
        <v>1929</v>
      </c>
      <c r="C1934" s="27"/>
      <c r="D1934" s="27"/>
      <c r="E1934" s="27"/>
      <c r="F1934" s="27"/>
      <c r="G1934" s="27"/>
      <c r="H1934" s="27"/>
      <c r="I1934" s="27"/>
      <c r="J1934" s="28"/>
      <c r="K1934" s="28"/>
      <c r="L1934" s="29">
        <f t="shared" si="196"/>
        <v>0</v>
      </c>
      <c r="M1934" s="28"/>
      <c r="N1934" s="30">
        <f t="shared" si="197"/>
        <v>0</v>
      </c>
      <c r="O1934" s="27"/>
      <c r="P1934" s="31" t="str">
        <f t="shared" si="198"/>
        <v/>
      </c>
      <c r="Q1934" s="27"/>
      <c r="R1934" s="33" t="str">
        <f t="shared" si="199"/>
        <v/>
      </c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  <c r="AF1934" s="28"/>
      <c r="AG1934" s="28"/>
      <c r="AH1934" s="28"/>
      <c r="AI1934" s="28"/>
      <c r="AJ1934" s="34" t="str">
        <f t="shared" si="200"/>
        <v/>
      </c>
      <c r="AK1934" s="35" t="str">
        <f t="shared" si="201"/>
        <v/>
      </c>
      <c r="AL1934" s="18"/>
      <c r="AM1934" s="18"/>
    </row>
    <row r="1935" spans="2:39">
      <c r="B1935" s="42">
        <v>1930</v>
      </c>
      <c r="C1935" s="27"/>
      <c r="D1935" s="27"/>
      <c r="E1935" s="27"/>
      <c r="F1935" s="27"/>
      <c r="G1935" s="27"/>
      <c r="H1935" s="27"/>
      <c r="I1935" s="27"/>
      <c r="J1935" s="28"/>
      <c r="K1935" s="28"/>
      <c r="L1935" s="29">
        <f t="shared" si="196"/>
        <v>0</v>
      </c>
      <c r="M1935" s="28"/>
      <c r="N1935" s="30">
        <f t="shared" si="197"/>
        <v>0</v>
      </c>
      <c r="O1935" s="27"/>
      <c r="P1935" s="31" t="str">
        <f t="shared" si="198"/>
        <v/>
      </c>
      <c r="Q1935" s="27"/>
      <c r="R1935" s="33" t="str">
        <f t="shared" si="199"/>
        <v/>
      </c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34" t="str">
        <f t="shared" si="200"/>
        <v/>
      </c>
      <c r="AK1935" s="35" t="str">
        <f t="shared" si="201"/>
        <v/>
      </c>
      <c r="AL1935" s="18"/>
      <c r="AM1935" s="18"/>
    </row>
    <row r="1936" spans="2:39">
      <c r="B1936" s="42">
        <v>1931</v>
      </c>
      <c r="C1936" s="27"/>
      <c r="D1936" s="27"/>
      <c r="E1936" s="27"/>
      <c r="F1936" s="27"/>
      <c r="G1936" s="27"/>
      <c r="H1936" s="27"/>
      <c r="I1936" s="27"/>
      <c r="J1936" s="28"/>
      <c r="K1936" s="28"/>
      <c r="L1936" s="29">
        <f t="shared" si="196"/>
        <v>0</v>
      </c>
      <c r="M1936" s="28"/>
      <c r="N1936" s="30">
        <f t="shared" si="197"/>
        <v>0</v>
      </c>
      <c r="O1936" s="27"/>
      <c r="P1936" s="31" t="str">
        <f t="shared" si="198"/>
        <v/>
      </c>
      <c r="Q1936" s="27"/>
      <c r="R1936" s="33" t="str">
        <f t="shared" si="199"/>
        <v/>
      </c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34" t="str">
        <f t="shared" si="200"/>
        <v/>
      </c>
      <c r="AK1936" s="35" t="str">
        <f t="shared" si="201"/>
        <v/>
      </c>
      <c r="AL1936" s="18"/>
      <c r="AM1936" s="18"/>
    </row>
    <row r="1937" spans="2:39">
      <c r="B1937" s="42">
        <v>1932</v>
      </c>
      <c r="C1937" s="27"/>
      <c r="D1937" s="27"/>
      <c r="E1937" s="27"/>
      <c r="F1937" s="27"/>
      <c r="G1937" s="27"/>
      <c r="H1937" s="27"/>
      <c r="I1937" s="27"/>
      <c r="J1937" s="28"/>
      <c r="K1937" s="28"/>
      <c r="L1937" s="29">
        <f t="shared" si="196"/>
        <v>0</v>
      </c>
      <c r="M1937" s="28"/>
      <c r="N1937" s="30">
        <f t="shared" si="197"/>
        <v>0</v>
      </c>
      <c r="O1937" s="27"/>
      <c r="P1937" s="31" t="str">
        <f t="shared" si="198"/>
        <v/>
      </c>
      <c r="Q1937" s="27"/>
      <c r="R1937" s="33" t="str">
        <f t="shared" si="199"/>
        <v/>
      </c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34" t="str">
        <f t="shared" si="200"/>
        <v/>
      </c>
      <c r="AK1937" s="35" t="str">
        <f t="shared" si="201"/>
        <v/>
      </c>
      <c r="AL1937" s="18"/>
      <c r="AM1937" s="18"/>
    </row>
    <row r="1938" spans="2:39">
      <c r="B1938" s="42">
        <v>1933</v>
      </c>
      <c r="C1938" s="27"/>
      <c r="D1938" s="27"/>
      <c r="E1938" s="27"/>
      <c r="F1938" s="27"/>
      <c r="G1938" s="27"/>
      <c r="H1938" s="27"/>
      <c r="I1938" s="27"/>
      <c r="J1938" s="28"/>
      <c r="K1938" s="28"/>
      <c r="L1938" s="29">
        <f t="shared" si="196"/>
        <v>0</v>
      </c>
      <c r="M1938" s="28"/>
      <c r="N1938" s="30">
        <f t="shared" si="197"/>
        <v>0</v>
      </c>
      <c r="O1938" s="27"/>
      <c r="P1938" s="31" t="str">
        <f t="shared" si="198"/>
        <v/>
      </c>
      <c r="Q1938" s="27"/>
      <c r="R1938" s="33" t="str">
        <f t="shared" si="199"/>
        <v/>
      </c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  <c r="AF1938" s="28"/>
      <c r="AG1938" s="28"/>
      <c r="AH1938" s="28"/>
      <c r="AI1938" s="28"/>
      <c r="AJ1938" s="34" t="str">
        <f t="shared" si="200"/>
        <v/>
      </c>
      <c r="AK1938" s="35" t="str">
        <f t="shared" si="201"/>
        <v/>
      </c>
      <c r="AL1938" s="18"/>
      <c r="AM1938" s="18"/>
    </row>
    <row r="1939" spans="2:39">
      <c r="B1939" s="42">
        <v>1934</v>
      </c>
      <c r="C1939" s="27"/>
      <c r="D1939" s="27"/>
      <c r="E1939" s="27"/>
      <c r="F1939" s="27"/>
      <c r="G1939" s="27"/>
      <c r="H1939" s="27"/>
      <c r="I1939" s="27"/>
      <c r="J1939" s="28"/>
      <c r="K1939" s="28"/>
      <c r="L1939" s="29">
        <f t="shared" si="196"/>
        <v>0</v>
      </c>
      <c r="M1939" s="28"/>
      <c r="N1939" s="30">
        <f t="shared" si="197"/>
        <v>0</v>
      </c>
      <c r="O1939" s="27"/>
      <c r="P1939" s="31" t="str">
        <f t="shared" si="198"/>
        <v/>
      </c>
      <c r="Q1939" s="27"/>
      <c r="R1939" s="33" t="str">
        <f t="shared" si="199"/>
        <v/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34" t="str">
        <f t="shared" si="200"/>
        <v/>
      </c>
      <c r="AK1939" s="35" t="str">
        <f t="shared" si="201"/>
        <v/>
      </c>
      <c r="AL1939" s="18"/>
      <c r="AM1939" s="18"/>
    </row>
    <row r="1940" spans="2:39">
      <c r="B1940" s="42">
        <v>1935</v>
      </c>
      <c r="C1940" s="27"/>
      <c r="D1940" s="27"/>
      <c r="E1940" s="27"/>
      <c r="F1940" s="27"/>
      <c r="G1940" s="27"/>
      <c r="H1940" s="27"/>
      <c r="I1940" s="27"/>
      <c r="J1940" s="28"/>
      <c r="K1940" s="28"/>
      <c r="L1940" s="29">
        <f t="shared" si="196"/>
        <v>0</v>
      </c>
      <c r="M1940" s="28"/>
      <c r="N1940" s="30">
        <f t="shared" si="197"/>
        <v>0</v>
      </c>
      <c r="O1940" s="27"/>
      <c r="P1940" s="31" t="str">
        <f t="shared" si="198"/>
        <v/>
      </c>
      <c r="Q1940" s="27"/>
      <c r="R1940" s="33" t="str">
        <f t="shared" si="199"/>
        <v/>
      </c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34" t="str">
        <f t="shared" si="200"/>
        <v/>
      </c>
      <c r="AK1940" s="35" t="str">
        <f t="shared" si="201"/>
        <v/>
      </c>
      <c r="AL1940" s="18"/>
      <c r="AM1940" s="18"/>
    </row>
    <row r="1941" spans="2:39">
      <c r="B1941" s="42">
        <v>1936</v>
      </c>
      <c r="C1941" s="27"/>
      <c r="D1941" s="27"/>
      <c r="E1941" s="27"/>
      <c r="F1941" s="27"/>
      <c r="G1941" s="27"/>
      <c r="H1941" s="27"/>
      <c r="I1941" s="27"/>
      <c r="J1941" s="28"/>
      <c r="K1941" s="28"/>
      <c r="L1941" s="29">
        <f t="shared" si="196"/>
        <v>0</v>
      </c>
      <c r="M1941" s="28"/>
      <c r="N1941" s="30">
        <f t="shared" si="197"/>
        <v>0</v>
      </c>
      <c r="O1941" s="27"/>
      <c r="P1941" s="31" t="str">
        <f t="shared" si="198"/>
        <v/>
      </c>
      <c r="Q1941" s="27"/>
      <c r="R1941" s="33" t="str">
        <f t="shared" si="199"/>
        <v/>
      </c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34" t="str">
        <f t="shared" si="200"/>
        <v/>
      </c>
      <c r="AK1941" s="35" t="str">
        <f t="shared" si="201"/>
        <v/>
      </c>
      <c r="AL1941" s="18"/>
      <c r="AM1941" s="18"/>
    </row>
    <row r="1942" spans="2:39">
      <c r="B1942" s="42">
        <v>1937</v>
      </c>
      <c r="C1942" s="27"/>
      <c r="D1942" s="27"/>
      <c r="E1942" s="27"/>
      <c r="F1942" s="27"/>
      <c r="G1942" s="27"/>
      <c r="H1942" s="27"/>
      <c r="I1942" s="27"/>
      <c r="J1942" s="28"/>
      <c r="K1942" s="28"/>
      <c r="L1942" s="29">
        <f t="shared" si="196"/>
        <v>0</v>
      </c>
      <c r="M1942" s="28"/>
      <c r="N1942" s="30">
        <f t="shared" si="197"/>
        <v>0</v>
      </c>
      <c r="O1942" s="27"/>
      <c r="P1942" s="31" t="str">
        <f t="shared" si="198"/>
        <v/>
      </c>
      <c r="Q1942" s="27"/>
      <c r="R1942" s="33" t="str">
        <f t="shared" si="199"/>
        <v/>
      </c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34" t="str">
        <f t="shared" si="200"/>
        <v/>
      </c>
      <c r="AK1942" s="35" t="str">
        <f t="shared" si="201"/>
        <v/>
      </c>
      <c r="AL1942" s="18"/>
      <c r="AM1942" s="18"/>
    </row>
    <row r="1943" spans="2:39">
      <c r="B1943" s="42">
        <v>1938</v>
      </c>
      <c r="C1943" s="27"/>
      <c r="D1943" s="27"/>
      <c r="E1943" s="27"/>
      <c r="F1943" s="27"/>
      <c r="G1943" s="27"/>
      <c r="H1943" s="27"/>
      <c r="I1943" s="27"/>
      <c r="J1943" s="28"/>
      <c r="K1943" s="28"/>
      <c r="L1943" s="29">
        <f t="shared" si="196"/>
        <v>0</v>
      </c>
      <c r="M1943" s="28"/>
      <c r="N1943" s="30">
        <f t="shared" si="197"/>
        <v>0</v>
      </c>
      <c r="O1943" s="27"/>
      <c r="P1943" s="31" t="str">
        <f t="shared" si="198"/>
        <v/>
      </c>
      <c r="Q1943" s="27"/>
      <c r="R1943" s="33" t="str">
        <f t="shared" si="199"/>
        <v/>
      </c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  <c r="AF1943" s="28"/>
      <c r="AG1943" s="28"/>
      <c r="AH1943" s="28"/>
      <c r="AI1943" s="28"/>
      <c r="AJ1943" s="34" t="str">
        <f t="shared" si="200"/>
        <v/>
      </c>
      <c r="AK1943" s="35" t="str">
        <f t="shared" si="201"/>
        <v/>
      </c>
      <c r="AL1943" s="18"/>
      <c r="AM1943" s="18"/>
    </row>
    <row r="1944" spans="2:39">
      <c r="B1944" s="42">
        <v>1939</v>
      </c>
      <c r="C1944" s="27"/>
      <c r="D1944" s="27"/>
      <c r="E1944" s="27"/>
      <c r="F1944" s="27"/>
      <c r="G1944" s="27"/>
      <c r="H1944" s="27"/>
      <c r="I1944" s="27"/>
      <c r="J1944" s="28"/>
      <c r="K1944" s="28"/>
      <c r="L1944" s="29">
        <f t="shared" si="196"/>
        <v>0</v>
      </c>
      <c r="M1944" s="28"/>
      <c r="N1944" s="30">
        <f t="shared" si="197"/>
        <v>0</v>
      </c>
      <c r="O1944" s="27"/>
      <c r="P1944" s="31" t="str">
        <f t="shared" si="198"/>
        <v/>
      </c>
      <c r="Q1944" s="27"/>
      <c r="R1944" s="33" t="str">
        <f t="shared" si="199"/>
        <v/>
      </c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  <c r="AF1944" s="28"/>
      <c r="AG1944" s="28"/>
      <c r="AH1944" s="28"/>
      <c r="AI1944" s="28"/>
      <c r="AJ1944" s="34" t="str">
        <f t="shared" si="200"/>
        <v/>
      </c>
      <c r="AK1944" s="35" t="str">
        <f t="shared" si="201"/>
        <v/>
      </c>
      <c r="AL1944" s="18"/>
      <c r="AM1944" s="18"/>
    </row>
    <row r="1945" spans="2:39">
      <c r="B1945" s="42">
        <v>1940</v>
      </c>
      <c r="C1945" s="27"/>
      <c r="D1945" s="27"/>
      <c r="E1945" s="27"/>
      <c r="F1945" s="27"/>
      <c r="G1945" s="27"/>
      <c r="H1945" s="27"/>
      <c r="I1945" s="27"/>
      <c r="J1945" s="28"/>
      <c r="K1945" s="28"/>
      <c r="L1945" s="29">
        <f t="shared" si="196"/>
        <v>0</v>
      </c>
      <c r="M1945" s="28"/>
      <c r="N1945" s="30">
        <f t="shared" si="197"/>
        <v>0</v>
      </c>
      <c r="O1945" s="27"/>
      <c r="P1945" s="31" t="str">
        <f t="shared" si="198"/>
        <v/>
      </c>
      <c r="Q1945" s="27"/>
      <c r="R1945" s="33" t="str">
        <f t="shared" si="199"/>
        <v/>
      </c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  <c r="AF1945" s="28"/>
      <c r="AG1945" s="28"/>
      <c r="AH1945" s="28"/>
      <c r="AI1945" s="28"/>
      <c r="AJ1945" s="34" t="str">
        <f t="shared" si="200"/>
        <v/>
      </c>
      <c r="AK1945" s="35" t="str">
        <f t="shared" si="201"/>
        <v/>
      </c>
      <c r="AL1945" s="18"/>
      <c r="AM1945" s="18"/>
    </row>
    <row r="1946" spans="2:39">
      <c r="B1946" s="42">
        <v>1941</v>
      </c>
      <c r="C1946" s="27"/>
      <c r="D1946" s="27"/>
      <c r="E1946" s="27"/>
      <c r="F1946" s="27"/>
      <c r="G1946" s="27"/>
      <c r="H1946" s="27"/>
      <c r="I1946" s="27"/>
      <c r="J1946" s="28"/>
      <c r="K1946" s="28"/>
      <c r="L1946" s="29">
        <f t="shared" si="196"/>
        <v>0</v>
      </c>
      <c r="M1946" s="28"/>
      <c r="N1946" s="30">
        <f t="shared" si="197"/>
        <v>0</v>
      </c>
      <c r="O1946" s="27"/>
      <c r="P1946" s="31" t="str">
        <f t="shared" si="198"/>
        <v/>
      </c>
      <c r="Q1946" s="27"/>
      <c r="R1946" s="33" t="str">
        <f t="shared" si="199"/>
        <v/>
      </c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  <c r="AF1946" s="28"/>
      <c r="AG1946" s="28"/>
      <c r="AH1946" s="28"/>
      <c r="AI1946" s="28"/>
      <c r="AJ1946" s="34" t="str">
        <f t="shared" si="200"/>
        <v/>
      </c>
      <c r="AK1946" s="35" t="str">
        <f t="shared" si="201"/>
        <v/>
      </c>
      <c r="AL1946" s="18"/>
      <c r="AM1946" s="18"/>
    </row>
    <row r="1947" spans="2:39">
      <c r="B1947" s="42">
        <v>1942</v>
      </c>
      <c r="C1947" s="27"/>
      <c r="D1947" s="27"/>
      <c r="E1947" s="27"/>
      <c r="F1947" s="27"/>
      <c r="G1947" s="27"/>
      <c r="H1947" s="27"/>
      <c r="I1947" s="27"/>
      <c r="J1947" s="28"/>
      <c r="K1947" s="28"/>
      <c r="L1947" s="29">
        <f t="shared" si="196"/>
        <v>0</v>
      </c>
      <c r="M1947" s="28"/>
      <c r="N1947" s="30">
        <f t="shared" si="197"/>
        <v>0</v>
      </c>
      <c r="O1947" s="27"/>
      <c r="P1947" s="31" t="str">
        <f t="shared" si="198"/>
        <v/>
      </c>
      <c r="Q1947" s="27"/>
      <c r="R1947" s="33" t="str">
        <f t="shared" si="199"/>
        <v/>
      </c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  <c r="AF1947" s="28"/>
      <c r="AG1947" s="28"/>
      <c r="AH1947" s="28"/>
      <c r="AI1947" s="28"/>
      <c r="AJ1947" s="34" t="str">
        <f t="shared" si="200"/>
        <v/>
      </c>
      <c r="AK1947" s="35" t="str">
        <f t="shared" si="201"/>
        <v/>
      </c>
      <c r="AL1947" s="18"/>
      <c r="AM1947" s="18"/>
    </row>
    <row r="1948" spans="2:39">
      <c r="B1948" s="42">
        <v>1943</v>
      </c>
      <c r="C1948" s="27"/>
      <c r="D1948" s="27"/>
      <c r="E1948" s="27"/>
      <c r="F1948" s="27"/>
      <c r="G1948" s="27"/>
      <c r="H1948" s="27"/>
      <c r="I1948" s="27"/>
      <c r="J1948" s="28"/>
      <c r="K1948" s="28"/>
      <c r="L1948" s="29">
        <f t="shared" si="196"/>
        <v>0</v>
      </c>
      <c r="M1948" s="28"/>
      <c r="N1948" s="30">
        <f t="shared" si="197"/>
        <v>0</v>
      </c>
      <c r="O1948" s="27"/>
      <c r="P1948" s="31" t="str">
        <f t="shared" si="198"/>
        <v/>
      </c>
      <c r="Q1948" s="27"/>
      <c r="R1948" s="33" t="str">
        <f t="shared" si="199"/>
        <v/>
      </c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34" t="str">
        <f t="shared" si="200"/>
        <v/>
      </c>
      <c r="AK1948" s="35" t="str">
        <f t="shared" si="201"/>
        <v/>
      </c>
      <c r="AL1948" s="18"/>
      <c r="AM1948" s="18"/>
    </row>
    <row r="1949" spans="2:39">
      <c r="B1949" s="42">
        <v>1944</v>
      </c>
      <c r="C1949" s="27"/>
      <c r="D1949" s="27"/>
      <c r="E1949" s="27"/>
      <c r="F1949" s="27"/>
      <c r="G1949" s="27"/>
      <c r="H1949" s="27"/>
      <c r="I1949" s="27"/>
      <c r="J1949" s="28"/>
      <c r="K1949" s="28"/>
      <c r="L1949" s="29">
        <f t="shared" si="196"/>
        <v>0</v>
      </c>
      <c r="M1949" s="28"/>
      <c r="N1949" s="30">
        <f t="shared" si="197"/>
        <v>0</v>
      </c>
      <c r="O1949" s="27"/>
      <c r="P1949" s="31" t="str">
        <f t="shared" si="198"/>
        <v/>
      </c>
      <c r="Q1949" s="27"/>
      <c r="R1949" s="33" t="str">
        <f t="shared" si="199"/>
        <v/>
      </c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  <c r="AF1949" s="28"/>
      <c r="AG1949" s="28"/>
      <c r="AH1949" s="28"/>
      <c r="AI1949" s="28"/>
      <c r="AJ1949" s="34" t="str">
        <f t="shared" si="200"/>
        <v/>
      </c>
      <c r="AK1949" s="35" t="str">
        <f t="shared" si="201"/>
        <v/>
      </c>
      <c r="AL1949" s="18"/>
      <c r="AM1949" s="18"/>
    </row>
    <row r="1950" spans="2:39">
      <c r="B1950" s="42">
        <v>1945</v>
      </c>
      <c r="C1950" s="27"/>
      <c r="D1950" s="27"/>
      <c r="E1950" s="27"/>
      <c r="F1950" s="27"/>
      <c r="G1950" s="27"/>
      <c r="H1950" s="27"/>
      <c r="I1950" s="27"/>
      <c r="J1950" s="28"/>
      <c r="K1950" s="28"/>
      <c r="L1950" s="29">
        <f t="shared" si="196"/>
        <v>0</v>
      </c>
      <c r="M1950" s="28"/>
      <c r="N1950" s="30">
        <f t="shared" si="197"/>
        <v>0</v>
      </c>
      <c r="O1950" s="27"/>
      <c r="P1950" s="31" t="str">
        <f t="shared" si="198"/>
        <v/>
      </c>
      <c r="Q1950" s="27"/>
      <c r="R1950" s="33" t="str">
        <f t="shared" si="199"/>
        <v/>
      </c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34" t="str">
        <f t="shared" si="200"/>
        <v/>
      </c>
      <c r="AK1950" s="35" t="str">
        <f t="shared" si="201"/>
        <v/>
      </c>
      <c r="AL1950" s="18"/>
      <c r="AM1950" s="18"/>
    </row>
    <row r="1951" spans="2:39">
      <c r="B1951" s="42">
        <v>1946</v>
      </c>
      <c r="C1951" s="27"/>
      <c r="D1951" s="27"/>
      <c r="E1951" s="27"/>
      <c r="F1951" s="27"/>
      <c r="G1951" s="27"/>
      <c r="H1951" s="27"/>
      <c r="I1951" s="27"/>
      <c r="J1951" s="28"/>
      <c r="K1951" s="28"/>
      <c r="L1951" s="29">
        <f t="shared" si="196"/>
        <v>0</v>
      </c>
      <c r="M1951" s="28"/>
      <c r="N1951" s="30">
        <f t="shared" si="197"/>
        <v>0</v>
      </c>
      <c r="O1951" s="27"/>
      <c r="P1951" s="31" t="str">
        <f t="shared" si="198"/>
        <v/>
      </c>
      <c r="Q1951" s="27"/>
      <c r="R1951" s="33" t="str">
        <f t="shared" si="199"/>
        <v/>
      </c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34" t="str">
        <f t="shared" si="200"/>
        <v/>
      </c>
      <c r="AK1951" s="35" t="str">
        <f t="shared" si="201"/>
        <v/>
      </c>
      <c r="AL1951" s="18"/>
      <c r="AM1951" s="18"/>
    </row>
    <row r="1952" spans="2:39">
      <c r="B1952" s="42">
        <v>1947</v>
      </c>
      <c r="C1952" s="27"/>
      <c r="D1952" s="27"/>
      <c r="E1952" s="27"/>
      <c r="F1952" s="27"/>
      <c r="G1952" s="27"/>
      <c r="H1952" s="27"/>
      <c r="I1952" s="27"/>
      <c r="J1952" s="28"/>
      <c r="K1952" s="28"/>
      <c r="L1952" s="29">
        <f t="shared" si="196"/>
        <v>0</v>
      </c>
      <c r="M1952" s="28"/>
      <c r="N1952" s="30">
        <f t="shared" si="197"/>
        <v>0</v>
      </c>
      <c r="O1952" s="27"/>
      <c r="P1952" s="31" t="str">
        <f t="shared" si="198"/>
        <v/>
      </c>
      <c r="Q1952" s="27"/>
      <c r="R1952" s="33" t="str">
        <f t="shared" si="199"/>
        <v/>
      </c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34" t="str">
        <f t="shared" si="200"/>
        <v/>
      </c>
      <c r="AK1952" s="35" t="str">
        <f t="shared" si="201"/>
        <v/>
      </c>
      <c r="AL1952" s="18"/>
      <c r="AM1952" s="18"/>
    </row>
    <row r="1953" spans="2:39">
      <c r="B1953" s="42">
        <v>1948</v>
      </c>
      <c r="C1953" s="27"/>
      <c r="D1953" s="27"/>
      <c r="E1953" s="27"/>
      <c r="F1953" s="27"/>
      <c r="G1953" s="27"/>
      <c r="H1953" s="27"/>
      <c r="I1953" s="27"/>
      <c r="J1953" s="28"/>
      <c r="K1953" s="28"/>
      <c r="L1953" s="29">
        <f t="shared" si="196"/>
        <v>0</v>
      </c>
      <c r="M1953" s="28"/>
      <c r="N1953" s="30">
        <f t="shared" si="197"/>
        <v>0</v>
      </c>
      <c r="O1953" s="27"/>
      <c r="P1953" s="31" t="str">
        <f t="shared" si="198"/>
        <v/>
      </c>
      <c r="Q1953" s="27"/>
      <c r="R1953" s="33" t="str">
        <f t="shared" si="199"/>
        <v/>
      </c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  <c r="AF1953" s="28"/>
      <c r="AG1953" s="28"/>
      <c r="AH1953" s="28"/>
      <c r="AI1953" s="28"/>
      <c r="AJ1953" s="34" t="str">
        <f t="shared" si="200"/>
        <v/>
      </c>
      <c r="AK1953" s="35" t="str">
        <f t="shared" si="201"/>
        <v/>
      </c>
      <c r="AL1953" s="18"/>
      <c r="AM1953" s="18"/>
    </row>
    <row r="1954" spans="2:39">
      <c r="B1954" s="42">
        <v>1949</v>
      </c>
      <c r="C1954" s="27"/>
      <c r="D1954" s="27"/>
      <c r="E1954" s="27"/>
      <c r="F1954" s="27"/>
      <c r="G1954" s="27"/>
      <c r="H1954" s="27"/>
      <c r="I1954" s="27"/>
      <c r="J1954" s="28"/>
      <c r="K1954" s="28"/>
      <c r="L1954" s="29">
        <f t="shared" si="196"/>
        <v>0</v>
      </c>
      <c r="M1954" s="28"/>
      <c r="N1954" s="30">
        <f t="shared" si="197"/>
        <v>0</v>
      </c>
      <c r="O1954" s="27"/>
      <c r="P1954" s="31" t="str">
        <f t="shared" si="198"/>
        <v/>
      </c>
      <c r="Q1954" s="27"/>
      <c r="R1954" s="33" t="str">
        <f t="shared" si="199"/>
        <v/>
      </c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34" t="str">
        <f t="shared" si="200"/>
        <v/>
      </c>
      <c r="AK1954" s="35" t="str">
        <f t="shared" si="201"/>
        <v/>
      </c>
      <c r="AL1954" s="18"/>
      <c r="AM1954" s="18"/>
    </row>
    <row r="1955" spans="2:39">
      <c r="B1955" s="42">
        <v>1950</v>
      </c>
      <c r="C1955" s="27"/>
      <c r="D1955" s="27"/>
      <c r="E1955" s="27"/>
      <c r="F1955" s="27"/>
      <c r="G1955" s="27"/>
      <c r="H1955" s="27"/>
      <c r="I1955" s="27"/>
      <c r="J1955" s="28"/>
      <c r="K1955" s="28"/>
      <c r="L1955" s="29">
        <f t="shared" si="196"/>
        <v>0</v>
      </c>
      <c r="M1955" s="28"/>
      <c r="N1955" s="30">
        <f t="shared" si="197"/>
        <v>0</v>
      </c>
      <c r="O1955" s="27"/>
      <c r="P1955" s="31" t="str">
        <f t="shared" si="198"/>
        <v/>
      </c>
      <c r="Q1955" s="27"/>
      <c r="R1955" s="33" t="str">
        <f t="shared" si="199"/>
        <v/>
      </c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  <c r="AF1955" s="28"/>
      <c r="AG1955" s="28"/>
      <c r="AH1955" s="28"/>
      <c r="AI1955" s="28"/>
      <c r="AJ1955" s="34" t="str">
        <f t="shared" si="200"/>
        <v/>
      </c>
      <c r="AK1955" s="35" t="str">
        <f t="shared" si="201"/>
        <v/>
      </c>
      <c r="AL1955" s="18"/>
      <c r="AM1955" s="18"/>
    </row>
    <row r="1956" spans="2:39">
      <c r="B1956" s="42">
        <v>1951</v>
      </c>
      <c r="C1956" s="27"/>
      <c r="D1956" s="27"/>
      <c r="E1956" s="27"/>
      <c r="F1956" s="27"/>
      <c r="G1956" s="27"/>
      <c r="H1956" s="27"/>
      <c r="I1956" s="27"/>
      <c r="J1956" s="28"/>
      <c r="K1956" s="28"/>
      <c r="L1956" s="29">
        <f t="shared" si="196"/>
        <v>0</v>
      </c>
      <c r="M1956" s="28"/>
      <c r="N1956" s="30">
        <f t="shared" si="197"/>
        <v>0</v>
      </c>
      <c r="O1956" s="27"/>
      <c r="P1956" s="31" t="str">
        <f t="shared" si="198"/>
        <v/>
      </c>
      <c r="Q1956" s="27"/>
      <c r="R1956" s="33" t="str">
        <f t="shared" si="199"/>
        <v/>
      </c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  <c r="AF1956" s="28"/>
      <c r="AG1956" s="28"/>
      <c r="AH1956" s="28"/>
      <c r="AI1956" s="28"/>
      <c r="AJ1956" s="34" t="str">
        <f t="shared" si="200"/>
        <v/>
      </c>
      <c r="AK1956" s="35" t="str">
        <f t="shared" si="201"/>
        <v/>
      </c>
      <c r="AL1956" s="18"/>
      <c r="AM1956" s="18"/>
    </row>
    <row r="1957" spans="2:39">
      <c r="B1957" s="42">
        <v>1952</v>
      </c>
      <c r="C1957" s="27"/>
      <c r="D1957" s="27"/>
      <c r="E1957" s="27"/>
      <c r="F1957" s="27"/>
      <c r="G1957" s="27"/>
      <c r="H1957" s="27"/>
      <c r="I1957" s="27"/>
      <c r="J1957" s="28"/>
      <c r="K1957" s="28"/>
      <c r="L1957" s="29">
        <f t="shared" si="196"/>
        <v>0</v>
      </c>
      <c r="M1957" s="28"/>
      <c r="N1957" s="30">
        <f t="shared" si="197"/>
        <v>0</v>
      </c>
      <c r="O1957" s="27"/>
      <c r="P1957" s="31" t="str">
        <f t="shared" si="198"/>
        <v/>
      </c>
      <c r="Q1957" s="27"/>
      <c r="R1957" s="33" t="str">
        <f t="shared" si="199"/>
        <v/>
      </c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34" t="str">
        <f t="shared" si="200"/>
        <v/>
      </c>
      <c r="AK1957" s="35" t="str">
        <f t="shared" si="201"/>
        <v/>
      </c>
      <c r="AL1957" s="18"/>
      <c r="AM1957" s="18"/>
    </row>
    <row r="1958" spans="2:39">
      <c r="B1958" s="42">
        <v>1953</v>
      </c>
      <c r="C1958" s="27"/>
      <c r="D1958" s="27"/>
      <c r="E1958" s="27"/>
      <c r="F1958" s="27"/>
      <c r="G1958" s="27"/>
      <c r="H1958" s="27"/>
      <c r="I1958" s="27"/>
      <c r="J1958" s="28"/>
      <c r="K1958" s="28"/>
      <c r="L1958" s="29">
        <f t="shared" si="196"/>
        <v>0</v>
      </c>
      <c r="M1958" s="28"/>
      <c r="N1958" s="30">
        <f t="shared" si="197"/>
        <v>0</v>
      </c>
      <c r="O1958" s="27"/>
      <c r="P1958" s="31" t="str">
        <f t="shared" si="198"/>
        <v/>
      </c>
      <c r="Q1958" s="27"/>
      <c r="R1958" s="33" t="str">
        <f t="shared" si="199"/>
        <v/>
      </c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34" t="str">
        <f t="shared" si="200"/>
        <v/>
      </c>
      <c r="AK1958" s="35" t="str">
        <f t="shared" si="201"/>
        <v/>
      </c>
      <c r="AL1958" s="18"/>
      <c r="AM1958" s="18"/>
    </row>
    <row r="1959" spans="2:39">
      <c r="B1959" s="42">
        <v>1954</v>
      </c>
      <c r="C1959" s="27"/>
      <c r="D1959" s="27"/>
      <c r="E1959" s="27"/>
      <c r="F1959" s="27"/>
      <c r="G1959" s="27"/>
      <c r="H1959" s="27"/>
      <c r="I1959" s="27"/>
      <c r="J1959" s="28"/>
      <c r="K1959" s="28"/>
      <c r="L1959" s="29">
        <f t="shared" si="196"/>
        <v>0</v>
      </c>
      <c r="M1959" s="28"/>
      <c r="N1959" s="30">
        <f t="shared" si="197"/>
        <v>0</v>
      </c>
      <c r="O1959" s="27"/>
      <c r="P1959" s="31" t="str">
        <f t="shared" si="198"/>
        <v/>
      </c>
      <c r="Q1959" s="27"/>
      <c r="R1959" s="33" t="str">
        <f t="shared" si="199"/>
        <v/>
      </c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34" t="str">
        <f t="shared" si="200"/>
        <v/>
      </c>
      <c r="AK1959" s="35" t="str">
        <f t="shared" si="201"/>
        <v/>
      </c>
      <c r="AL1959" s="18"/>
      <c r="AM1959" s="18"/>
    </row>
    <row r="1960" spans="2:39">
      <c r="B1960" s="42">
        <v>1955</v>
      </c>
      <c r="C1960" s="27"/>
      <c r="D1960" s="27"/>
      <c r="E1960" s="27"/>
      <c r="F1960" s="27"/>
      <c r="G1960" s="27"/>
      <c r="H1960" s="27"/>
      <c r="I1960" s="27"/>
      <c r="J1960" s="28"/>
      <c r="K1960" s="28"/>
      <c r="L1960" s="29">
        <f t="shared" si="196"/>
        <v>0</v>
      </c>
      <c r="M1960" s="28"/>
      <c r="N1960" s="30">
        <f t="shared" si="197"/>
        <v>0</v>
      </c>
      <c r="O1960" s="27"/>
      <c r="P1960" s="31" t="str">
        <f t="shared" si="198"/>
        <v/>
      </c>
      <c r="Q1960" s="27"/>
      <c r="R1960" s="33" t="str">
        <f t="shared" si="199"/>
        <v/>
      </c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34" t="str">
        <f t="shared" si="200"/>
        <v/>
      </c>
      <c r="AK1960" s="35" t="str">
        <f t="shared" si="201"/>
        <v/>
      </c>
      <c r="AL1960" s="18"/>
      <c r="AM1960" s="18"/>
    </row>
    <row r="1961" spans="2:39">
      <c r="B1961" s="42">
        <v>1956</v>
      </c>
      <c r="C1961" s="27"/>
      <c r="D1961" s="27"/>
      <c r="E1961" s="27"/>
      <c r="F1961" s="27"/>
      <c r="G1961" s="27"/>
      <c r="H1961" s="27"/>
      <c r="I1961" s="27"/>
      <c r="J1961" s="28"/>
      <c r="K1961" s="28"/>
      <c r="L1961" s="29">
        <f t="shared" si="196"/>
        <v>0</v>
      </c>
      <c r="M1961" s="28"/>
      <c r="N1961" s="30">
        <f t="shared" si="197"/>
        <v>0</v>
      </c>
      <c r="O1961" s="27"/>
      <c r="P1961" s="31" t="str">
        <f t="shared" si="198"/>
        <v/>
      </c>
      <c r="Q1961" s="27"/>
      <c r="R1961" s="33" t="str">
        <f t="shared" si="199"/>
        <v/>
      </c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  <c r="AF1961" s="28"/>
      <c r="AG1961" s="28"/>
      <c r="AH1961" s="28"/>
      <c r="AI1961" s="28"/>
      <c r="AJ1961" s="34" t="str">
        <f t="shared" si="200"/>
        <v/>
      </c>
      <c r="AK1961" s="35" t="str">
        <f t="shared" si="201"/>
        <v/>
      </c>
      <c r="AL1961" s="18"/>
      <c r="AM1961" s="18"/>
    </row>
    <row r="1962" spans="2:39">
      <c r="B1962" s="42">
        <v>1957</v>
      </c>
      <c r="C1962" s="27"/>
      <c r="D1962" s="27"/>
      <c r="E1962" s="27"/>
      <c r="F1962" s="27"/>
      <c r="G1962" s="27"/>
      <c r="H1962" s="27"/>
      <c r="I1962" s="27"/>
      <c r="J1962" s="28"/>
      <c r="K1962" s="28"/>
      <c r="L1962" s="29">
        <f t="shared" si="196"/>
        <v>0</v>
      </c>
      <c r="M1962" s="28"/>
      <c r="N1962" s="30">
        <f t="shared" si="197"/>
        <v>0</v>
      </c>
      <c r="O1962" s="27"/>
      <c r="P1962" s="31" t="str">
        <f t="shared" si="198"/>
        <v/>
      </c>
      <c r="Q1962" s="27"/>
      <c r="R1962" s="33" t="str">
        <f t="shared" si="199"/>
        <v/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34" t="str">
        <f t="shared" si="200"/>
        <v/>
      </c>
      <c r="AK1962" s="35" t="str">
        <f t="shared" si="201"/>
        <v/>
      </c>
      <c r="AL1962" s="18"/>
      <c r="AM1962" s="18"/>
    </row>
    <row r="1963" spans="2:39">
      <c r="B1963" s="42">
        <v>1958</v>
      </c>
      <c r="C1963" s="27"/>
      <c r="D1963" s="27"/>
      <c r="E1963" s="27"/>
      <c r="F1963" s="27"/>
      <c r="G1963" s="27"/>
      <c r="H1963" s="27"/>
      <c r="I1963" s="27"/>
      <c r="J1963" s="28"/>
      <c r="K1963" s="28"/>
      <c r="L1963" s="29">
        <f t="shared" si="196"/>
        <v>0</v>
      </c>
      <c r="M1963" s="28"/>
      <c r="N1963" s="30">
        <f t="shared" si="197"/>
        <v>0</v>
      </c>
      <c r="O1963" s="27"/>
      <c r="P1963" s="31" t="str">
        <f t="shared" si="198"/>
        <v/>
      </c>
      <c r="Q1963" s="27"/>
      <c r="R1963" s="33" t="str">
        <f t="shared" si="199"/>
        <v/>
      </c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34" t="str">
        <f t="shared" si="200"/>
        <v/>
      </c>
      <c r="AK1963" s="35" t="str">
        <f t="shared" si="201"/>
        <v/>
      </c>
      <c r="AL1963" s="18"/>
      <c r="AM1963" s="18"/>
    </row>
    <row r="1964" spans="2:39">
      <c r="B1964" s="42">
        <v>1959</v>
      </c>
      <c r="C1964" s="27"/>
      <c r="D1964" s="27"/>
      <c r="E1964" s="27"/>
      <c r="F1964" s="27"/>
      <c r="G1964" s="27"/>
      <c r="H1964" s="27"/>
      <c r="I1964" s="27"/>
      <c r="J1964" s="28"/>
      <c r="K1964" s="28"/>
      <c r="L1964" s="29">
        <f t="shared" si="196"/>
        <v>0</v>
      </c>
      <c r="M1964" s="28"/>
      <c r="N1964" s="30">
        <f t="shared" si="197"/>
        <v>0</v>
      </c>
      <c r="O1964" s="27"/>
      <c r="P1964" s="31" t="str">
        <f t="shared" si="198"/>
        <v/>
      </c>
      <c r="Q1964" s="27"/>
      <c r="R1964" s="33" t="str">
        <f t="shared" si="199"/>
        <v/>
      </c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34" t="str">
        <f t="shared" si="200"/>
        <v/>
      </c>
      <c r="AK1964" s="35" t="str">
        <f t="shared" si="201"/>
        <v/>
      </c>
      <c r="AL1964" s="18"/>
      <c r="AM1964" s="18"/>
    </row>
    <row r="1965" spans="2:39">
      <c r="B1965" s="42">
        <v>1960</v>
      </c>
      <c r="C1965" s="27"/>
      <c r="D1965" s="27"/>
      <c r="E1965" s="27"/>
      <c r="F1965" s="27"/>
      <c r="G1965" s="27"/>
      <c r="H1965" s="27"/>
      <c r="I1965" s="27"/>
      <c r="J1965" s="28"/>
      <c r="K1965" s="28"/>
      <c r="L1965" s="29">
        <f t="shared" si="196"/>
        <v>0</v>
      </c>
      <c r="M1965" s="28"/>
      <c r="N1965" s="30">
        <f t="shared" si="197"/>
        <v>0</v>
      </c>
      <c r="O1965" s="27"/>
      <c r="P1965" s="31" t="str">
        <f t="shared" si="198"/>
        <v/>
      </c>
      <c r="Q1965" s="27"/>
      <c r="R1965" s="33" t="str">
        <f t="shared" si="199"/>
        <v/>
      </c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34" t="str">
        <f t="shared" si="200"/>
        <v/>
      </c>
      <c r="AK1965" s="35" t="str">
        <f t="shared" si="201"/>
        <v/>
      </c>
      <c r="AL1965" s="18"/>
      <c r="AM1965" s="18"/>
    </row>
    <row r="1966" spans="2:39">
      <c r="B1966" s="42">
        <v>1961</v>
      </c>
      <c r="C1966" s="27"/>
      <c r="D1966" s="27"/>
      <c r="E1966" s="27"/>
      <c r="F1966" s="27"/>
      <c r="G1966" s="27"/>
      <c r="H1966" s="27"/>
      <c r="I1966" s="27"/>
      <c r="J1966" s="28"/>
      <c r="K1966" s="28"/>
      <c r="L1966" s="29">
        <f t="shared" si="196"/>
        <v>0</v>
      </c>
      <c r="M1966" s="28"/>
      <c r="N1966" s="30">
        <f t="shared" si="197"/>
        <v>0</v>
      </c>
      <c r="O1966" s="27"/>
      <c r="P1966" s="31" t="str">
        <f t="shared" si="198"/>
        <v/>
      </c>
      <c r="Q1966" s="27"/>
      <c r="R1966" s="33" t="str">
        <f t="shared" si="199"/>
        <v/>
      </c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34" t="str">
        <f t="shared" si="200"/>
        <v/>
      </c>
      <c r="AK1966" s="35" t="str">
        <f t="shared" si="201"/>
        <v/>
      </c>
      <c r="AL1966" s="18"/>
      <c r="AM1966" s="18"/>
    </row>
    <row r="1967" spans="2:39">
      <c r="B1967" s="42">
        <v>1962</v>
      </c>
      <c r="C1967" s="27"/>
      <c r="D1967" s="27"/>
      <c r="E1967" s="27"/>
      <c r="F1967" s="27"/>
      <c r="G1967" s="27"/>
      <c r="H1967" s="27"/>
      <c r="I1967" s="27"/>
      <c r="J1967" s="28"/>
      <c r="K1967" s="28"/>
      <c r="L1967" s="29">
        <f t="shared" si="196"/>
        <v>0</v>
      </c>
      <c r="M1967" s="28"/>
      <c r="N1967" s="30">
        <f t="shared" si="197"/>
        <v>0</v>
      </c>
      <c r="O1967" s="27"/>
      <c r="P1967" s="31" t="str">
        <f t="shared" si="198"/>
        <v/>
      </c>
      <c r="Q1967" s="27"/>
      <c r="R1967" s="33" t="str">
        <f t="shared" si="199"/>
        <v/>
      </c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  <c r="AF1967" s="28"/>
      <c r="AG1967" s="28"/>
      <c r="AH1967" s="28"/>
      <c r="AI1967" s="28"/>
      <c r="AJ1967" s="34" t="str">
        <f t="shared" si="200"/>
        <v/>
      </c>
      <c r="AK1967" s="35" t="str">
        <f t="shared" si="201"/>
        <v/>
      </c>
      <c r="AL1967" s="18"/>
      <c r="AM1967" s="18"/>
    </row>
    <row r="1968" spans="2:39">
      <c r="B1968" s="42">
        <v>1963</v>
      </c>
      <c r="C1968" s="27"/>
      <c r="D1968" s="27"/>
      <c r="E1968" s="27"/>
      <c r="F1968" s="27"/>
      <c r="G1968" s="27"/>
      <c r="H1968" s="27"/>
      <c r="I1968" s="27"/>
      <c r="J1968" s="28"/>
      <c r="K1968" s="28"/>
      <c r="L1968" s="29">
        <f t="shared" si="196"/>
        <v>0</v>
      </c>
      <c r="M1968" s="28"/>
      <c r="N1968" s="30">
        <f t="shared" si="197"/>
        <v>0</v>
      </c>
      <c r="O1968" s="27"/>
      <c r="P1968" s="31" t="str">
        <f t="shared" si="198"/>
        <v/>
      </c>
      <c r="Q1968" s="27"/>
      <c r="R1968" s="33" t="str">
        <f t="shared" si="199"/>
        <v/>
      </c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34" t="str">
        <f t="shared" si="200"/>
        <v/>
      </c>
      <c r="AK1968" s="35" t="str">
        <f t="shared" si="201"/>
        <v/>
      </c>
      <c r="AL1968" s="18"/>
      <c r="AM1968" s="18"/>
    </row>
    <row r="1969" spans="2:39">
      <c r="B1969" s="42">
        <v>1964</v>
      </c>
      <c r="C1969" s="27"/>
      <c r="D1969" s="27"/>
      <c r="E1969" s="27"/>
      <c r="F1969" s="27"/>
      <c r="G1969" s="27"/>
      <c r="H1969" s="27"/>
      <c r="I1969" s="27"/>
      <c r="J1969" s="28"/>
      <c r="K1969" s="28"/>
      <c r="L1969" s="29">
        <f t="shared" si="196"/>
        <v>0</v>
      </c>
      <c r="M1969" s="28"/>
      <c r="N1969" s="30">
        <f t="shared" si="197"/>
        <v>0</v>
      </c>
      <c r="O1969" s="27"/>
      <c r="P1969" s="31" t="str">
        <f t="shared" si="198"/>
        <v/>
      </c>
      <c r="Q1969" s="27"/>
      <c r="R1969" s="33" t="str">
        <f t="shared" si="199"/>
        <v/>
      </c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  <c r="AF1969" s="28"/>
      <c r="AG1969" s="28"/>
      <c r="AH1969" s="28"/>
      <c r="AI1969" s="28"/>
      <c r="AJ1969" s="34" t="str">
        <f t="shared" si="200"/>
        <v/>
      </c>
      <c r="AK1969" s="35" t="str">
        <f t="shared" si="201"/>
        <v/>
      </c>
      <c r="AL1969" s="18"/>
      <c r="AM1969" s="18"/>
    </row>
    <row r="1970" spans="2:39">
      <c r="B1970" s="42">
        <v>1965</v>
      </c>
      <c r="C1970" s="27"/>
      <c r="D1970" s="27"/>
      <c r="E1970" s="27"/>
      <c r="F1970" s="27"/>
      <c r="G1970" s="27"/>
      <c r="H1970" s="27"/>
      <c r="I1970" s="27"/>
      <c r="J1970" s="28"/>
      <c r="K1970" s="28"/>
      <c r="L1970" s="29">
        <f t="shared" si="196"/>
        <v>0</v>
      </c>
      <c r="M1970" s="28"/>
      <c r="N1970" s="30">
        <f t="shared" si="197"/>
        <v>0</v>
      </c>
      <c r="O1970" s="27"/>
      <c r="P1970" s="31" t="str">
        <f t="shared" si="198"/>
        <v/>
      </c>
      <c r="Q1970" s="27"/>
      <c r="R1970" s="33" t="str">
        <f t="shared" si="199"/>
        <v/>
      </c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  <c r="AF1970" s="28"/>
      <c r="AG1970" s="28"/>
      <c r="AH1970" s="28"/>
      <c r="AI1970" s="28"/>
      <c r="AJ1970" s="34" t="str">
        <f t="shared" si="200"/>
        <v/>
      </c>
      <c r="AK1970" s="35" t="str">
        <f t="shared" si="201"/>
        <v/>
      </c>
      <c r="AL1970" s="18"/>
      <c r="AM1970" s="18"/>
    </row>
    <row r="1971" spans="2:39">
      <c r="B1971" s="42">
        <v>1966</v>
      </c>
      <c r="C1971" s="27"/>
      <c r="D1971" s="27"/>
      <c r="E1971" s="27"/>
      <c r="F1971" s="27"/>
      <c r="G1971" s="27"/>
      <c r="H1971" s="27"/>
      <c r="I1971" s="27"/>
      <c r="J1971" s="28"/>
      <c r="K1971" s="28"/>
      <c r="L1971" s="29">
        <f t="shared" si="196"/>
        <v>0</v>
      </c>
      <c r="M1971" s="28"/>
      <c r="N1971" s="30">
        <f t="shared" si="197"/>
        <v>0</v>
      </c>
      <c r="O1971" s="27"/>
      <c r="P1971" s="31" t="str">
        <f t="shared" si="198"/>
        <v/>
      </c>
      <c r="Q1971" s="27"/>
      <c r="R1971" s="33" t="str">
        <f t="shared" si="199"/>
        <v/>
      </c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34" t="str">
        <f t="shared" si="200"/>
        <v/>
      </c>
      <c r="AK1971" s="35" t="str">
        <f t="shared" si="201"/>
        <v/>
      </c>
      <c r="AL1971" s="18"/>
      <c r="AM1971" s="18"/>
    </row>
    <row r="1972" spans="2:39">
      <c r="B1972" s="42">
        <v>1967</v>
      </c>
      <c r="C1972" s="27"/>
      <c r="D1972" s="27"/>
      <c r="E1972" s="27"/>
      <c r="F1972" s="27"/>
      <c r="G1972" s="27"/>
      <c r="H1972" s="27"/>
      <c r="I1972" s="27"/>
      <c r="J1972" s="28"/>
      <c r="K1972" s="28"/>
      <c r="L1972" s="29">
        <f t="shared" si="196"/>
        <v>0</v>
      </c>
      <c r="M1972" s="28"/>
      <c r="N1972" s="30">
        <f t="shared" si="197"/>
        <v>0</v>
      </c>
      <c r="O1972" s="27"/>
      <c r="P1972" s="31" t="str">
        <f t="shared" si="198"/>
        <v/>
      </c>
      <c r="Q1972" s="27"/>
      <c r="R1972" s="33" t="str">
        <f t="shared" si="199"/>
        <v/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34" t="str">
        <f t="shared" si="200"/>
        <v/>
      </c>
      <c r="AK1972" s="35" t="str">
        <f t="shared" si="201"/>
        <v/>
      </c>
      <c r="AL1972" s="18"/>
      <c r="AM1972" s="18"/>
    </row>
    <row r="1973" spans="2:39">
      <c r="B1973" s="42">
        <v>1968</v>
      </c>
      <c r="C1973" s="27"/>
      <c r="D1973" s="27"/>
      <c r="E1973" s="27"/>
      <c r="F1973" s="27"/>
      <c r="G1973" s="27"/>
      <c r="H1973" s="27"/>
      <c r="I1973" s="27"/>
      <c r="J1973" s="28"/>
      <c r="K1973" s="28"/>
      <c r="L1973" s="29">
        <f t="shared" si="196"/>
        <v>0</v>
      </c>
      <c r="M1973" s="28"/>
      <c r="N1973" s="30">
        <f t="shared" si="197"/>
        <v>0</v>
      </c>
      <c r="O1973" s="27"/>
      <c r="P1973" s="31" t="str">
        <f t="shared" si="198"/>
        <v/>
      </c>
      <c r="Q1973" s="27"/>
      <c r="R1973" s="33" t="str">
        <f t="shared" si="199"/>
        <v/>
      </c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34" t="str">
        <f t="shared" si="200"/>
        <v/>
      </c>
      <c r="AK1973" s="35" t="str">
        <f t="shared" si="201"/>
        <v/>
      </c>
      <c r="AL1973" s="18"/>
      <c r="AM1973" s="18"/>
    </row>
    <row r="1974" spans="2:39">
      <c r="B1974" s="42">
        <v>1969</v>
      </c>
      <c r="C1974" s="27"/>
      <c r="D1974" s="27"/>
      <c r="E1974" s="27"/>
      <c r="F1974" s="27"/>
      <c r="G1974" s="27"/>
      <c r="H1974" s="27"/>
      <c r="I1974" s="27"/>
      <c r="J1974" s="28"/>
      <c r="K1974" s="28"/>
      <c r="L1974" s="29">
        <f t="shared" si="196"/>
        <v>0</v>
      </c>
      <c r="M1974" s="28"/>
      <c r="N1974" s="30">
        <f t="shared" si="197"/>
        <v>0</v>
      </c>
      <c r="O1974" s="27"/>
      <c r="P1974" s="31" t="str">
        <f t="shared" si="198"/>
        <v/>
      </c>
      <c r="Q1974" s="27"/>
      <c r="R1974" s="33" t="str">
        <f t="shared" si="199"/>
        <v/>
      </c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  <c r="AF1974" s="28"/>
      <c r="AG1974" s="28"/>
      <c r="AH1974" s="28"/>
      <c r="AI1974" s="28"/>
      <c r="AJ1974" s="34" t="str">
        <f t="shared" si="200"/>
        <v/>
      </c>
      <c r="AK1974" s="35" t="str">
        <f t="shared" si="201"/>
        <v/>
      </c>
      <c r="AL1974" s="18"/>
      <c r="AM1974" s="18"/>
    </row>
    <row r="1975" spans="2:39">
      <c r="B1975" s="42">
        <v>1970</v>
      </c>
      <c r="C1975" s="27"/>
      <c r="D1975" s="27"/>
      <c r="E1975" s="27"/>
      <c r="F1975" s="27"/>
      <c r="G1975" s="27"/>
      <c r="H1975" s="27"/>
      <c r="I1975" s="27"/>
      <c r="J1975" s="28"/>
      <c r="K1975" s="28"/>
      <c r="L1975" s="29">
        <f t="shared" si="196"/>
        <v>0</v>
      </c>
      <c r="M1975" s="28"/>
      <c r="N1975" s="30">
        <f t="shared" si="197"/>
        <v>0</v>
      </c>
      <c r="O1975" s="27"/>
      <c r="P1975" s="31" t="str">
        <f t="shared" si="198"/>
        <v/>
      </c>
      <c r="Q1975" s="27"/>
      <c r="R1975" s="33" t="str">
        <f t="shared" si="199"/>
        <v/>
      </c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  <c r="AF1975" s="28"/>
      <c r="AG1975" s="28"/>
      <c r="AH1975" s="28"/>
      <c r="AI1975" s="28"/>
      <c r="AJ1975" s="34" t="str">
        <f t="shared" si="200"/>
        <v/>
      </c>
      <c r="AK1975" s="35" t="str">
        <f t="shared" si="201"/>
        <v/>
      </c>
      <c r="AL1975" s="18"/>
      <c r="AM1975" s="18"/>
    </row>
    <row r="1976" spans="2:39">
      <c r="B1976" s="42">
        <v>1971</v>
      </c>
      <c r="C1976" s="27"/>
      <c r="D1976" s="27"/>
      <c r="E1976" s="27"/>
      <c r="F1976" s="27"/>
      <c r="G1976" s="27"/>
      <c r="H1976" s="27"/>
      <c r="I1976" s="27"/>
      <c r="J1976" s="28"/>
      <c r="K1976" s="28"/>
      <c r="L1976" s="29">
        <f t="shared" si="196"/>
        <v>0</v>
      </c>
      <c r="M1976" s="28"/>
      <c r="N1976" s="30">
        <f t="shared" si="197"/>
        <v>0</v>
      </c>
      <c r="O1976" s="27"/>
      <c r="P1976" s="31" t="str">
        <f t="shared" si="198"/>
        <v/>
      </c>
      <c r="Q1976" s="27"/>
      <c r="R1976" s="33" t="str">
        <f t="shared" si="199"/>
        <v/>
      </c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34" t="str">
        <f t="shared" si="200"/>
        <v/>
      </c>
      <c r="AK1976" s="35" t="str">
        <f t="shared" si="201"/>
        <v/>
      </c>
      <c r="AL1976" s="18"/>
      <c r="AM1976" s="18"/>
    </row>
    <row r="1977" spans="2:39">
      <c r="B1977" s="42">
        <v>1972</v>
      </c>
      <c r="C1977" s="27"/>
      <c r="D1977" s="27"/>
      <c r="E1977" s="27"/>
      <c r="F1977" s="27"/>
      <c r="G1977" s="27"/>
      <c r="H1977" s="27"/>
      <c r="I1977" s="27"/>
      <c r="J1977" s="28"/>
      <c r="K1977" s="28"/>
      <c r="L1977" s="29">
        <f t="shared" si="196"/>
        <v>0</v>
      </c>
      <c r="M1977" s="28"/>
      <c r="N1977" s="30">
        <f t="shared" si="197"/>
        <v>0</v>
      </c>
      <c r="O1977" s="27"/>
      <c r="P1977" s="31" t="str">
        <f t="shared" si="198"/>
        <v/>
      </c>
      <c r="Q1977" s="27"/>
      <c r="R1977" s="33" t="str">
        <f t="shared" si="199"/>
        <v/>
      </c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34" t="str">
        <f t="shared" si="200"/>
        <v/>
      </c>
      <c r="AK1977" s="35" t="str">
        <f t="shared" si="201"/>
        <v/>
      </c>
      <c r="AL1977" s="18"/>
      <c r="AM1977" s="18"/>
    </row>
    <row r="1978" spans="2:39">
      <c r="B1978" s="42">
        <v>1973</v>
      </c>
      <c r="C1978" s="27"/>
      <c r="D1978" s="27"/>
      <c r="E1978" s="27"/>
      <c r="F1978" s="27"/>
      <c r="G1978" s="27"/>
      <c r="H1978" s="27"/>
      <c r="I1978" s="27"/>
      <c r="J1978" s="28"/>
      <c r="K1978" s="28"/>
      <c r="L1978" s="29">
        <f t="shared" si="196"/>
        <v>0</v>
      </c>
      <c r="M1978" s="28"/>
      <c r="N1978" s="30">
        <f t="shared" si="197"/>
        <v>0</v>
      </c>
      <c r="O1978" s="27"/>
      <c r="P1978" s="31" t="str">
        <f t="shared" si="198"/>
        <v/>
      </c>
      <c r="Q1978" s="27"/>
      <c r="R1978" s="33" t="str">
        <f t="shared" si="199"/>
        <v/>
      </c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34" t="str">
        <f t="shared" si="200"/>
        <v/>
      </c>
      <c r="AK1978" s="35" t="str">
        <f t="shared" si="201"/>
        <v/>
      </c>
      <c r="AL1978" s="18"/>
      <c r="AM1978" s="18"/>
    </row>
    <row r="1979" spans="2:39">
      <c r="B1979" s="42">
        <v>1974</v>
      </c>
      <c r="C1979" s="27"/>
      <c r="D1979" s="27"/>
      <c r="E1979" s="27"/>
      <c r="F1979" s="27"/>
      <c r="G1979" s="27"/>
      <c r="H1979" s="27"/>
      <c r="I1979" s="27"/>
      <c r="J1979" s="28"/>
      <c r="K1979" s="28"/>
      <c r="L1979" s="29">
        <f t="shared" si="196"/>
        <v>0</v>
      </c>
      <c r="M1979" s="28"/>
      <c r="N1979" s="30">
        <f t="shared" si="197"/>
        <v>0</v>
      </c>
      <c r="O1979" s="27"/>
      <c r="P1979" s="31" t="str">
        <f t="shared" si="198"/>
        <v/>
      </c>
      <c r="Q1979" s="27"/>
      <c r="R1979" s="33" t="str">
        <f t="shared" si="199"/>
        <v/>
      </c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  <c r="AF1979" s="28"/>
      <c r="AG1979" s="28"/>
      <c r="AH1979" s="28"/>
      <c r="AI1979" s="28"/>
      <c r="AJ1979" s="34" t="str">
        <f t="shared" si="200"/>
        <v/>
      </c>
      <c r="AK1979" s="35" t="str">
        <f t="shared" si="201"/>
        <v/>
      </c>
      <c r="AL1979" s="18"/>
      <c r="AM1979" s="18"/>
    </row>
    <row r="1980" spans="2:39">
      <c r="B1980" s="42">
        <v>1975</v>
      </c>
      <c r="C1980" s="27"/>
      <c r="D1980" s="27"/>
      <c r="E1980" s="27"/>
      <c r="F1980" s="27"/>
      <c r="G1980" s="27"/>
      <c r="H1980" s="27"/>
      <c r="I1980" s="27"/>
      <c r="J1980" s="28"/>
      <c r="K1980" s="28"/>
      <c r="L1980" s="29">
        <f t="shared" si="196"/>
        <v>0</v>
      </c>
      <c r="M1980" s="28"/>
      <c r="N1980" s="30">
        <f t="shared" si="197"/>
        <v>0</v>
      </c>
      <c r="O1980" s="27"/>
      <c r="P1980" s="31" t="str">
        <f t="shared" si="198"/>
        <v/>
      </c>
      <c r="Q1980" s="27"/>
      <c r="R1980" s="33" t="str">
        <f t="shared" si="199"/>
        <v/>
      </c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34" t="str">
        <f t="shared" si="200"/>
        <v/>
      </c>
      <c r="AK1980" s="35" t="str">
        <f t="shared" si="201"/>
        <v/>
      </c>
      <c r="AL1980" s="18"/>
      <c r="AM1980" s="18"/>
    </row>
    <row r="1981" spans="2:39">
      <c r="B1981" s="42">
        <v>1976</v>
      </c>
      <c r="C1981" s="27"/>
      <c r="D1981" s="27"/>
      <c r="E1981" s="27"/>
      <c r="F1981" s="27"/>
      <c r="G1981" s="27"/>
      <c r="H1981" s="27"/>
      <c r="I1981" s="27"/>
      <c r="J1981" s="28"/>
      <c r="K1981" s="28"/>
      <c r="L1981" s="29">
        <f t="shared" si="196"/>
        <v>0</v>
      </c>
      <c r="M1981" s="28"/>
      <c r="N1981" s="30">
        <f t="shared" si="197"/>
        <v>0</v>
      </c>
      <c r="O1981" s="27"/>
      <c r="P1981" s="31" t="str">
        <f t="shared" si="198"/>
        <v/>
      </c>
      <c r="Q1981" s="27"/>
      <c r="R1981" s="33" t="str">
        <f t="shared" si="199"/>
        <v/>
      </c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34" t="str">
        <f t="shared" si="200"/>
        <v/>
      </c>
      <c r="AK1981" s="35" t="str">
        <f t="shared" si="201"/>
        <v/>
      </c>
      <c r="AL1981" s="18"/>
      <c r="AM1981" s="18"/>
    </row>
    <row r="1982" spans="2:39">
      <c r="B1982" s="42">
        <v>1977</v>
      </c>
      <c r="C1982" s="27"/>
      <c r="D1982" s="27"/>
      <c r="E1982" s="27"/>
      <c r="F1982" s="27"/>
      <c r="G1982" s="27"/>
      <c r="H1982" s="27"/>
      <c r="I1982" s="27"/>
      <c r="J1982" s="28"/>
      <c r="K1982" s="28"/>
      <c r="L1982" s="29">
        <f t="shared" si="196"/>
        <v>0</v>
      </c>
      <c r="M1982" s="28"/>
      <c r="N1982" s="30">
        <f t="shared" si="197"/>
        <v>0</v>
      </c>
      <c r="O1982" s="27"/>
      <c r="P1982" s="31" t="str">
        <f t="shared" si="198"/>
        <v/>
      </c>
      <c r="Q1982" s="27"/>
      <c r="R1982" s="33" t="str">
        <f t="shared" si="199"/>
        <v/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34" t="str">
        <f t="shared" si="200"/>
        <v/>
      </c>
      <c r="AK1982" s="35" t="str">
        <f t="shared" si="201"/>
        <v/>
      </c>
      <c r="AL1982" s="18"/>
      <c r="AM1982" s="18"/>
    </row>
    <row r="1983" spans="2:39">
      <c r="B1983" s="42">
        <v>1978</v>
      </c>
      <c r="C1983" s="27"/>
      <c r="D1983" s="27"/>
      <c r="E1983" s="27"/>
      <c r="F1983" s="27"/>
      <c r="G1983" s="27"/>
      <c r="H1983" s="27"/>
      <c r="I1983" s="27"/>
      <c r="J1983" s="28"/>
      <c r="K1983" s="28"/>
      <c r="L1983" s="29">
        <f t="shared" si="196"/>
        <v>0</v>
      </c>
      <c r="M1983" s="28"/>
      <c r="N1983" s="30">
        <f t="shared" si="197"/>
        <v>0</v>
      </c>
      <c r="O1983" s="27"/>
      <c r="P1983" s="31" t="str">
        <f t="shared" si="198"/>
        <v/>
      </c>
      <c r="Q1983" s="27"/>
      <c r="R1983" s="33" t="str">
        <f t="shared" si="199"/>
        <v/>
      </c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34" t="str">
        <f t="shared" si="200"/>
        <v/>
      </c>
      <c r="AK1983" s="35" t="str">
        <f t="shared" si="201"/>
        <v/>
      </c>
      <c r="AL1983" s="18"/>
      <c r="AM1983" s="18"/>
    </row>
    <row r="1984" spans="2:39">
      <c r="B1984" s="42">
        <v>1979</v>
      </c>
      <c r="C1984" s="27"/>
      <c r="D1984" s="27"/>
      <c r="E1984" s="27"/>
      <c r="F1984" s="27"/>
      <c r="G1984" s="27"/>
      <c r="H1984" s="27"/>
      <c r="I1984" s="27"/>
      <c r="J1984" s="28"/>
      <c r="K1984" s="28"/>
      <c r="L1984" s="29">
        <f t="shared" si="196"/>
        <v>0</v>
      </c>
      <c r="M1984" s="28"/>
      <c r="N1984" s="30">
        <f t="shared" si="197"/>
        <v>0</v>
      </c>
      <c r="O1984" s="27"/>
      <c r="P1984" s="31" t="str">
        <f t="shared" si="198"/>
        <v/>
      </c>
      <c r="Q1984" s="27"/>
      <c r="R1984" s="33" t="str">
        <f t="shared" si="199"/>
        <v/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34" t="str">
        <f t="shared" si="200"/>
        <v/>
      </c>
      <c r="AK1984" s="35" t="str">
        <f t="shared" si="201"/>
        <v/>
      </c>
      <c r="AL1984" s="18"/>
      <c r="AM1984" s="18"/>
    </row>
    <row r="1985" spans="2:39">
      <c r="B1985" s="42">
        <v>1980</v>
      </c>
      <c r="C1985" s="27"/>
      <c r="D1985" s="27"/>
      <c r="E1985" s="27"/>
      <c r="F1985" s="27"/>
      <c r="G1985" s="27"/>
      <c r="H1985" s="27"/>
      <c r="I1985" s="27"/>
      <c r="J1985" s="28"/>
      <c r="K1985" s="28"/>
      <c r="L1985" s="29">
        <f t="shared" si="196"/>
        <v>0</v>
      </c>
      <c r="M1985" s="28"/>
      <c r="N1985" s="30">
        <f t="shared" si="197"/>
        <v>0</v>
      </c>
      <c r="O1985" s="27"/>
      <c r="P1985" s="31" t="str">
        <f t="shared" si="198"/>
        <v/>
      </c>
      <c r="Q1985" s="27"/>
      <c r="R1985" s="33" t="str">
        <f t="shared" si="199"/>
        <v/>
      </c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34" t="str">
        <f t="shared" si="200"/>
        <v/>
      </c>
      <c r="AK1985" s="35" t="str">
        <f t="shared" si="201"/>
        <v/>
      </c>
      <c r="AL1985" s="18"/>
      <c r="AM1985" s="18"/>
    </row>
    <row r="1986" spans="2:39">
      <c r="B1986" s="42">
        <v>1981</v>
      </c>
      <c r="C1986" s="27"/>
      <c r="D1986" s="27"/>
      <c r="E1986" s="27"/>
      <c r="F1986" s="27"/>
      <c r="G1986" s="27"/>
      <c r="H1986" s="27"/>
      <c r="I1986" s="27"/>
      <c r="J1986" s="28"/>
      <c r="K1986" s="28"/>
      <c r="L1986" s="29">
        <f t="shared" si="196"/>
        <v>0</v>
      </c>
      <c r="M1986" s="28"/>
      <c r="N1986" s="30">
        <f t="shared" si="197"/>
        <v>0</v>
      </c>
      <c r="O1986" s="27"/>
      <c r="P1986" s="31" t="str">
        <f t="shared" si="198"/>
        <v/>
      </c>
      <c r="Q1986" s="27"/>
      <c r="R1986" s="33" t="str">
        <f t="shared" si="199"/>
        <v/>
      </c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34" t="str">
        <f t="shared" si="200"/>
        <v/>
      </c>
      <c r="AK1986" s="35" t="str">
        <f t="shared" si="201"/>
        <v/>
      </c>
      <c r="AL1986" s="18"/>
      <c r="AM1986" s="18"/>
    </row>
    <row r="1987" spans="2:39">
      <c r="B1987" s="42">
        <v>1982</v>
      </c>
      <c r="C1987" s="27"/>
      <c r="D1987" s="27"/>
      <c r="E1987" s="27"/>
      <c r="F1987" s="27"/>
      <c r="G1987" s="27"/>
      <c r="H1987" s="27"/>
      <c r="I1987" s="27"/>
      <c r="J1987" s="28"/>
      <c r="K1987" s="28"/>
      <c r="L1987" s="29">
        <f t="shared" si="196"/>
        <v>0</v>
      </c>
      <c r="M1987" s="28"/>
      <c r="N1987" s="30">
        <f t="shared" si="197"/>
        <v>0</v>
      </c>
      <c r="O1987" s="27"/>
      <c r="P1987" s="31" t="str">
        <f t="shared" si="198"/>
        <v/>
      </c>
      <c r="Q1987" s="27"/>
      <c r="R1987" s="33" t="str">
        <f t="shared" si="199"/>
        <v/>
      </c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  <c r="AF1987" s="28"/>
      <c r="AG1987" s="28"/>
      <c r="AH1987" s="28"/>
      <c r="AI1987" s="28"/>
      <c r="AJ1987" s="34" t="str">
        <f t="shared" si="200"/>
        <v/>
      </c>
      <c r="AK1987" s="35" t="str">
        <f t="shared" si="201"/>
        <v/>
      </c>
      <c r="AL1987" s="18"/>
      <c r="AM1987" s="18"/>
    </row>
    <row r="1988" spans="2:39">
      <c r="B1988" s="42">
        <v>1983</v>
      </c>
      <c r="C1988" s="27"/>
      <c r="D1988" s="27"/>
      <c r="E1988" s="27"/>
      <c r="F1988" s="27"/>
      <c r="G1988" s="27"/>
      <c r="H1988" s="27"/>
      <c r="I1988" s="27"/>
      <c r="J1988" s="28"/>
      <c r="K1988" s="28"/>
      <c r="L1988" s="29">
        <f t="shared" si="196"/>
        <v>0</v>
      </c>
      <c r="M1988" s="28"/>
      <c r="N1988" s="30">
        <f t="shared" si="197"/>
        <v>0</v>
      </c>
      <c r="O1988" s="27"/>
      <c r="P1988" s="31" t="str">
        <f t="shared" si="198"/>
        <v/>
      </c>
      <c r="Q1988" s="27"/>
      <c r="R1988" s="33" t="str">
        <f t="shared" si="199"/>
        <v/>
      </c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34" t="str">
        <f t="shared" si="200"/>
        <v/>
      </c>
      <c r="AK1988" s="35" t="str">
        <f t="shared" si="201"/>
        <v/>
      </c>
      <c r="AL1988" s="18"/>
      <c r="AM1988" s="18"/>
    </row>
    <row r="1989" spans="2:39">
      <c r="B1989" s="42">
        <v>1984</v>
      </c>
      <c r="C1989" s="27"/>
      <c r="D1989" s="27"/>
      <c r="E1989" s="27"/>
      <c r="F1989" s="27"/>
      <c r="G1989" s="27"/>
      <c r="H1989" s="27"/>
      <c r="I1989" s="27"/>
      <c r="J1989" s="28"/>
      <c r="K1989" s="28"/>
      <c r="L1989" s="29">
        <f t="shared" si="196"/>
        <v>0</v>
      </c>
      <c r="M1989" s="28"/>
      <c r="N1989" s="30">
        <f t="shared" si="197"/>
        <v>0</v>
      </c>
      <c r="O1989" s="27"/>
      <c r="P1989" s="31" t="str">
        <f t="shared" si="198"/>
        <v/>
      </c>
      <c r="Q1989" s="27"/>
      <c r="R1989" s="33" t="str">
        <f t="shared" si="199"/>
        <v/>
      </c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34" t="str">
        <f t="shared" si="200"/>
        <v/>
      </c>
      <c r="AK1989" s="35" t="str">
        <f t="shared" si="201"/>
        <v/>
      </c>
      <c r="AL1989" s="18"/>
      <c r="AM1989" s="18"/>
    </row>
    <row r="1990" spans="2:39">
      <c r="B1990" s="42">
        <v>1985</v>
      </c>
      <c r="C1990" s="27"/>
      <c r="D1990" s="27"/>
      <c r="E1990" s="27"/>
      <c r="F1990" s="27"/>
      <c r="G1990" s="27"/>
      <c r="H1990" s="27"/>
      <c r="I1990" s="27"/>
      <c r="J1990" s="28"/>
      <c r="K1990" s="28"/>
      <c r="L1990" s="29">
        <f t="shared" ref="L1990:L2053" si="202">K1990+J1990</f>
        <v>0</v>
      </c>
      <c r="M1990" s="28"/>
      <c r="N1990" s="30">
        <f t="shared" ref="N1990:N2053" si="203">L1990-M1990</f>
        <v>0</v>
      </c>
      <c r="O1990" s="27"/>
      <c r="P1990" s="31" t="str">
        <f t="shared" ref="P1990:P2053" si="204">IF(OR(N1990=0,N1990="",O1990=""),"",ROUNDDOWN(N1990/O1990,0))</f>
        <v/>
      </c>
      <c r="Q1990" s="27"/>
      <c r="R1990" s="33" t="str">
        <f t="shared" ref="R1990:R2053" si="205">IF(Q1990="","",(+Q1990+O1990*30))</f>
        <v/>
      </c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34" t="str">
        <f t="shared" ref="AJ1990:AJ2053" si="206">IF(SUM(S1990:AI1990)=0,"",SUM(S1990:AI1990))</f>
        <v/>
      </c>
      <c r="AK1990" s="35" t="str">
        <f t="shared" ref="AK1990:AK2053" si="207">IF(AJ1990="","",N1990-AJ1990)</f>
        <v/>
      </c>
      <c r="AL1990" s="18"/>
      <c r="AM1990" s="18"/>
    </row>
    <row r="1991" spans="2:39">
      <c r="B1991" s="42">
        <v>1986</v>
      </c>
      <c r="C1991" s="27"/>
      <c r="D1991" s="27"/>
      <c r="E1991" s="27"/>
      <c r="F1991" s="27"/>
      <c r="G1991" s="27"/>
      <c r="H1991" s="27"/>
      <c r="I1991" s="27"/>
      <c r="J1991" s="28"/>
      <c r="K1991" s="28"/>
      <c r="L1991" s="29">
        <f t="shared" si="202"/>
        <v>0</v>
      </c>
      <c r="M1991" s="28"/>
      <c r="N1991" s="30">
        <f t="shared" si="203"/>
        <v>0</v>
      </c>
      <c r="O1991" s="27"/>
      <c r="P1991" s="31" t="str">
        <f t="shared" si="204"/>
        <v/>
      </c>
      <c r="Q1991" s="27"/>
      <c r="R1991" s="33" t="str">
        <f t="shared" si="205"/>
        <v/>
      </c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34" t="str">
        <f t="shared" si="206"/>
        <v/>
      </c>
      <c r="AK1991" s="35" t="str">
        <f t="shared" si="207"/>
        <v/>
      </c>
      <c r="AL1991" s="18"/>
      <c r="AM1991" s="18"/>
    </row>
    <row r="1992" spans="2:39">
      <c r="B1992" s="42">
        <v>1987</v>
      </c>
      <c r="C1992" s="27"/>
      <c r="D1992" s="27"/>
      <c r="E1992" s="27"/>
      <c r="F1992" s="27"/>
      <c r="G1992" s="27"/>
      <c r="H1992" s="27"/>
      <c r="I1992" s="27"/>
      <c r="J1992" s="28"/>
      <c r="K1992" s="28"/>
      <c r="L1992" s="29">
        <f t="shared" si="202"/>
        <v>0</v>
      </c>
      <c r="M1992" s="28"/>
      <c r="N1992" s="30">
        <f t="shared" si="203"/>
        <v>0</v>
      </c>
      <c r="O1992" s="27"/>
      <c r="P1992" s="31" t="str">
        <f t="shared" si="204"/>
        <v/>
      </c>
      <c r="Q1992" s="27"/>
      <c r="R1992" s="33" t="str">
        <f t="shared" si="205"/>
        <v/>
      </c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34" t="str">
        <f t="shared" si="206"/>
        <v/>
      </c>
      <c r="AK1992" s="35" t="str">
        <f t="shared" si="207"/>
        <v/>
      </c>
      <c r="AL1992" s="18"/>
      <c r="AM1992" s="18"/>
    </row>
    <row r="1993" spans="2:39">
      <c r="B1993" s="42">
        <v>1988</v>
      </c>
      <c r="C1993" s="27"/>
      <c r="D1993" s="27"/>
      <c r="E1993" s="27"/>
      <c r="F1993" s="27"/>
      <c r="G1993" s="27"/>
      <c r="H1993" s="27"/>
      <c r="I1993" s="27"/>
      <c r="J1993" s="28"/>
      <c r="K1993" s="28"/>
      <c r="L1993" s="29">
        <f t="shared" si="202"/>
        <v>0</v>
      </c>
      <c r="M1993" s="28"/>
      <c r="N1993" s="30">
        <f t="shared" si="203"/>
        <v>0</v>
      </c>
      <c r="O1993" s="27"/>
      <c r="P1993" s="31" t="str">
        <f t="shared" si="204"/>
        <v/>
      </c>
      <c r="Q1993" s="27"/>
      <c r="R1993" s="33" t="str">
        <f t="shared" si="205"/>
        <v/>
      </c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  <c r="AF1993" s="28"/>
      <c r="AG1993" s="28"/>
      <c r="AH1993" s="28"/>
      <c r="AI1993" s="28"/>
      <c r="AJ1993" s="34" t="str">
        <f t="shared" si="206"/>
        <v/>
      </c>
      <c r="AK1993" s="35" t="str">
        <f t="shared" si="207"/>
        <v/>
      </c>
      <c r="AL1993" s="18"/>
      <c r="AM1993" s="18"/>
    </row>
    <row r="1994" spans="2:39">
      <c r="B1994" s="42">
        <v>1989</v>
      </c>
      <c r="C1994" s="27"/>
      <c r="D1994" s="27"/>
      <c r="E1994" s="27"/>
      <c r="F1994" s="27"/>
      <c r="G1994" s="27"/>
      <c r="H1994" s="27"/>
      <c r="I1994" s="27"/>
      <c r="J1994" s="28"/>
      <c r="K1994" s="28"/>
      <c r="L1994" s="29">
        <f t="shared" si="202"/>
        <v>0</v>
      </c>
      <c r="M1994" s="28"/>
      <c r="N1994" s="30">
        <f t="shared" si="203"/>
        <v>0</v>
      </c>
      <c r="O1994" s="27"/>
      <c r="P1994" s="31" t="str">
        <f t="shared" si="204"/>
        <v/>
      </c>
      <c r="Q1994" s="27"/>
      <c r="R1994" s="33" t="str">
        <f t="shared" si="205"/>
        <v/>
      </c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34" t="str">
        <f t="shared" si="206"/>
        <v/>
      </c>
      <c r="AK1994" s="35" t="str">
        <f t="shared" si="207"/>
        <v/>
      </c>
      <c r="AL1994" s="18"/>
      <c r="AM1994" s="18"/>
    </row>
    <row r="1995" spans="2:39">
      <c r="B1995" s="42">
        <v>1990</v>
      </c>
      <c r="C1995" s="27"/>
      <c r="D1995" s="27"/>
      <c r="E1995" s="27"/>
      <c r="F1995" s="27"/>
      <c r="G1995" s="27"/>
      <c r="H1995" s="27"/>
      <c r="I1995" s="27"/>
      <c r="J1995" s="28"/>
      <c r="K1995" s="28"/>
      <c r="L1995" s="29">
        <f t="shared" si="202"/>
        <v>0</v>
      </c>
      <c r="M1995" s="28"/>
      <c r="N1995" s="30">
        <f t="shared" si="203"/>
        <v>0</v>
      </c>
      <c r="O1995" s="27"/>
      <c r="P1995" s="31" t="str">
        <f t="shared" si="204"/>
        <v/>
      </c>
      <c r="Q1995" s="27"/>
      <c r="R1995" s="33" t="str">
        <f t="shared" si="205"/>
        <v/>
      </c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  <c r="AF1995" s="28"/>
      <c r="AG1995" s="28"/>
      <c r="AH1995" s="28"/>
      <c r="AI1995" s="28"/>
      <c r="AJ1995" s="34" t="str">
        <f t="shared" si="206"/>
        <v/>
      </c>
      <c r="AK1995" s="35" t="str">
        <f t="shared" si="207"/>
        <v/>
      </c>
      <c r="AL1995" s="18"/>
      <c r="AM1995" s="18"/>
    </row>
    <row r="1996" spans="2:39">
      <c r="B1996" s="42">
        <v>1991</v>
      </c>
      <c r="C1996" s="27"/>
      <c r="D1996" s="27"/>
      <c r="E1996" s="27"/>
      <c r="F1996" s="27"/>
      <c r="G1996" s="27"/>
      <c r="H1996" s="27"/>
      <c r="I1996" s="27"/>
      <c r="J1996" s="28"/>
      <c r="K1996" s="28"/>
      <c r="L1996" s="29">
        <f t="shared" si="202"/>
        <v>0</v>
      </c>
      <c r="M1996" s="28"/>
      <c r="N1996" s="30">
        <f t="shared" si="203"/>
        <v>0</v>
      </c>
      <c r="O1996" s="27"/>
      <c r="P1996" s="31" t="str">
        <f t="shared" si="204"/>
        <v/>
      </c>
      <c r="Q1996" s="27"/>
      <c r="R1996" s="33" t="str">
        <f t="shared" si="205"/>
        <v/>
      </c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34" t="str">
        <f t="shared" si="206"/>
        <v/>
      </c>
      <c r="AK1996" s="35" t="str">
        <f t="shared" si="207"/>
        <v/>
      </c>
      <c r="AL1996" s="18"/>
      <c r="AM1996" s="18"/>
    </row>
    <row r="1997" spans="2:39">
      <c r="B1997" s="42">
        <v>1992</v>
      </c>
      <c r="C1997" s="27"/>
      <c r="D1997" s="27"/>
      <c r="E1997" s="27"/>
      <c r="F1997" s="27"/>
      <c r="G1997" s="27"/>
      <c r="H1997" s="27"/>
      <c r="I1997" s="27"/>
      <c r="J1997" s="28"/>
      <c r="K1997" s="28"/>
      <c r="L1997" s="29">
        <f t="shared" si="202"/>
        <v>0</v>
      </c>
      <c r="M1997" s="28"/>
      <c r="N1997" s="30">
        <f t="shared" si="203"/>
        <v>0</v>
      </c>
      <c r="O1997" s="27"/>
      <c r="P1997" s="31" t="str">
        <f t="shared" si="204"/>
        <v/>
      </c>
      <c r="Q1997" s="27"/>
      <c r="R1997" s="33" t="str">
        <f t="shared" si="205"/>
        <v/>
      </c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34" t="str">
        <f t="shared" si="206"/>
        <v/>
      </c>
      <c r="AK1997" s="35" t="str">
        <f t="shared" si="207"/>
        <v/>
      </c>
      <c r="AL1997" s="18"/>
      <c r="AM1997" s="18"/>
    </row>
    <row r="1998" spans="2:39">
      <c r="B1998" s="42">
        <v>1993</v>
      </c>
      <c r="C1998" s="27"/>
      <c r="D1998" s="27"/>
      <c r="E1998" s="27"/>
      <c r="F1998" s="27"/>
      <c r="G1998" s="27"/>
      <c r="H1998" s="27"/>
      <c r="I1998" s="27"/>
      <c r="J1998" s="28"/>
      <c r="K1998" s="28"/>
      <c r="L1998" s="29">
        <f t="shared" si="202"/>
        <v>0</v>
      </c>
      <c r="M1998" s="28"/>
      <c r="N1998" s="30">
        <f t="shared" si="203"/>
        <v>0</v>
      </c>
      <c r="O1998" s="27"/>
      <c r="P1998" s="31" t="str">
        <f t="shared" si="204"/>
        <v/>
      </c>
      <c r="Q1998" s="27"/>
      <c r="R1998" s="33" t="str">
        <f t="shared" si="205"/>
        <v/>
      </c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  <c r="AF1998" s="28"/>
      <c r="AG1998" s="28"/>
      <c r="AH1998" s="28"/>
      <c r="AI1998" s="28"/>
      <c r="AJ1998" s="34" t="str">
        <f t="shared" si="206"/>
        <v/>
      </c>
      <c r="AK1998" s="35" t="str">
        <f t="shared" si="207"/>
        <v/>
      </c>
      <c r="AL1998" s="18"/>
      <c r="AM1998" s="18"/>
    </row>
    <row r="1999" spans="2:39">
      <c r="B1999" s="42">
        <v>1994</v>
      </c>
      <c r="C1999" s="27"/>
      <c r="D1999" s="27"/>
      <c r="E1999" s="27"/>
      <c r="F1999" s="27"/>
      <c r="G1999" s="27"/>
      <c r="H1999" s="27"/>
      <c r="I1999" s="27"/>
      <c r="J1999" s="28"/>
      <c r="K1999" s="28"/>
      <c r="L1999" s="29">
        <f t="shared" si="202"/>
        <v>0</v>
      </c>
      <c r="M1999" s="28"/>
      <c r="N1999" s="30">
        <f t="shared" si="203"/>
        <v>0</v>
      </c>
      <c r="O1999" s="27"/>
      <c r="P1999" s="31" t="str">
        <f t="shared" si="204"/>
        <v/>
      </c>
      <c r="Q1999" s="27"/>
      <c r="R1999" s="33" t="str">
        <f t="shared" si="205"/>
        <v/>
      </c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34" t="str">
        <f t="shared" si="206"/>
        <v/>
      </c>
      <c r="AK1999" s="35" t="str">
        <f t="shared" si="207"/>
        <v/>
      </c>
      <c r="AL1999" s="18"/>
      <c r="AM1999" s="18"/>
    </row>
    <row r="2000" spans="2:39">
      <c r="B2000" s="42">
        <v>1995</v>
      </c>
      <c r="C2000" s="27"/>
      <c r="D2000" s="27"/>
      <c r="E2000" s="27"/>
      <c r="F2000" s="27"/>
      <c r="G2000" s="27"/>
      <c r="H2000" s="27"/>
      <c r="I2000" s="27"/>
      <c r="J2000" s="28"/>
      <c r="K2000" s="28"/>
      <c r="L2000" s="29">
        <f t="shared" si="202"/>
        <v>0</v>
      </c>
      <c r="M2000" s="28"/>
      <c r="N2000" s="30">
        <f t="shared" si="203"/>
        <v>0</v>
      </c>
      <c r="O2000" s="27"/>
      <c r="P2000" s="31" t="str">
        <f t="shared" si="204"/>
        <v/>
      </c>
      <c r="Q2000" s="27"/>
      <c r="R2000" s="33" t="str">
        <f t="shared" si="205"/>
        <v/>
      </c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34" t="str">
        <f t="shared" si="206"/>
        <v/>
      </c>
      <c r="AK2000" s="35" t="str">
        <f t="shared" si="207"/>
        <v/>
      </c>
      <c r="AL2000" s="18"/>
      <c r="AM2000" s="18"/>
    </row>
    <row r="2001" spans="2:38">
      <c r="B2001" s="42">
        <v>1996</v>
      </c>
      <c r="C2001" s="27"/>
      <c r="D2001" s="27"/>
      <c r="E2001" s="27"/>
      <c r="F2001" s="27"/>
      <c r="G2001" s="27"/>
      <c r="H2001" s="27"/>
      <c r="I2001" s="27"/>
      <c r="J2001" s="28"/>
      <c r="K2001" s="28"/>
      <c r="L2001" s="29">
        <f t="shared" si="202"/>
        <v>0</v>
      </c>
      <c r="M2001" s="28"/>
      <c r="N2001" s="30">
        <f t="shared" si="203"/>
        <v>0</v>
      </c>
      <c r="O2001" s="27"/>
      <c r="P2001" s="31" t="str">
        <f t="shared" si="204"/>
        <v/>
      </c>
      <c r="Q2001" s="27"/>
      <c r="R2001" s="33" t="str">
        <f t="shared" si="205"/>
        <v/>
      </c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34" t="str">
        <f t="shared" si="206"/>
        <v/>
      </c>
      <c r="AK2001" s="35" t="str">
        <f t="shared" si="207"/>
        <v/>
      </c>
      <c r="AL2001" s="19"/>
    </row>
    <row r="2002" spans="2:38">
      <c r="B2002" s="42">
        <v>1997</v>
      </c>
      <c r="C2002" s="27"/>
      <c r="D2002" s="27"/>
      <c r="E2002" s="27"/>
      <c r="F2002" s="27"/>
      <c r="G2002" s="27"/>
      <c r="H2002" s="27"/>
      <c r="I2002" s="27"/>
      <c r="J2002" s="28"/>
      <c r="K2002" s="28"/>
      <c r="L2002" s="29">
        <f t="shared" si="202"/>
        <v>0</v>
      </c>
      <c r="M2002" s="28"/>
      <c r="N2002" s="30">
        <f t="shared" si="203"/>
        <v>0</v>
      </c>
      <c r="O2002" s="27"/>
      <c r="P2002" s="31" t="str">
        <f t="shared" si="204"/>
        <v/>
      </c>
      <c r="Q2002" s="27"/>
      <c r="R2002" s="33" t="str">
        <f t="shared" si="205"/>
        <v/>
      </c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34" t="str">
        <f t="shared" si="206"/>
        <v/>
      </c>
      <c r="AK2002" s="35" t="str">
        <f t="shared" si="207"/>
        <v/>
      </c>
      <c r="AL2002" s="19"/>
    </row>
    <row r="2003" spans="2:38">
      <c r="B2003" s="42">
        <v>1998</v>
      </c>
      <c r="C2003" s="27"/>
      <c r="D2003" s="27"/>
      <c r="E2003" s="27"/>
      <c r="F2003" s="27"/>
      <c r="G2003" s="27"/>
      <c r="H2003" s="27"/>
      <c r="I2003" s="27"/>
      <c r="J2003" s="28"/>
      <c r="K2003" s="28"/>
      <c r="L2003" s="29">
        <f t="shared" si="202"/>
        <v>0</v>
      </c>
      <c r="M2003" s="28"/>
      <c r="N2003" s="30">
        <f t="shared" si="203"/>
        <v>0</v>
      </c>
      <c r="O2003" s="27"/>
      <c r="P2003" s="31" t="str">
        <f t="shared" si="204"/>
        <v/>
      </c>
      <c r="Q2003" s="27"/>
      <c r="R2003" s="33" t="str">
        <f t="shared" si="205"/>
        <v/>
      </c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34" t="str">
        <f t="shared" si="206"/>
        <v/>
      </c>
      <c r="AK2003" s="35" t="str">
        <f t="shared" si="207"/>
        <v/>
      </c>
      <c r="AL2003" s="19"/>
    </row>
    <row r="2004" spans="2:38">
      <c r="B2004" s="42">
        <v>1999</v>
      </c>
      <c r="C2004" s="27"/>
      <c r="D2004" s="27"/>
      <c r="E2004" s="27"/>
      <c r="F2004" s="27"/>
      <c r="G2004" s="27"/>
      <c r="H2004" s="27"/>
      <c r="I2004" s="27"/>
      <c r="J2004" s="28"/>
      <c r="K2004" s="28"/>
      <c r="L2004" s="29">
        <f t="shared" si="202"/>
        <v>0</v>
      </c>
      <c r="M2004" s="28"/>
      <c r="N2004" s="30">
        <f t="shared" si="203"/>
        <v>0</v>
      </c>
      <c r="O2004" s="27"/>
      <c r="P2004" s="31" t="str">
        <f t="shared" si="204"/>
        <v/>
      </c>
      <c r="Q2004" s="27"/>
      <c r="R2004" s="33" t="str">
        <f t="shared" si="205"/>
        <v/>
      </c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34" t="str">
        <f t="shared" si="206"/>
        <v/>
      </c>
      <c r="AK2004" s="35" t="str">
        <f t="shared" si="207"/>
        <v/>
      </c>
      <c r="AL2004" s="19"/>
    </row>
    <row r="2005" spans="2:38">
      <c r="B2005" s="42">
        <v>2000</v>
      </c>
      <c r="C2005" s="27"/>
      <c r="D2005" s="27"/>
      <c r="E2005" s="27"/>
      <c r="F2005" s="27"/>
      <c r="G2005" s="27"/>
      <c r="H2005" s="27"/>
      <c r="I2005" s="27"/>
      <c r="J2005" s="28"/>
      <c r="K2005" s="28"/>
      <c r="L2005" s="29">
        <f t="shared" si="202"/>
        <v>0</v>
      </c>
      <c r="M2005" s="28"/>
      <c r="N2005" s="30">
        <f t="shared" si="203"/>
        <v>0</v>
      </c>
      <c r="O2005" s="27"/>
      <c r="P2005" s="31" t="str">
        <f t="shared" si="204"/>
        <v/>
      </c>
      <c r="Q2005" s="27"/>
      <c r="R2005" s="33" t="str">
        <f t="shared" si="205"/>
        <v/>
      </c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28"/>
      <c r="AF2005" s="28"/>
      <c r="AG2005" s="28"/>
      <c r="AH2005" s="28"/>
      <c r="AI2005" s="28"/>
      <c r="AJ2005" s="34" t="str">
        <f t="shared" si="206"/>
        <v/>
      </c>
      <c r="AK2005" s="35" t="str">
        <f t="shared" si="207"/>
        <v/>
      </c>
      <c r="AL2005" s="19"/>
    </row>
    <row r="2006" spans="2:38">
      <c r="B2006" s="42">
        <v>2001</v>
      </c>
      <c r="C2006" s="27"/>
      <c r="D2006" s="27"/>
      <c r="E2006" s="27"/>
      <c r="F2006" s="27"/>
      <c r="G2006" s="27"/>
      <c r="H2006" s="27"/>
      <c r="I2006" s="27"/>
      <c r="J2006" s="28"/>
      <c r="K2006" s="28"/>
      <c r="L2006" s="29">
        <f t="shared" si="202"/>
        <v>0</v>
      </c>
      <c r="M2006" s="28"/>
      <c r="N2006" s="30">
        <f t="shared" si="203"/>
        <v>0</v>
      </c>
      <c r="O2006" s="27"/>
      <c r="P2006" s="31" t="str">
        <f t="shared" si="204"/>
        <v/>
      </c>
      <c r="Q2006" s="27"/>
      <c r="R2006" s="33" t="str">
        <f t="shared" si="205"/>
        <v/>
      </c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34" t="str">
        <f t="shared" si="206"/>
        <v/>
      </c>
      <c r="AK2006" s="35" t="str">
        <f t="shared" si="207"/>
        <v/>
      </c>
      <c r="AL2006" s="19"/>
    </row>
    <row r="2007" spans="2:38">
      <c r="B2007" s="42">
        <v>2002</v>
      </c>
      <c r="C2007" s="27"/>
      <c r="D2007" s="27"/>
      <c r="E2007" s="27"/>
      <c r="F2007" s="27"/>
      <c r="G2007" s="27"/>
      <c r="H2007" s="27"/>
      <c r="I2007" s="27"/>
      <c r="J2007" s="28"/>
      <c r="K2007" s="28"/>
      <c r="L2007" s="29">
        <f t="shared" si="202"/>
        <v>0</v>
      </c>
      <c r="M2007" s="28"/>
      <c r="N2007" s="30">
        <f t="shared" si="203"/>
        <v>0</v>
      </c>
      <c r="O2007" s="27"/>
      <c r="P2007" s="31" t="str">
        <f t="shared" si="204"/>
        <v/>
      </c>
      <c r="Q2007" s="27"/>
      <c r="R2007" s="33" t="str">
        <f t="shared" si="205"/>
        <v/>
      </c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34" t="str">
        <f t="shared" si="206"/>
        <v/>
      </c>
      <c r="AK2007" s="35" t="str">
        <f t="shared" si="207"/>
        <v/>
      </c>
      <c r="AL2007" s="19"/>
    </row>
    <row r="2008" spans="2:38">
      <c r="B2008" s="42">
        <v>2003</v>
      </c>
      <c r="C2008" s="27"/>
      <c r="D2008" s="27"/>
      <c r="E2008" s="27"/>
      <c r="F2008" s="27"/>
      <c r="G2008" s="27"/>
      <c r="H2008" s="27"/>
      <c r="I2008" s="27"/>
      <c r="J2008" s="28"/>
      <c r="K2008" s="28"/>
      <c r="L2008" s="29">
        <f t="shared" si="202"/>
        <v>0</v>
      </c>
      <c r="M2008" s="28"/>
      <c r="N2008" s="30">
        <f t="shared" si="203"/>
        <v>0</v>
      </c>
      <c r="O2008" s="27"/>
      <c r="P2008" s="31" t="str">
        <f t="shared" si="204"/>
        <v/>
      </c>
      <c r="Q2008" s="27"/>
      <c r="R2008" s="33" t="str">
        <f t="shared" si="205"/>
        <v/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34" t="str">
        <f t="shared" si="206"/>
        <v/>
      </c>
      <c r="AK2008" s="35" t="str">
        <f t="shared" si="207"/>
        <v/>
      </c>
      <c r="AL2008" s="19"/>
    </row>
    <row r="2009" spans="2:38">
      <c r="B2009" s="42">
        <v>2004</v>
      </c>
      <c r="C2009" s="27"/>
      <c r="D2009" s="27"/>
      <c r="E2009" s="27"/>
      <c r="F2009" s="27"/>
      <c r="G2009" s="27"/>
      <c r="H2009" s="27"/>
      <c r="I2009" s="27"/>
      <c r="J2009" s="28"/>
      <c r="K2009" s="28"/>
      <c r="L2009" s="29">
        <f t="shared" si="202"/>
        <v>0</v>
      </c>
      <c r="M2009" s="28"/>
      <c r="N2009" s="30">
        <f t="shared" si="203"/>
        <v>0</v>
      </c>
      <c r="O2009" s="27"/>
      <c r="P2009" s="31" t="str">
        <f t="shared" si="204"/>
        <v/>
      </c>
      <c r="Q2009" s="27"/>
      <c r="R2009" s="33" t="str">
        <f t="shared" si="205"/>
        <v/>
      </c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28"/>
      <c r="AF2009" s="28"/>
      <c r="AG2009" s="28"/>
      <c r="AH2009" s="28"/>
      <c r="AI2009" s="28"/>
      <c r="AJ2009" s="34" t="str">
        <f t="shared" si="206"/>
        <v/>
      </c>
      <c r="AK2009" s="35" t="str">
        <f t="shared" si="207"/>
        <v/>
      </c>
      <c r="AL2009" s="19"/>
    </row>
    <row r="2010" spans="2:38">
      <c r="B2010" s="42">
        <v>2005</v>
      </c>
      <c r="C2010" s="27"/>
      <c r="D2010" s="27"/>
      <c r="E2010" s="27"/>
      <c r="F2010" s="27"/>
      <c r="G2010" s="27"/>
      <c r="H2010" s="27"/>
      <c r="I2010" s="27"/>
      <c r="J2010" s="28"/>
      <c r="K2010" s="28"/>
      <c r="L2010" s="29">
        <f t="shared" si="202"/>
        <v>0</v>
      </c>
      <c r="M2010" s="28"/>
      <c r="N2010" s="30">
        <f t="shared" si="203"/>
        <v>0</v>
      </c>
      <c r="O2010" s="27"/>
      <c r="P2010" s="31" t="str">
        <f t="shared" si="204"/>
        <v/>
      </c>
      <c r="Q2010" s="27"/>
      <c r="R2010" s="33" t="str">
        <f t="shared" si="205"/>
        <v/>
      </c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28"/>
      <c r="AF2010" s="28"/>
      <c r="AG2010" s="28"/>
      <c r="AH2010" s="28"/>
      <c r="AI2010" s="28"/>
      <c r="AJ2010" s="34" t="str">
        <f t="shared" si="206"/>
        <v/>
      </c>
      <c r="AK2010" s="35" t="str">
        <f t="shared" si="207"/>
        <v/>
      </c>
      <c r="AL2010" s="19"/>
    </row>
    <row r="2011" spans="2:38">
      <c r="B2011" s="42">
        <v>2006</v>
      </c>
      <c r="C2011" s="27"/>
      <c r="D2011" s="27"/>
      <c r="E2011" s="27"/>
      <c r="F2011" s="27"/>
      <c r="G2011" s="27"/>
      <c r="H2011" s="27"/>
      <c r="I2011" s="27"/>
      <c r="J2011" s="28"/>
      <c r="K2011" s="28"/>
      <c r="L2011" s="29">
        <f t="shared" si="202"/>
        <v>0</v>
      </c>
      <c r="M2011" s="28"/>
      <c r="N2011" s="30">
        <f t="shared" si="203"/>
        <v>0</v>
      </c>
      <c r="O2011" s="27"/>
      <c r="P2011" s="31" t="str">
        <f t="shared" si="204"/>
        <v/>
      </c>
      <c r="Q2011" s="27"/>
      <c r="R2011" s="33" t="str">
        <f t="shared" si="205"/>
        <v/>
      </c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34" t="str">
        <f t="shared" si="206"/>
        <v/>
      </c>
      <c r="AK2011" s="35" t="str">
        <f t="shared" si="207"/>
        <v/>
      </c>
      <c r="AL2011" s="19"/>
    </row>
    <row r="2012" spans="2:38">
      <c r="B2012" s="42">
        <v>2007</v>
      </c>
      <c r="C2012" s="27"/>
      <c r="D2012" s="27"/>
      <c r="E2012" s="27"/>
      <c r="F2012" s="27"/>
      <c r="G2012" s="27"/>
      <c r="H2012" s="27"/>
      <c r="I2012" s="27"/>
      <c r="J2012" s="28"/>
      <c r="K2012" s="28"/>
      <c r="L2012" s="29">
        <f t="shared" si="202"/>
        <v>0</v>
      </c>
      <c r="M2012" s="28"/>
      <c r="N2012" s="30">
        <f t="shared" si="203"/>
        <v>0</v>
      </c>
      <c r="O2012" s="27"/>
      <c r="P2012" s="31" t="str">
        <f t="shared" si="204"/>
        <v/>
      </c>
      <c r="Q2012" s="27"/>
      <c r="R2012" s="33" t="str">
        <f t="shared" si="205"/>
        <v/>
      </c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28"/>
      <c r="AF2012" s="28"/>
      <c r="AG2012" s="28"/>
      <c r="AH2012" s="28"/>
      <c r="AI2012" s="28"/>
      <c r="AJ2012" s="34" t="str">
        <f t="shared" si="206"/>
        <v/>
      </c>
      <c r="AK2012" s="35" t="str">
        <f t="shared" si="207"/>
        <v/>
      </c>
      <c r="AL2012" s="19"/>
    </row>
    <row r="2013" spans="2:38">
      <c r="B2013" s="42">
        <v>2008</v>
      </c>
      <c r="C2013" s="27"/>
      <c r="D2013" s="27"/>
      <c r="E2013" s="27"/>
      <c r="F2013" s="27"/>
      <c r="G2013" s="27"/>
      <c r="H2013" s="27"/>
      <c r="I2013" s="27"/>
      <c r="J2013" s="28"/>
      <c r="K2013" s="28"/>
      <c r="L2013" s="29">
        <f t="shared" si="202"/>
        <v>0</v>
      </c>
      <c r="M2013" s="28"/>
      <c r="N2013" s="30">
        <f t="shared" si="203"/>
        <v>0</v>
      </c>
      <c r="O2013" s="27"/>
      <c r="P2013" s="31" t="str">
        <f t="shared" si="204"/>
        <v/>
      </c>
      <c r="Q2013" s="27"/>
      <c r="R2013" s="33" t="str">
        <f t="shared" si="205"/>
        <v/>
      </c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28"/>
      <c r="AF2013" s="28"/>
      <c r="AG2013" s="28"/>
      <c r="AH2013" s="28"/>
      <c r="AI2013" s="28"/>
      <c r="AJ2013" s="34" t="str">
        <f t="shared" si="206"/>
        <v/>
      </c>
      <c r="AK2013" s="35" t="str">
        <f t="shared" si="207"/>
        <v/>
      </c>
      <c r="AL2013" s="19"/>
    </row>
    <row r="2014" spans="2:38">
      <c r="B2014" s="42">
        <v>2009</v>
      </c>
      <c r="C2014" s="27"/>
      <c r="D2014" s="27"/>
      <c r="E2014" s="27"/>
      <c r="F2014" s="27"/>
      <c r="G2014" s="27"/>
      <c r="H2014" s="27"/>
      <c r="I2014" s="27"/>
      <c r="J2014" s="28"/>
      <c r="K2014" s="28"/>
      <c r="L2014" s="29">
        <f t="shared" si="202"/>
        <v>0</v>
      </c>
      <c r="M2014" s="28"/>
      <c r="N2014" s="30">
        <f t="shared" si="203"/>
        <v>0</v>
      </c>
      <c r="O2014" s="27"/>
      <c r="P2014" s="31" t="str">
        <f t="shared" si="204"/>
        <v/>
      </c>
      <c r="Q2014" s="27"/>
      <c r="R2014" s="33" t="str">
        <f t="shared" si="205"/>
        <v/>
      </c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28"/>
      <c r="AF2014" s="28"/>
      <c r="AG2014" s="28"/>
      <c r="AH2014" s="28"/>
      <c r="AI2014" s="28"/>
      <c r="AJ2014" s="34" t="str">
        <f t="shared" si="206"/>
        <v/>
      </c>
      <c r="AK2014" s="35" t="str">
        <f t="shared" si="207"/>
        <v/>
      </c>
      <c r="AL2014" s="19"/>
    </row>
    <row r="2015" spans="2:38">
      <c r="B2015" s="42">
        <v>2010</v>
      </c>
      <c r="C2015" s="27"/>
      <c r="D2015" s="27"/>
      <c r="E2015" s="27"/>
      <c r="F2015" s="27"/>
      <c r="G2015" s="27"/>
      <c r="H2015" s="27"/>
      <c r="I2015" s="27"/>
      <c r="J2015" s="28"/>
      <c r="K2015" s="28"/>
      <c r="L2015" s="29">
        <f t="shared" si="202"/>
        <v>0</v>
      </c>
      <c r="M2015" s="28"/>
      <c r="N2015" s="30">
        <f t="shared" si="203"/>
        <v>0</v>
      </c>
      <c r="O2015" s="27"/>
      <c r="P2015" s="31" t="str">
        <f t="shared" si="204"/>
        <v/>
      </c>
      <c r="Q2015" s="27"/>
      <c r="R2015" s="33" t="str">
        <f t="shared" si="205"/>
        <v/>
      </c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28"/>
      <c r="AF2015" s="28"/>
      <c r="AG2015" s="28"/>
      <c r="AH2015" s="28"/>
      <c r="AI2015" s="28"/>
      <c r="AJ2015" s="34" t="str">
        <f t="shared" si="206"/>
        <v/>
      </c>
      <c r="AK2015" s="35" t="str">
        <f t="shared" si="207"/>
        <v/>
      </c>
      <c r="AL2015" s="19"/>
    </row>
    <row r="2016" spans="2:38">
      <c r="B2016" s="42">
        <v>2011</v>
      </c>
      <c r="C2016" s="27"/>
      <c r="D2016" s="27"/>
      <c r="E2016" s="27"/>
      <c r="F2016" s="27"/>
      <c r="G2016" s="27"/>
      <c r="H2016" s="27"/>
      <c r="I2016" s="27"/>
      <c r="J2016" s="28"/>
      <c r="K2016" s="28"/>
      <c r="L2016" s="29">
        <f t="shared" si="202"/>
        <v>0</v>
      </c>
      <c r="M2016" s="28"/>
      <c r="N2016" s="30">
        <f t="shared" si="203"/>
        <v>0</v>
      </c>
      <c r="O2016" s="27"/>
      <c r="P2016" s="31" t="str">
        <f t="shared" si="204"/>
        <v/>
      </c>
      <c r="Q2016" s="27"/>
      <c r="R2016" s="33" t="str">
        <f t="shared" si="205"/>
        <v/>
      </c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34" t="str">
        <f t="shared" si="206"/>
        <v/>
      </c>
      <c r="AK2016" s="35" t="str">
        <f t="shared" si="207"/>
        <v/>
      </c>
      <c r="AL2016" s="19"/>
    </row>
    <row r="2017" spans="2:38">
      <c r="B2017" s="42">
        <v>2012</v>
      </c>
      <c r="C2017" s="27"/>
      <c r="D2017" s="27"/>
      <c r="E2017" s="27"/>
      <c r="F2017" s="27"/>
      <c r="G2017" s="27"/>
      <c r="H2017" s="27"/>
      <c r="I2017" s="27"/>
      <c r="J2017" s="28"/>
      <c r="K2017" s="28"/>
      <c r="L2017" s="29">
        <f t="shared" si="202"/>
        <v>0</v>
      </c>
      <c r="M2017" s="28"/>
      <c r="N2017" s="30">
        <f t="shared" si="203"/>
        <v>0</v>
      </c>
      <c r="O2017" s="27"/>
      <c r="P2017" s="31" t="str">
        <f t="shared" si="204"/>
        <v/>
      </c>
      <c r="Q2017" s="27"/>
      <c r="R2017" s="33" t="str">
        <f t="shared" si="205"/>
        <v/>
      </c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28"/>
      <c r="AF2017" s="28"/>
      <c r="AG2017" s="28"/>
      <c r="AH2017" s="28"/>
      <c r="AI2017" s="28"/>
      <c r="AJ2017" s="34" t="str">
        <f t="shared" si="206"/>
        <v/>
      </c>
      <c r="AK2017" s="35" t="str">
        <f t="shared" si="207"/>
        <v/>
      </c>
      <c r="AL2017" s="19"/>
    </row>
    <row r="2018" spans="2:38">
      <c r="B2018" s="42">
        <v>2013</v>
      </c>
      <c r="C2018" s="27"/>
      <c r="D2018" s="27"/>
      <c r="E2018" s="27"/>
      <c r="F2018" s="27"/>
      <c r="G2018" s="27"/>
      <c r="H2018" s="27"/>
      <c r="I2018" s="27"/>
      <c r="J2018" s="28"/>
      <c r="K2018" s="28"/>
      <c r="L2018" s="29">
        <f t="shared" si="202"/>
        <v>0</v>
      </c>
      <c r="M2018" s="28"/>
      <c r="N2018" s="30">
        <f t="shared" si="203"/>
        <v>0</v>
      </c>
      <c r="O2018" s="27"/>
      <c r="P2018" s="31" t="str">
        <f t="shared" si="204"/>
        <v/>
      </c>
      <c r="Q2018" s="27"/>
      <c r="R2018" s="33" t="str">
        <f t="shared" si="205"/>
        <v/>
      </c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34" t="str">
        <f t="shared" si="206"/>
        <v/>
      </c>
      <c r="AK2018" s="35" t="str">
        <f t="shared" si="207"/>
        <v/>
      </c>
      <c r="AL2018" s="19"/>
    </row>
    <row r="2019" spans="2:38">
      <c r="B2019" s="42">
        <v>2014</v>
      </c>
      <c r="C2019" s="27"/>
      <c r="D2019" s="27"/>
      <c r="E2019" s="27"/>
      <c r="F2019" s="27"/>
      <c r="G2019" s="27"/>
      <c r="H2019" s="27"/>
      <c r="I2019" s="27"/>
      <c r="J2019" s="28"/>
      <c r="K2019" s="28"/>
      <c r="L2019" s="29">
        <f t="shared" si="202"/>
        <v>0</v>
      </c>
      <c r="M2019" s="28"/>
      <c r="N2019" s="30">
        <f t="shared" si="203"/>
        <v>0</v>
      </c>
      <c r="O2019" s="27"/>
      <c r="P2019" s="31" t="str">
        <f t="shared" si="204"/>
        <v/>
      </c>
      <c r="Q2019" s="27"/>
      <c r="R2019" s="33" t="str">
        <f t="shared" si="205"/>
        <v/>
      </c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34" t="str">
        <f t="shared" si="206"/>
        <v/>
      </c>
      <c r="AK2019" s="35" t="str">
        <f t="shared" si="207"/>
        <v/>
      </c>
      <c r="AL2019" s="19"/>
    </row>
    <row r="2020" spans="2:38">
      <c r="B2020" s="42">
        <v>2015</v>
      </c>
      <c r="C2020" s="27"/>
      <c r="D2020" s="27"/>
      <c r="E2020" s="27"/>
      <c r="F2020" s="27"/>
      <c r="G2020" s="27"/>
      <c r="H2020" s="27"/>
      <c r="I2020" s="27"/>
      <c r="J2020" s="28"/>
      <c r="K2020" s="28"/>
      <c r="L2020" s="29">
        <f t="shared" si="202"/>
        <v>0</v>
      </c>
      <c r="M2020" s="28"/>
      <c r="N2020" s="30">
        <f t="shared" si="203"/>
        <v>0</v>
      </c>
      <c r="O2020" s="27"/>
      <c r="P2020" s="31" t="str">
        <f t="shared" si="204"/>
        <v/>
      </c>
      <c r="Q2020" s="27"/>
      <c r="R2020" s="33" t="str">
        <f t="shared" si="205"/>
        <v/>
      </c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28"/>
      <c r="AF2020" s="28"/>
      <c r="AG2020" s="28"/>
      <c r="AH2020" s="28"/>
      <c r="AI2020" s="28"/>
      <c r="AJ2020" s="34" t="str">
        <f t="shared" si="206"/>
        <v/>
      </c>
      <c r="AK2020" s="35" t="str">
        <f t="shared" si="207"/>
        <v/>
      </c>
      <c r="AL2020" s="19"/>
    </row>
    <row r="2021" spans="2:38">
      <c r="B2021" s="42">
        <v>2016</v>
      </c>
      <c r="C2021" s="27"/>
      <c r="D2021" s="27"/>
      <c r="E2021" s="27"/>
      <c r="F2021" s="27"/>
      <c r="G2021" s="27"/>
      <c r="H2021" s="27"/>
      <c r="I2021" s="27"/>
      <c r="J2021" s="28"/>
      <c r="K2021" s="28"/>
      <c r="L2021" s="29">
        <f t="shared" si="202"/>
        <v>0</v>
      </c>
      <c r="M2021" s="28"/>
      <c r="N2021" s="30">
        <f t="shared" si="203"/>
        <v>0</v>
      </c>
      <c r="O2021" s="27"/>
      <c r="P2021" s="31" t="str">
        <f t="shared" si="204"/>
        <v/>
      </c>
      <c r="Q2021" s="27"/>
      <c r="R2021" s="33" t="str">
        <f t="shared" si="205"/>
        <v/>
      </c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28"/>
      <c r="AF2021" s="28"/>
      <c r="AG2021" s="28"/>
      <c r="AH2021" s="28"/>
      <c r="AI2021" s="28"/>
      <c r="AJ2021" s="34" t="str">
        <f t="shared" si="206"/>
        <v/>
      </c>
      <c r="AK2021" s="35" t="str">
        <f t="shared" si="207"/>
        <v/>
      </c>
      <c r="AL2021" s="19"/>
    </row>
    <row r="2022" spans="2:38">
      <c r="B2022" s="42">
        <v>2017</v>
      </c>
      <c r="C2022" s="27"/>
      <c r="D2022" s="27"/>
      <c r="E2022" s="27"/>
      <c r="F2022" s="27"/>
      <c r="G2022" s="27"/>
      <c r="H2022" s="27"/>
      <c r="I2022" s="27"/>
      <c r="J2022" s="28"/>
      <c r="K2022" s="28"/>
      <c r="L2022" s="29">
        <f t="shared" si="202"/>
        <v>0</v>
      </c>
      <c r="M2022" s="28"/>
      <c r="N2022" s="30">
        <f t="shared" si="203"/>
        <v>0</v>
      </c>
      <c r="O2022" s="27"/>
      <c r="P2022" s="31" t="str">
        <f t="shared" si="204"/>
        <v/>
      </c>
      <c r="Q2022" s="27"/>
      <c r="R2022" s="33" t="str">
        <f t="shared" si="205"/>
        <v/>
      </c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28"/>
      <c r="AF2022" s="28"/>
      <c r="AG2022" s="28"/>
      <c r="AH2022" s="28"/>
      <c r="AI2022" s="28"/>
      <c r="AJ2022" s="34" t="str">
        <f t="shared" si="206"/>
        <v/>
      </c>
      <c r="AK2022" s="35" t="str">
        <f t="shared" si="207"/>
        <v/>
      </c>
      <c r="AL2022" s="19"/>
    </row>
    <row r="2023" spans="2:38">
      <c r="B2023" s="42">
        <v>2018</v>
      </c>
      <c r="C2023" s="27"/>
      <c r="D2023" s="27"/>
      <c r="E2023" s="27"/>
      <c r="F2023" s="27"/>
      <c r="G2023" s="27"/>
      <c r="H2023" s="27"/>
      <c r="I2023" s="27"/>
      <c r="J2023" s="28"/>
      <c r="K2023" s="28"/>
      <c r="L2023" s="29">
        <f t="shared" si="202"/>
        <v>0</v>
      </c>
      <c r="M2023" s="28"/>
      <c r="N2023" s="30">
        <f t="shared" si="203"/>
        <v>0</v>
      </c>
      <c r="O2023" s="27"/>
      <c r="P2023" s="31" t="str">
        <f t="shared" si="204"/>
        <v/>
      </c>
      <c r="Q2023" s="27"/>
      <c r="R2023" s="33" t="str">
        <f t="shared" si="205"/>
        <v/>
      </c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28"/>
      <c r="AF2023" s="28"/>
      <c r="AG2023" s="28"/>
      <c r="AH2023" s="28"/>
      <c r="AI2023" s="28"/>
      <c r="AJ2023" s="34" t="str">
        <f t="shared" si="206"/>
        <v/>
      </c>
      <c r="AK2023" s="35" t="str">
        <f t="shared" si="207"/>
        <v/>
      </c>
      <c r="AL2023" s="19"/>
    </row>
    <row r="2024" spans="2:38">
      <c r="B2024" s="42">
        <v>2019</v>
      </c>
      <c r="C2024" s="27"/>
      <c r="D2024" s="27"/>
      <c r="E2024" s="27"/>
      <c r="F2024" s="27"/>
      <c r="G2024" s="27"/>
      <c r="H2024" s="27"/>
      <c r="I2024" s="27"/>
      <c r="J2024" s="28"/>
      <c r="K2024" s="28"/>
      <c r="L2024" s="29">
        <f t="shared" si="202"/>
        <v>0</v>
      </c>
      <c r="M2024" s="28"/>
      <c r="N2024" s="30">
        <f t="shared" si="203"/>
        <v>0</v>
      </c>
      <c r="O2024" s="27"/>
      <c r="P2024" s="31" t="str">
        <f t="shared" si="204"/>
        <v/>
      </c>
      <c r="Q2024" s="27"/>
      <c r="R2024" s="33" t="str">
        <f t="shared" si="205"/>
        <v/>
      </c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34" t="str">
        <f t="shared" si="206"/>
        <v/>
      </c>
      <c r="AK2024" s="35" t="str">
        <f t="shared" si="207"/>
        <v/>
      </c>
      <c r="AL2024" s="19"/>
    </row>
    <row r="2025" spans="2:38">
      <c r="B2025" s="42">
        <v>2020</v>
      </c>
      <c r="C2025" s="27"/>
      <c r="D2025" s="27"/>
      <c r="E2025" s="27"/>
      <c r="F2025" s="27"/>
      <c r="G2025" s="27"/>
      <c r="H2025" s="27"/>
      <c r="I2025" s="27"/>
      <c r="J2025" s="28"/>
      <c r="K2025" s="28"/>
      <c r="L2025" s="29">
        <f t="shared" si="202"/>
        <v>0</v>
      </c>
      <c r="M2025" s="28"/>
      <c r="N2025" s="30">
        <f t="shared" si="203"/>
        <v>0</v>
      </c>
      <c r="O2025" s="27"/>
      <c r="P2025" s="31" t="str">
        <f t="shared" si="204"/>
        <v/>
      </c>
      <c r="Q2025" s="27"/>
      <c r="R2025" s="33" t="str">
        <f t="shared" si="205"/>
        <v/>
      </c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34" t="str">
        <f t="shared" si="206"/>
        <v/>
      </c>
      <c r="AK2025" s="35" t="str">
        <f t="shared" si="207"/>
        <v/>
      </c>
      <c r="AL2025" s="19"/>
    </row>
    <row r="2026" spans="2:38">
      <c r="B2026" s="42">
        <v>2021</v>
      </c>
      <c r="C2026" s="27"/>
      <c r="D2026" s="27"/>
      <c r="E2026" s="27"/>
      <c r="F2026" s="27"/>
      <c r="G2026" s="27"/>
      <c r="H2026" s="27"/>
      <c r="I2026" s="27"/>
      <c r="J2026" s="28"/>
      <c r="K2026" s="28"/>
      <c r="L2026" s="29">
        <f t="shared" si="202"/>
        <v>0</v>
      </c>
      <c r="M2026" s="28"/>
      <c r="N2026" s="30">
        <f t="shared" si="203"/>
        <v>0</v>
      </c>
      <c r="O2026" s="27"/>
      <c r="P2026" s="31" t="str">
        <f t="shared" si="204"/>
        <v/>
      </c>
      <c r="Q2026" s="27"/>
      <c r="R2026" s="33" t="str">
        <f t="shared" si="205"/>
        <v/>
      </c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34" t="str">
        <f t="shared" si="206"/>
        <v/>
      </c>
      <c r="AK2026" s="35" t="str">
        <f t="shared" si="207"/>
        <v/>
      </c>
      <c r="AL2026" s="19"/>
    </row>
    <row r="2027" spans="2:38">
      <c r="B2027" s="42">
        <v>2022</v>
      </c>
      <c r="C2027" s="27"/>
      <c r="D2027" s="27"/>
      <c r="E2027" s="27"/>
      <c r="F2027" s="27"/>
      <c r="G2027" s="27"/>
      <c r="H2027" s="27"/>
      <c r="I2027" s="27"/>
      <c r="J2027" s="28"/>
      <c r="K2027" s="28"/>
      <c r="L2027" s="29">
        <f t="shared" si="202"/>
        <v>0</v>
      </c>
      <c r="M2027" s="28"/>
      <c r="N2027" s="30">
        <f t="shared" si="203"/>
        <v>0</v>
      </c>
      <c r="O2027" s="27"/>
      <c r="P2027" s="31" t="str">
        <f t="shared" si="204"/>
        <v/>
      </c>
      <c r="Q2027" s="27"/>
      <c r="R2027" s="33" t="str">
        <f t="shared" si="205"/>
        <v/>
      </c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28"/>
      <c r="AF2027" s="28"/>
      <c r="AG2027" s="28"/>
      <c r="AH2027" s="28"/>
      <c r="AI2027" s="28"/>
      <c r="AJ2027" s="34" t="str">
        <f t="shared" si="206"/>
        <v/>
      </c>
      <c r="AK2027" s="35" t="str">
        <f t="shared" si="207"/>
        <v/>
      </c>
      <c r="AL2027" s="19"/>
    </row>
    <row r="2028" spans="2:38">
      <c r="B2028" s="42">
        <v>2023</v>
      </c>
      <c r="C2028" s="27"/>
      <c r="D2028" s="27"/>
      <c r="E2028" s="27"/>
      <c r="F2028" s="27"/>
      <c r="G2028" s="27"/>
      <c r="H2028" s="27"/>
      <c r="I2028" s="27"/>
      <c r="J2028" s="28"/>
      <c r="K2028" s="28"/>
      <c r="L2028" s="29">
        <f t="shared" si="202"/>
        <v>0</v>
      </c>
      <c r="M2028" s="28"/>
      <c r="N2028" s="30">
        <f t="shared" si="203"/>
        <v>0</v>
      </c>
      <c r="O2028" s="27"/>
      <c r="P2028" s="31" t="str">
        <f t="shared" si="204"/>
        <v/>
      </c>
      <c r="Q2028" s="27"/>
      <c r="R2028" s="33" t="str">
        <f t="shared" si="205"/>
        <v/>
      </c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28"/>
      <c r="AF2028" s="28"/>
      <c r="AG2028" s="28"/>
      <c r="AH2028" s="28"/>
      <c r="AI2028" s="28"/>
      <c r="AJ2028" s="34" t="str">
        <f t="shared" si="206"/>
        <v/>
      </c>
      <c r="AK2028" s="35" t="str">
        <f t="shared" si="207"/>
        <v/>
      </c>
      <c r="AL2028" s="19"/>
    </row>
    <row r="2029" spans="2:38">
      <c r="B2029" s="42">
        <v>2024</v>
      </c>
      <c r="C2029" s="27"/>
      <c r="D2029" s="27"/>
      <c r="E2029" s="27"/>
      <c r="F2029" s="27"/>
      <c r="G2029" s="27"/>
      <c r="H2029" s="27"/>
      <c r="I2029" s="27"/>
      <c r="J2029" s="28"/>
      <c r="K2029" s="28"/>
      <c r="L2029" s="29">
        <f t="shared" si="202"/>
        <v>0</v>
      </c>
      <c r="M2029" s="28"/>
      <c r="N2029" s="30">
        <f t="shared" si="203"/>
        <v>0</v>
      </c>
      <c r="O2029" s="27"/>
      <c r="P2029" s="31" t="str">
        <f t="shared" si="204"/>
        <v/>
      </c>
      <c r="Q2029" s="27"/>
      <c r="R2029" s="33" t="str">
        <f t="shared" si="205"/>
        <v/>
      </c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34" t="str">
        <f t="shared" si="206"/>
        <v/>
      </c>
      <c r="AK2029" s="35" t="str">
        <f t="shared" si="207"/>
        <v/>
      </c>
      <c r="AL2029" s="19"/>
    </row>
    <row r="2030" spans="2:38">
      <c r="B2030" s="42">
        <v>2025</v>
      </c>
      <c r="C2030" s="27"/>
      <c r="D2030" s="27"/>
      <c r="E2030" s="27"/>
      <c r="F2030" s="27"/>
      <c r="G2030" s="27"/>
      <c r="H2030" s="27"/>
      <c r="I2030" s="27"/>
      <c r="J2030" s="28"/>
      <c r="K2030" s="28"/>
      <c r="L2030" s="29">
        <f t="shared" si="202"/>
        <v>0</v>
      </c>
      <c r="M2030" s="28"/>
      <c r="N2030" s="30">
        <f t="shared" si="203"/>
        <v>0</v>
      </c>
      <c r="O2030" s="27"/>
      <c r="P2030" s="31" t="str">
        <f t="shared" si="204"/>
        <v/>
      </c>
      <c r="Q2030" s="27"/>
      <c r="R2030" s="33" t="str">
        <f t="shared" si="205"/>
        <v/>
      </c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34" t="str">
        <f t="shared" si="206"/>
        <v/>
      </c>
      <c r="AK2030" s="35" t="str">
        <f t="shared" si="207"/>
        <v/>
      </c>
      <c r="AL2030" s="19"/>
    </row>
    <row r="2031" spans="2:38">
      <c r="B2031" s="42">
        <v>2026</v>
      </c>
      <c r="C2031" s="27"/>
      <c r="D2031" s="27"/>
      <c r="E2031" s="27"/>
      <c r="F2031" s="27"/>
      <c r="G2031" s="27"/>
      <c r="H2031" s="27"/>
      <c r="I2031" s="27"/>
      <c r="J2031" s="28"/>
      <c r="K2031" s="28"/>
      <c r="L2031" s="29">
        <f t="shared" si="202"/>
        <v>0</v>
      </c>
      <c r="M2031" s="28"/>
      <c r="N2031" s="30">
        <f t="shared" si="203"/>
        <v>0</v>
      </c>
      <c r="O2031" s="27"/>
      <c r="P2031" s="31" t="str">
        <f t="shared" si="204"/>
        <v/>
      </c>
      <c r="Q2031" s="27"/>
      <c r="R2031" s="33" t="str">
        <f t="shared" si="205"/>
        <v/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34" t="str">
        <f t="shared" si="206"/>
        <v/>
      </c>
      <c r="AK2031" s="35" t="str">
        <f t="shared" si="207"/>
        <v/>
      </c>
      <c r="AL2031" s="19"/>
    </row>
    <row r="2032" spans="2:38">
      <c r="B2032" s="42">
        <v>2027</v>
      </c>
      <c r="C2032" s="27"/>
      <c r="D2032" s="27"/>
      <c r="E2032" s="27"/>
      <c r="F2032" s="27"/>
      <c r="G2032" s="27"/>
      <c r="H2032" s="27"/>
      <c r="I2032" s="27"/>
      <c r="J2032" s="28"/>
      <c r="K2032" s="28"/>
      <c r="L2032" s="29">
        <f t="shared" si="202"/>
        <v>0</v>
      </c>
      <c r="M2032" s="28"/>
      <c r="N2032" s="30">
        <f t="shared" si="203"/>
        <v>0</v>
      </c>
      <c r="O2032" s="27"/>
      <c r="P2032" s="31" t="str">
        <f t="shared" si="204"/>
        <v/>
      </c>
      <c r="Q2032" s="27"/>
      <c r="R2032" s="33" t="str">
        <f t="shared" si="205"/>
        <v/>
      </c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28"/>
      <c r="AF2032" s="28"/>
      <c r="AG2032" s="28"/>
      <c r="AH2032" s="28"/>
      <c r="AI2032" s="28"/>
      <c r="AJ2032" s="34" t="str">
        <f t="shared" si="206"/>
        <v/>
      </c>
      <c r="AK2032" s="35" t="str">
        <f t="shared" si="207"/>
        <v/>
      </c>
      <c r="AL2032" s="19"/>
    </row>
    <row r="2033" spans="2:38">
      <c r="B2033" s="42">
        <v>2028</v>
      </c>
      <c r="C2033" s="27"/>
      <c r="D2033" s="27"/>
      <c r="E2033" s="27"/>
      <c r="F2033" s="27"/>
      <c r="G2033" s="27"/>
      <c r="H2033" s="27"/>
      <c r="I2033" s="27"/>
      <c r="J2033" s="28"/>
      <c r="K2033" s="28"/>
      <c r="L2033" s="29">
        <f t="shared" si="202"/>
        <v>0</v>
      </c>
      <c r="M2033" s="28"/>
      <c r="N2033" s="30">
        <f t="shared" si="203"/>
        <v>0</v>
      </c>
      <c r="O2033" s="27"/>
      <c r="P2033" s="31" t="str">
        <f t="shared" si="204"/>
        <v/>
      </c>
      <c r="Q2033" s="27"/>
      <c r="R2033" s="33" t="str">
        <f t="shared" si="205"/>
        <v/>
      </c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28"/>
      <c r="AF2033" s="28"/>
      <c r="AG2033" s="28"/>
      <c r="AH2033" s="28"/>
      <c r="AI2033" s="28"/>
      <c r="AJ2033" s="34" t="str">
        <f t="shared" si="206"/>
        <v/>
      </c>
      <c r="AK2033" s="35" t="str">
        <f t="shared" si="207"/>
        <v/>
      </c>
      <c r="AL2033" s="19"/>
    </row>
    <row r="2034" spans="2:38">
      <c r="B2034" s="42">
        <v>2029</v>
      </c>
      <c r="C2034" s="27"/>
      <c r="D2034" s="27"/>
      <c r="E2034" s="27"/>
      <c r="F2034" s="27"/>
      <c r="G2034" s="27"/>
      <c r="H2034" s="27"/>
      <c r="I2034" s="27"/>
      <c r="J2034" s="28"/>
      <c r="K2034" s="28"/>
      <c r="L2034" s="29">
        <f t="shared" si="202"/>
        <v>0</v>
      </c>
      <c r="M2034" s="28"/>
      <c r="N2034" s="30">
        <f t="shared" si="203"/>
        <v>0</v>
      </c>
      <c r="O2034" s="27"/>
      <c r="P2034" s="31" t="str">
        <f t="shared" si="204"/>
        <v/>
      </c>
      <c r="Q2034" s="27"/>
      <c r="R2034" s="33" t="str">
        <f t="shared" si="205"/>
        <v/>
      </c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34" t="str">
        <f t="shared" si="206"/>
        <v/>
      </c>
      <c r="AK2034" s="35" t="str">
        <f t="shared" si="207"/>
        <v/>
      </c>
      <c r="AL2034" s="19"/>
    </row>
    <row r="2035" spans="2:38">
      <c r="B2035" s="42">
        <v>2030</v>
      </c>
      <c r="C2035" s="27"/>
      <c r="D2035" s="27"/>
      <c r="E2035" s="27"/>
      <c r="F2035" s="27"/>
      <c r="G2035" s="27"/>
      <c r="H2035" s="27"/>
      <c r="I2035" s="27"/>
      <c r="J2035" s="28"/>
      <c r="K2035" s="28"/>
      <c r="L2035" s="29">
        <f t="shared" si="202"/>
        <v>0</v>
      </c>
      <c r="M2035" s="28"/>
      <c r="N2035" s="30">
        <f t="shared" si="203"/>
        <v>0</v>
      </c>
      <c r="O2035" s="27"/>
      <c r="P2035" s="31" t="str">
        <f t="shared" si="204"/>
        <v/>
      </c>
      <c r="Q2035" s="27"/>
      <c r="R2035" s="33" t="str">
        <f t="shared" si="205"/>
        <v/>
      </c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28"/>
      <c r="AF2035" s="28"/>
      <c r="AG2035" s="28"/>
      <c r="AH2035" s="28"/>
      <c r="AI2035" s="28"/>
      <c r="AJ2035" s="34" t="str">
        <f t="shared" si="206"/>
        <v/>
      </c>
      <c r="AK2035" s="35" t="str">
        <f t="shared" si="207"/>
        <v/>
      </c>
      <c r="AL2035" s="19"/>
    </row>
    <row r="2036" spans="2:38">
      <c r="B2036" s="42">
        <v>2031</v>
      </c>
      <c r="C2036" s="27"/>
      <c r="D2036" s="27"/>
      <c r="E2036" s="27"/>
      <c r="F2036" s="27"/>
      <c r="G2036" s="27"/>
      <c r="H2036" s="27"/>
      <c r="I2036" s="27"/>
      <c r="J2036" s="28"/>
      <c r="K2036" s="28"/>
      <c r="L2036" s="29">
        <f t="shared" si="202"/>
        <v>0</v>
      </c>
      <c r="M2036" s="28"/>
      <c r="N2036" s="30">
        <f t="shared" si="203"/>
        <v>0</v>
      </c>
      <c r="O2036" s="27"/>
      <c r="P2036" s="31" t="str">
        <f t="shared" si="204"/>
        <v/>
      </c>
      <c r="Q2036" s="27"/>
      <c r="R2036" s="33" t="str">
        <f t="shared" si="205"/>
        <v/>
      </c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34" t="str">
        <f t="shared" si="206"/>
        <v/>
      </c>
      <c r="AK2036" s="35" t="str">
        <f t="shared" si="207"/>
        <v/>
      </c>
      <c r="AL2036" s="19"/>
    </row>
    <row r="2037" spans="2:38">
      <c r="B2037" s="42">
        <v>2032</v>
      </c>
      <c r="C2037" s="27"/>
      <c r="D2037" s="27"/>
      <c r="E2037" s="27"/>
      <c r="F2037" s="27"/>
      <c r="G2037" s="27"/>
      <c r="H2037" s="27"/>
      <c r="I2037" s="27"/>
      <c r="J2037" s="28"/>
      <c r="K2037" s="28"/>
      <c r="L2037" s="29">
        <f t="shared" si="202"/>
        <v>0</v>
      </c>
      <c r="M2037" s="28"/>
      <c r="N2037" s="30">
        <f t="shared" si="203"/>
        <v>0</v>
      </c>
      <c r="O2037" s="27"/>
      <c r="P2037" s="31" t="str">
        <f t="shared" si="204"/>
        <v/>
      </c>
      <c r="Q2037" s="27"/>
      <c r="R2037" s="33" t="str">
        <f t="shared" si="205"/>
        <v/>
      </c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28"/>
      <c r="AF2037" s="28"/>
      <c r="AG2037" s="28"/>
      <c r="AH2037" s="28"/>
      <c r="AI2037" s="28"/>
      <c r="AJ2037" s="34" t="str">
        <f t="shared" si="206"/>
        <v/>
      </c>
      <c r="AK2037" s="35" t="str">
        <f t="shared" si="207"/>
        <v/>
      </c>
      <c r="AL2037" s="19"/>
    </row>
    <row r="2038" spans="2:38">
      <c r="B2038" s="42">
        <v>2033</v>
      </c>
      <c r="C2038" s="27"/>
      <c r="D2038" s="27"/>
      <c r="E2038" s="27"/>
      <c r="F2038" s="27"/>
      <c r="G2038" s="27"/>
      <c r="H2038" s="27"/>
      <c r="I2038" s="27"/>
      <c r="J2038" s="28"/>
      <c r="K2038" s="28"/>
      <c r="L2038" s="29">
        <f t="shared" si="202"/>
        <v>0</v>
      </c>
      <c r="M2038" s="28"/>
      <c r="N2038" s="30">
        <f t="shared" si="203"/>
        <v>0</v>
      </c>
      <c r="O2038" s="27"/>
      <c r="P2038" s="31" t="str">
        <f t="shared" si="204"/>
        <v/>
      </c>
      <c r="Q2038" s="27"/>
      <c r="R2038" s="33" t="str">
        <f t="shared" si="205"/>
        <v/>
      </c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34" t="str">
        <f t="shared" si="206"/>
        <v/>
      </c>
      <c r="AK2038" s="35" t="str">
        <f t="shared" si="207"/>
        <v/>
      </c>
      <c r="AL2038" s="19"/>
    </row>
    <row r="2039" spans="2:38">
      <c r="B2039" s="42">
        <v>2034</v>
      </c>
      <c r="C2039" s="27"/>
      <c r="D2039" s="27"/>
      <c r="E2039" s="27"/>
      <c r="F2039" s="27"/>
      <c r="G2039" s="27"/>
      <c r="H2039" s="27"/>
      <c r="I2039" s="27"/>
      <c r="J2039" s="28"/>
      <c r="K2039" s="28"/>
      <c r="L2039" s="29">
        <f t="shared" si="202"/>
        <v>0</v>
      </c>
      <c r="M2039" s="28"/>
      <c r="N2039" s="30">
        <f t="shared" si="203"/>
        <v>0</v>
      </c>
      <c r="O2039" s="27"/>
      <c r="P2039" s="31" t="str">
        <f t="shared" si="204"/>
        <v/>
      </c>
      <c r="Q2039" s="27"/>
      <c r="R2039" s="33" t="str">
        <f t="shared" si="205"/>
        <v/>
      </c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34" t="str">
        <f t="shared" si="206"/>
        <v/>
      </c>
      <c r="AK2039" s="35" t="str">
        <f t="shared" si="207"/>
        <v/>
      </c>
      <c r="AL2039" s="19"/>
    </row>
    <row r="2040" spans="2:38">
      <c r="B2040" s="42">
        <v>2035</v>
      </c>
      <c r="C2040" s="27"/>
      <c r="D2040" s="27"/>
      <c r="E2040" s="27"/>
      <c r="F2040" s="27"/>
      <c r="G2040" s="27"/>
      <c r="H2040" s="27"/>
      <c r="I2040" s="27"/>
      <c r="J2040" s="28"/>
      <c r="K2040" s="28"/>
      <c r="L2040" s="29">
        <f t="shared" si="202"/>
        <v>0</v>
      </c>
      <c r="M2040" s="28"/>
      <c r="N2040" s="30">
        <f t="shared" si="203"/>
        <v>0</v>
      </c>
      <c r="O2040" s="27"/>
      <c r="P2040" s="31" t="str">
        <f t="shared" si="204"/>
        <v/>
      </c>
      <c r="Q2040" s="27"/>
      <c r="R2040" s="33" t="str">
        <f t="shared" si="205"/>
        <v/>
      </c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28"/>
      <c r="AF2040" s="28"/>
      <c r="AG2040" s="28"/>
      <c r="AH2040" s="28"/>
      <c r="AI2040" s="28"/>
      <c r="AJ2040" s="34" t="str">
        <f t="shared" si="206"/>
        <v/>
      </c>
      <c r="AK2040" s="35" t="str">
        <f t="shared" si="207"/>
        <v/>
      </c>
      <c r="AL2040" s="19"/>
    </row>
    <row r="2041" spans="2:38">
      <c r="B2041" s="42">
        <v>2036</v>
      </c>
      <c r="C2041" s="27"/>
      <c r="D2041" s="27"/>
      <c r="E2041" s="27"/>
      <c r="F2041" s="27"/>
      <c r="G2041" s="27"/>
      <c r="H2041" s="27"/>
      <c r="I2041" s="27"/>
      <c r="J2041" s="28"/>
      <c r="K2041" s="28"/>
      <c r="L2041" s="29">
        <f t="shared" si="202"/>
        <v>0</v>
      </c>
      <c r="M2041" s="28"/>
      <c r="N2041" s="30">
        <f t="shared" si="203"/>
        <v>0</v>
      </c>
      <c r="O2041" s="27"/>
      <c r="P2041" s="31" t="str">
        <f t="shared" si="204"/>
        <v/>
      </c>
      <c r="Q2041" s="27"/>
      <c r="R2041" s="33" t="str">
        <f t="shared" si="205"/>
        <v/>
      </c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34" t="str">
        <f t="shared" si="206"/>
        <v/>
      </c>
      <c r="AK2041" s="35" t="str">
        <f t="shared" si="207"/>
        <v/>
      </c>
      <c r="AL2041" s="19"/>
    </row>
    <row r="2042" spans="2:38">
      <c r="B2042" s="42">
        <v>2037</v>
      </c>
      <c r="C2042" s="27"/>
      <c r="D2042" s="27"/>
      <c r="E2042" s="27"/>
      <c r="F2042" s="27"/>
      <c r="G2042" s="27"/>
      <c r="H2042" s="27"/>
      <c r="I2042" s="27"/>
      <c r="J2042" s="28"/>
      <c r="K2042" s="28"/>
      <c r="L2042" s="29">
        <f t="shared" si="202"/>
        <v>0</v>
      </c>
      <c r="M2042" s="28"/>
      <c r="N2042" s="30">
        <f t="shared" si="203"/>
        <v>0</v>
      </c>
      <c r="O2042" s="27"/>
      <c r="P2042" s="31" t="str">
        <f t="shared" si="204"/>
        <v/>
      </c>
      <c r="Q2042" s="27"/>
      <c r="R2042" s="33" t="str">
        <f t="shared" si="205"/>
        <v/>
      </c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34" t="str">
        <f t="shared" si="206"/>
        <v/>
      </c>
      <c r="AK2042" s="35" t="str">
        <f t="shared" si="207"/>
        <v/>
      </c>
      <c r="AL2042" s="19"/>
    </row>
    <row r="2043" spans="2:38">
      <c r="B2043" s="42">
        <v>2038</v>
      </c>
      <c r="C2043" s="27"/>
      <c r="D2043" s="27"/>
      <c r="E2043" s="27"/>
      <c r="F2043" s="27"/>
      <c r="G2043" s="27"/>
      <c r="H2043" s="27"/>
      <c r="I2043" s="27"/>
      <c r="J2043" s="28"/>
      <c r="K2043" s="28"/>
      <c r="L2043" s="29">
        <f t="shared" si="202"/>
        <v>0</v>
      </c>
      <c r="M2043" s="28"/>
      <c r="N2043" s="30">
        <f t="shared" si="203"/>
        <v>0</v>
      </c>
      <c r="O2043" s="27"/>
      <c r="P2043" s="31" t="str">
        <f t="shared" si="204"/>
        <v/>
      </c>
      <c r="Q2043" s="27"/>
      <c r="R2043" s="33" t="str">
        <f t="shared" si="205"/>
        <v/>
      </c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34" t="str">
        <f t="shared" si="206"/>
        <v/>
      </c>
      <c r="AK2043" s="35" t="str">
        <f t="shared" si="207"/>
        <v/>
      </c>
      <c r="AL2043" s="19"/>
    </row>
    <row r="2044" spans="2:38">
      <c r="B2044" s="42">
        <v>2039</v>
      </c>
      <c r="C2044" s="27"/>
      <c r="D2044" s="27"/>
      <c r="E2044" s="27"/>
      <c r="F2044" s="27"/>
      <c r="G2044" s="27"/>
      <c r="H2044" s="27"/>
      <c r="I2044" s="27"/>
      <c r="J2044" s="28"/>
      <c r="K2044" s="28"/>
      <c r="L2044" s="29">
        <f t="shared" si="202"/>
        <v>0</v>
      </c>
      <c r="M2044" s="28"/>
      <c r="N2044" s="30">
        <f t="shared" si="203"/>
        <v>0</v>
      </c>
      <c r="O2044" s="27"/>
      <c r="P2044" s="31" t="str">
        <f t="shared" si="204"/>
        <v/>
      </c>
      <c r="Q2044" s="27"/>
      <c r="R2044" s="33" t="str">
        <f t="shared" si="205"/>
        <v/>
      </c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34" t="str">
        <f t="shared" si="206"/>
        <v/>
      </c>
      <c r="AK2044" s="35" t="str">
        <f t="shared" si="207"/>
        <v/>
      </c>
      <c r="AL2044" s="19"/>
    </row>
    <row r="2045" spans="2:38">
      <c r="B2045" s="42">
        <v>2040</v>
      </c>
      <c r="C2045" s="27"/>
      <c r="D2045" s="27"/>
      <c r="E2045" s="27"/>
      <c r="F2045" s="27"/>
      <c r="G2045" s="27"/>
      <c r="H2045" s="27"/>
      <c r="I2045" s="27"/>
      <c r="J2045" s="28"/>
      <c r="K2045" s="28"/>
      <c r="L2045" s="29">
        <f t="shared" si="202"/>
        <v>0</v>
      </c>
      <c r="M2045" s="28"/>
      <c r="N2045" s="30">
        <f t="shared" si="203"/>
        <v>0</v>
      </c>
      <c r="O2045" s="27"/>
      <c r="P2045" s="31" t="str">
        <f t="shared" si="204"/>
        <v/>
      </c>
      <c r="Q2045" s="27"/>
      <c r="R2045" s="33" t="str">
        <f t="shared" si="205"/>
        <v/>
      </c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28"/>
      <c r="AF2045" s="28"/>
      <c r="AG2045" s="28"/>
      <c r="AH2045" s="28"/>
      <c r="AI2045" s="28"/>
      <c r="AJ2045" s="34" t="str">
        <f t="shared" si="206"/>
        <v/>
      </c>
      <c r="AK2045" s="35" t="str">
        <f t="shared" si="207"/>
        <v/>
      </c>
      <c r="AL2045" s="19"/>
    </row>
    <row r="2046" spans="2:38">
      <c r="B2046" s="42">
        <v>2041</v>
      </c>
      <c r="C2046" s="27"/>
      <c r="D2046" s="27"/>
      <c r="E2046" s="27"/>
      <c r="F2046" s="27"/>
      <c r="G2046" s="27"/>
      <c r="H2046" s="27"/>
      <c r="I2046" s="27"/>
      <c r="J2046" s="28"/>
      <c r="K2046" s="28"/>
      <c r="L2046" s="29">
        <f t="shared" si="202"/>
        <v>0</v>
      </c>
      <c r="M2046" s="28"/>
      <c r="N2046" s="30">
        <f t="shared" si="203"/>
        <v>0</v>
      </c>
      <c r="O2046" s="27"/>
      <c r="P2046" s="31" t="str">
        <f t="shared" si="204"/>
        <v/>
      </c>
      <c r="Q2046" s="27"/>
      <c r="R2046" s="33" t="str">
        <f t="shared" si="205"/>
        <v/>
      </c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34" t="str">
        <f t="shared" si="206"/>
        <v/>
      </c>
      <c r="AK2046" s="35" t="str">
        <f t="shared" si="207"/>
        <v/>
      </c>
      <c r="AL2046" s="19"/>
    </row>
    <row r="2047" spans="2:38">
      <c r="B2047" s="42">
        <v>2042</v>
      </c>
      <c r="C2047" s="27"/>
      <c r="D2047" s="27"/>
      <c r="E2047" s="27"/>
      <c r="F2047" s="27"/>
      <c r="G2047" s="27"/>
      <c r="H2047" s="27"/>
      <c r="I2047" s="27"/>
      <c r="J2047" s="28"/>
      <c r="K2047" s="28"/>
      <c r="L2047" s="29">
        <f t="shared" si="202"/>
        <v>0</v>
      </c>
      <c r="M2047" s="28"/>
      <c r="N2047" s="30">
        <f t="shared" si="203"/>
        <v>0</v>
      </c>
      <c r="O2047" s="27"/>
      <c r="P2047" s="31" t="str">
        <f t="shared" si="204"/>
        <v/>
      </c>
      <c r="Q2047" s="27"/>
      <c r="R2047" s="33" t="str">
        <f t="shared" si="205"/>
        <v/>
      </c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28"/>
      <c r="AF2047" s="28"/>
      <c r="AG2047" s="28"/>
      <c r="AH2047" s="28"/>
      <c r="AI2047" s="28"/>
      <c r="AJ2047" s="34" t="str">
        <f t="shared" si="206"/>
        <v/>
      </c>
      <c r="AK2047" s="35" t="str">
        <f t="shared" si="207"/>
        <v/>
      </c>
      <c r="AL2047" s="19"/>
    </row>
    <row r="2048" spans="2:38">
      <c r="B2048" s="42">
        <v>2043</v>
      </c>
      <c r="C2048" s="27"/>
      <c r="D2048" s="27"/>
      <c r="E2048" s="27"/>
      <c r="F2048" s="27"/>
      <c r="G2048" s="27"/>
      <c r="H2048" s="27"/>
      <c r="I2048" s="27"/>
      <c r="J2048" s="28"/>
      <c r="K2048" s="28"/>
      <c r="L2048" s="29">
        <f t="shared" si="202"/>
        <v>0</v>
      </c>
      <c r="M2048" s="28"/>
      <c r="N2048" s="30">
        <f t="shared" si="203"/>
        <v>0</v>
      </c>
      <c r="O2048" s="27"/>
      <c r="P2048" s="31" t="str">
        <f t="shared" si="204"/>
        <v/>
      </c>
      <c r="Q2048" s="27"/>
      <c r="R2048" s="33" t="str">
        <f t="shared" si="205"/>
        <v/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28"/>
      <c r="AF2048" s="28"/>
      <c r="AG2048" s="28"/>
      <c r="AH2048" s="28"/>
      <c r="AI2048" s="28"/>
      <c r="AJ2048" s="34" t="str">
        <f t="shared" si="206"/>
        <v/>
      </c>
      <c r="AK2048" s="35" t="str">
        <f t="shared" si="207"/>
        <v/>
      </c>
      <c r="AL2048" s="19"/>
    </row>
    <row r="2049" spans="2:38">
      <c r="B2049" s="42">
        <v>2044</v>
      </c>
      <c r="C2049" s="27"/>
      <c r="D2049" s="27"/>
      <c r="E2049" s="27"/>
      <c r="F2049" s="27"/>
      <c r="G2049" s="27"/>
      <c r="H2049" s="27"/>
      <c r="I2049" s="27"/>
      <c r="J2049" s="28"/>
      <c r="K2049" s="28"/>
      <c r="L2049" s="29">
        <f t="shared" si="202"/>
        <v>0</v>
      </c>
      <c r="M2049" s="28"/>
      <c r="N2049" s="30">
        <f t="shared" si="203"/>
        <v>0</v>
      </c>
      <c r="O2049" s="27"/>
      <c r="P2049" s="31" t="str">
        <f t="shared" si="204"/>
        <v/>
      </c>
      <c r="Q2049" s="27"/>
      <c r="R2049" s="33" t="str">
        <f t="shared" si="205"/>
        <v/>
      </c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28"/>
      <c r="AF2049" s="28"/>
      <c r="AG2049" s="28"/>
      <c r="AH2049" s="28"/>
      <c r="AI2049" s="28"/>
      <c r="AJ2049" s="34" t="str">
        <f t="shared" si="206"/>
        <v/>
      </c>
      <c r="AK2049" s="35" t="str">
        <f t="shared" si="207"/>
        <v/>
      </c>
      <c r="AL2049" s="19"/>
    </row>
    <row r="2050" spans="2:38">
      <c r="B2050" s="42">
        <v>2045</v>
      </c>
      <c r="C2050" s="27"/>
      <c r="D2050" s="27"/>
      <c r="E2050" s="27"/>
      <c r="F2050" s="27"/>
      <c r="G2050" s="27"/>
      <c r="H2050" s="27"/>
      <c r="I2050" s="27"/>
      <c r="J2050" s="28"/>
      <c r="K2050" s="28"/>
      <c r="L2050" s="29">
        <f t="shared" si="202"/>
        <v>0</v>
      </c>
      <c r="M2050" s="28"/>
      <c r="N2050" s="30">
        <f t="shared" si="203"/>
        <v>0</v>
      </c>
      <c r="O2050" s="27"/>
      <c r="P2050" s="31" t="str">
        <f t="shared" si="204"/>
        <v/>
      </c>
      <c r="Q2050" s="27"/>
      <c r="R2050" s="33" t="str">
        <f t="shared" si="205"/>
        <v/>
      </c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28"/>
      <c r="AF2050" s="28"/>
      <c r="AG2050" s="28"/>
      <c r="AH2050" s="28"/>
      <c r="AI2050" s="28"/>
      <c r="AJ2050" s="34" t="str">
        <f t="shared" si="206"/>
        <v/>
      </c>
      <c r="AK2050" s="35" t="str">
        <f t="shared" si="207"/>
        <v/>
      </c>
      <c r="AL2050" s="19"/>
    </row>
    <row r="2051" spans="2:38">
      <c r="B2051" s="42">
        <v>2046</v>
      </c>
      <c r="C2051" s="27"/>
      <c r="D2051" s="27"/>
      <c r="E2051" s="27"/>
      <c r="F2051" s="27"/>
      <c r="G2051" s="27"/>
      <c r="H2051" s="27"/>
      <c r="I2051" s="27"/>
      <c r="J2051" s="28"/>
      <c r="K2051" s="28"/>
      <c r="L2051" s="29">
        <f t="shared" si="202"/>
        <v>0</v>
      </c>
      <c r="M2051" s="28"/>
      <c r="N2051" s="30">
        <f t="shared" si="203"/>
        <v>0</v>
      </c>
      <c r="O2051" s="27"/>
      <c r="P2051" s="31" t="str">
        <f t="shared" si="204"/>
        <v/>
      </c>
      <c r="Q2051" s="27"/>
      <c r="R2051" s="33" t="str">
        <f t="shared" si="205"/>
        <v/>
      </c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28"/>
      <c r="AF2051" s="28"/>
      <c r="AG2051" s="28"/>
      <c r="AH2051" s="28"/>
      <c r="AI2051" s="28"/>
      <c r="AJ2051" s="34" t="str">
        <f t="shared" si="206"/>
        <v/>
      </c>
      <c r="AK2051" s="35" t="str">
        <f t="shared" si="207"/>
        <v/>
      </c>
      <c r="AL2051" s="19"/>
    </row>
    <row r="2052" spans="2:38">
      <c r="B2052" s="42">
        <v>2047</v>
      </c>
      <c r="C2052" s="27"/>
      <c r="D2052" s="27"/>
      <c r="E2052" s="27"/>
      <c r="F2052" s="27"/>
      <c r="G2052" s="27"/>
      <c r="H2052" s="27"/>
      <c r="I2052" s="27"/>
      <c r="J2052" s="28"/>
      <c r="K2052" s="28"/>
      <c r="L2052" s="29">
        <f t="shared" si="202"/>
        <v>0</v>
      </c>
      <c r="M2052" s="28"/>
      <c r="N2052" s="30">
        <f t="shared" si="203"/>
        <v>0</v>
      </c>
      <c r="O2052" s="27"/>
      <c r="P2052" s="31" t="str">
        <f t="shared" si="204"/>
        <v/>
      </c>
      <c r="Q2052" s="27"/>
      <c r="R2052" s="33" t="str">
        <f t="shared" si="205"/>
        <v/>
      </c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34" t="str">
        <f t="shared" si="206"/>
        <v/>
      </c>
      <c r="AK2052" s="35" t="str">
        <f t="shared" si="207"/>
        <v/>
      </c>
      <c r="AL2052" s="19"/>
    </row>
    <row r="2053" spans="2:38">
      <c r="B2053" s="42">
        <v>2048</v>
      </c>
      <c r="C2053" s="27"/>
      <c r="D2053" s="27"/>
      <c r="E2053" s="27"/>
      <c r="F2053" s="27"/>
      <c r="G2053" s="27"/>
      <c r="H2053" s="27"/>
      <c r="I2053" s="27"/>
      <c r="J2053" s="28"/>
      <c r="K2053" s="28"/>
      <c r="L2053" s="29">
        <f t="shared" si="202"/>
        <v>0</v>
      </c>
      <c r="M2053" s="28"/>
      <c r="N2053" s="30">
        <f t="shared" si="203"/>
        <v>0</v>
      </c>
      <c r="O2053" s="27"/>
      <c r="P2053" s="31" t="str">
        <f t="shared" si="204"/>
        <v/>
      </c>
      <c r="Q2053" s="27"/>
      <c r="R2053" s="33" t="str">
        <f t="shared" si="205"/>
        <v/>
      </c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28"/>
      <c r="AF2053" s="28"/>
      <c r="AG2053" s="28"/>
      <c r="AH2053" s="28"/>
      <c r="AI2053" s="28"/>
      <c r="AJ2053" s="34" t="str">
        <f t="shared" si="206"/>
        <v/>
      </c>
      <c r="AK2053" s="35" t="str">
        <f t="shared" si="207"/>
        <v/>
      </c>
      <c r="AL2053" s="19"/>
    </row>
    <row r="2054" spans="2:38">
      <c r="B2054" s="42">
        <v>2049</v>
      </c>
      <c r="C2054" s="27"/>
      <c r="D2054" s="27"/>
      <c r="E2054" s="27"/>
      <c r="F2054" s="27"/>
      <c r="G2054" s="27"/>
      <c r="H2054" s="27"/>
      <c r="I2054" s="27"/>
      <c r="J2054" s="28"/>
      <c r="K2054" s="28"/>
      <c r="L2054" s="29">
        <f t="shared" ref="L2054:L2117" si="208">K2054+J2054</f>
        <v>0</v>
      </c>
      <c r="M2054" s="28"/>
      <c r="N2054" s="30">
        <f t="shared" ref="N2054:N2117" si="209">L2054-M2054</f>
        <v>0</v>
      </c>
      <c r="O2054" s="27"/>
      <c r="P2054" s="31" t="str">
        <f t="shared" ref="P2054:P2117" si="210">IF(OR(N2054=0,N2054="",O2054=""),"",ROUNDDOWN(N2054/O2054,0))</f>
        <v/>
      </c>
      <c r="Q2054" s="27"/>
      <c r="R2054" s="33" t="str">
        <f t="shared" ref="R2054:R2117" si="211">IF(Q2054="","",(+Q2054+O2054*30))</f>
        <v/>
      </c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34" t="str">
        <f t="shared" ref="AJ2054:AJ2117" si="212">IF(SUM(S2054:AI2054)=0,"",SUM(S2054:AI2054))</f>
        <v/>
      </c>
      <c r="AK2054" s="35" t="str">
        <f t="shared" ref="AK2054:AK2117" si="213">IF(AJ2054="","",N2054-AJ2054)</f>
        <v/>
      </c>
      <c r="AL2054" s="19"/>
    </row>
    <row r="2055" spans="2:38">
      <c r="B2055" s="42">
        <v>2050</v>
      </c>
      <c r="C2055" s="27"/>
      <c r="D2055" s="27"/>
      <c r="E2055" s="27"/>
      <c r="F2055" s="27"/>
      <c r="G2055" s="27"/>
      <c r="H2055" s="27"/>
      <c r="I2055" s="27"/>
      <c r="J2055" s="28"/>
      <c r="K2055" s="28"/>
      <c r="L2055" s="29">
        <f t="shared" si="208"/>
        <v>0</v>
      </c>
      <c r="M2055" s="28"/>
      <c r="N2055" s="30">
        <f t="shared" si="209"/>
        <v>0</v>
      </c>
      <c r="O2055" s="27"/>
      <c r="P2055" s="31" t="str">
        <f t="shared" si="210"/>
        <v/>
      </c>
      <c r="Q2055" s="27"/>
      <c r="R2055" s="33" t="str">
        <f t="shared" si="211"/>
        <v/>
      </c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28"/>
      <c r="AF2055" s="28"/>
      <c r="AG2055" s="28"/>
      <c r="AH2055" s="28"/>
      <c r="AI2055" s="28"/>
      <c r="AJ2055" s="34" t="str">
        <f t="shared" si="212"/>
        <v/>
      </c>
      <c r="AK2055" s="35" t="str">
        <f t="shared" si="213"/>
        <v/>
      </c>
      <c r="AL2055" s="19"/>
    </row>
    <row r="2056" spans="2:38">
      <c r="B2056" s="42">
        <v>2051</v>
      </c>
      <c r="C2056" s="27"/>
      <c r="D2056" s="27"/>
      <c r="E2056" s="27"/>
      <c r="F2056" s="27"/>
      <c r="G2056" s="27"/>
      <c r="H2056" s="27"/>
      <c r="I2056" s="27"/>
      <c r="J2056" s="28"/>
      <c r="K2056" s="28"/>
      <c r="L2056" s="29">
        <f t="shared" si="208"/>
        <v>0</v>
      </c>
      <c r="M2056" s="28"/>
      <c r="N2056" s="30">
        <f t="shared" si="209"/>
        <v>0</v>
      </c>
      <c r="O2056" s="27"/>
      <c r="P2056" s="31" t="str">
        <f t="shared" si="210"/>
        <v/>
      </c>
      <c r="Q2056" s="27"/>
      <c r="R2056" s="33" t="str">
        <f t="shared" si="211"/>
        <v/>
      </c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28"/>
      <c r="AF2056" s="28"/>
      <c r="AG2056" s="28"/>
      <c r="AH2056" s="28"/>
      <c r="AI2056" s="28"/>
      <c r="AJ2056" s="34" t="str">
        <f t="shared" si="212"/>
        <v/>
      </c>
      <c r="AK2056" s="35" t="str">
        <f t="shared" si="213"/>
        <v/>
      </c>
      <c r="AL2056" s="19"/>
    </row>
    <row r="2057" spans="2:38">
      <c r="B2057" s="42">
        <v>2052</v>
      </c>
      <c r="C2057" s="27"/>
      <c r="D2057" s="27"/>
      <c r="E2057" s="27"/>
      <c r="F2057" s="27"/>
      <c r="G2057" s="27"/>
      <c r="H2057" s="27"/>
      <c r="I2057" s="27"/>
      <c r="J2057" s="28"/>
      <c r="K2057" s="28"/>
      <c r="L2057" s="29">
        <f t="shared" si="208"/>
        <v>0</v>
      </c>
      <c r="M2057" s="28"/>
      <c r="N2057" s="30">
        <f t="shared" si="209"/>
        <v>0</v>
      </c>
      <c r="O2057" s="27"/>
      <c r="P2057" s="31" t="str">
        <f t="shared" si="210"/>
        <v/>
      </c>
      <c r="Q2057" s="27"/>
      <c r="R2057" s="33" t="str">
        <f t="shared" si="211"/>
        <v/>
      </c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28"/>
      <c r="AF2057" s="28"/>
      <c r="AG2057" s="28"/>
      <c r="AH2057" s="28"/>
      <c r="AI2057" s="28"/>
      <c r="AJ2057" s="34" t="str">
        <f t="shared" si="212"/>
        <v/>
      </c>
      <c r="AK2057" s="35" t="str">
        <f t="shared" si="213"/>
        <v/>
      </c>
      <c r="AL2057" s="19"/>
    </row>
    <row r="2058" spans="2:38">
      <c r="B2058" s="42">
        <v>2053</v>
      </c>
      <c r="C2058" s="27"/>
      <c r="D2058" s="27"/>
      <c r="E2058" s="27"/>
      <c r="F2058" s="27"/>
      <c r="G2058" s="27"/>
      <c r="H2058" s="27"/>
      <c r="I2058" s="27"/>
      <c r="J2058" s="28"/>
      <c r="K2058" s="28"/>
      <c r="L2058" s="29">
        <f t="shared" si="208"/>
        <v>0</v>
      </c>
      <c r="M2058" s="28"/>
      <c r="N2058" s="30">
        <f t="shared" si="209"/>
        <v>0</v>
      </c>
      <c r="O2058" s="27"/>
      <c r="P2058" s="31" t="str">
        <f t="shared" si="210"/>
        <v/>
      </c>
      <c r="Q2058" s="27"/>
      <c r="R2058" s="33" t="str">
        <f t="shared" si="211"/>
        <v/>
      </c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34" t="str">
        <f t="shared" si="212"/>
        <v/>
      </c>
      <c r="AK2058" s="35" t="str">
        <f t="shared" si="213"/>
        <v/>
      </c>
      <c r="AL2058" s="19"/>
    </row>
    <row r="2059" spans="2:38">
      <c r="B2059" s="42">
        <v>2054</v>
      </c>
      <c r="C2059" s="27"/>
      <c r="D2059" s="27"/>
      <c r="E2059" s="27"/>
      <c r="F2059" s="27"/>
      <c r="G2059" s="27"/>
      <c r="H2059" s="27"/>
      <c r="I2059" s="27"/>
      <c r="J2059" s="28"/>
      <c r="K2059" s="28"/>
      <c r="L2059" s="29">
        <f t="shared" si="208"/>
        <v>0</v>
      </c>
      <c r="M2059" s="28"/>
      <c r="N2059" s="30">
        <f t="shared" si="209"/>
        <v>0</v>
      </c>
      <c r="O2059" s="27"/>
      <c r="P2059" s="31" t="str">
        <f t="shared" si="210"/>
        <v/>
      </c>
      <c r="Q2059" s="27"/>
      <c r="R2059" s="33" t="str">
        <f t="shared" si="211"/>
        <v/>
      </c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28"/>
      <c r="AF2059" s="28"/>
      <c r="AG2059" s="28"/>
      <c r="AH2059" s="28"/>
      <c r="AI2059" s="28"/>
      <c r="AJ2059" s="34" t="str">
        <f t="shared" si="212"/>
        <v/>
      </c>
      <c r="AK2059" s="35" t="str">
        <f t="shared" si="213"/>
        <v/>
      </c>
      <c r="AL2059" s="19"/>
    </row>
    <row r="2060" spans="2:38">
      <c r="B2060" s="42">
        <v>2055</v>
      </c>
      <c r="C2060" s="27"/>
      <c r="D2060" s="27"/>
      <c r="E2060" s="27"/>
      <c r="F2060" s="27"/>
      <c r="G2060" s="27"/>
      <c r="H2060" s="27"/>
      <c r="I2060" s="27"/>
      <c r="J2060" s="28"/>
      <c r="K2060" s="28"/>
      <c r="L2060" s="29">
        <f t="shared" si="208"/>
        <v>0</v>
      </c>
      <c r="M2060" s="28"/>
      <c r="N2060" s="30">
        <f t="shared" si="209"/>
        <v>0</v>
      </c>
      <c r="O2060" s="27"/>
      <c r="P2060" s="31" t="str">
        <f t="shared" si="210"/>
        <v/>
      </c>
      <c r="Q2060" s="27"/>
      <c r="R2060" s="33" t="str">
        <f t="shared" si="211"/>
        <v/>
      </c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28"/>
      <c r="AF2060" s="28"/>
      <c r="AG2060" s="28"/>
      <c r="AH2060" s="28"/>
      <c r="AI2060" s="28"/>
      <c r="AJ2060" s="34" t="str">
        <f t="shared" si="212"/>
        <v/>
      </c>
      <c r="AK2060" s="35" t="str">
        <f t="shared" si="213"/>
        <v/>
      </c>
      <c r="AL2060" s="19"/>
    </row>
    <row r="2061" spans="2:38">
      <c r="B2061" s="42">
        <v>2056</v>
      </c>
      <c r="C2061" s="27"/>
      <c r="D2061" s="27"/>
      <c r="E2061" s="27"/>
      <c r="F2061" s="27"/>
      <c r="G2061" s="27"/>
      <c r="H2061" s="27"/>
      <c r="I2061" s="27"/>
      <c r="J2061" s="28"/>
      <c r="K2061" s="28"/>
      <c r="L2061" s="29">
        <f t="shared" si="208"/>
        <v>0</v>
      </c>
      <c r="M2061" s="28"/>
      <c r="N2061" s="30">
        <f t="shared" si="209"/>
        <v>0</v>
      </c>
      <c r="O2061" s="27"/>
      <c r="P2061" s="31" t="str">
        <f t="shared" si="210"/>
        <v/>
      </c>
      <c r="Q2061" s="27"/>
      <c r="R2061" s="33" t="str">
        <f t="shared" si="211"/>
        <v/>
      </c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28"/>
      <c r="AF2061" s="28"/>
      <c r="AG2061" s="28"/>
      <c r="AH2061" s="28"/>
      <c r="AI2061" s="28"/>
      <c r="AJ2061" s="34" t="str">
        <f t="shared" si="212"/>
        <v/>
      </c>
      <c r="AK2061" s="35" t="str">
        <f t="shared" si="213"/>
        <v/>
      </c>
      <c r="AL2061" s="19"/>
    </row>
    <row r="2062" spans="2:38">
      <c r="B2062" s="42">
        <v>2057</v>
      </c>
      <c r="C2062" s="27"/>
      <c r="D2062" s="27"/>
      <c r="E2062" s="27"/>
      <c r="F2062" s="27"/>
      <c r="G2062" s="27"/>
      <c r="H2062" s="27"/>
      <c r="I2062" s="27"/>
      <c r="J2062" s="28"/>
      <c r="K2062" s="28"/>
      <c r="L2062" s="29">
        <f t="shared" si="208"/>
        <v>0</v>
      </c>
      <c r="M2062" s="28"/>
      <c r="N2062" s="30">
        <f t="shared" si="209"/>
        <v>0</v>
      </c>
      <c r="O2062" s="27"/>
      <c r="P2062" s="31" t="str">
        <f t="shared" si="210"/>
        <v/>
      </c>
      <c r="Q2062" s="27"/>
      <c r="R2062" s="33" t="str">
        <f t="shared" si="211"/>
        <v/>
      </c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34" t="str">
        <f t="shared" si="212"/>
        <v/>
      </c>
      <c r="AK2062" s="35" t="str">
        <f t="shared" si="213"/>
        <v/>
      </c>
      <c r="AL2062" s="19"/>
    </row>
    <row r="2063" spans="2:38">
      <c r="B2063" s="42">
        <v>2058</v>
      </c>
      <c r="C2063" s="27"/>
      <c r="D2063" s="27"/>
      <c r="E2063" s="27"/>
      <c r="F2063" s="27"/>
      <c r="G2063" s="27"/>
      <c r="H2063" s="27"/>
      <c r="I2063" s="27"/>
      <c r="J2063" s="28"/>
      <c r="K2063" s="28"/>
      <c r="L2063" s="29">
        <f t="shared" si="208"/>
        <v>0</v>
      </c>
      <c r="M2063" s="28"/>
      <c r="N2063" s="30">
        <f t="shared" si="209"/>
        <v>0</v>
      </c>
      <c r="O2063" s="27"/>
      <c r="P2063" s="31" t="str">
        <f t="shared" si="210"/>
        <v/>
      </c>
      <c r="Q2063" s="27"/>
      <c r="R2063" s="33" t="str">
        <f t="shared" si="211"/>
        <v/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28"/>
      <c r="AF2063" s="28"/>
      <c r="AG2063" s="28"/>
      <c r="AH2063" s="28"/>
      <c r="AI2063" s="28"/>
      <c r="AJ2063" s="34" t="str">
        <f t="shared" si="212"/>
        <v/>
      </c>
      <c r="AK2063" s="35" t="str">
        <f t="shared" si="213"/>
        <v/>
      </c>
      <c r="AL2063" s="19"/>
    </row>
    <row r="2064" spans="2:38">
      <c r="B2064" s="42">
        <v>2059</v>
      </c>
      <c r="C2064" s="27"/>
      <c r="D2064" s="27"/>
      <c r="E2064" s="27"/>
      <c r="F2064" s="27"/>
      <c r="G2064" s="27"/>
      <c r="H2064" s="27"/>
      <c r="I2064" s="27"/>
      <c r="J2064" s="28"/>
      <c r="K2064" s="28"/>
      <c r="L2064" s="29">
        <f t="shared" si="208"/>
        <v>0</v>
      </c>
      <c r="M2064" s="28"/>
      <c r="N2064" s="30">
        <f t="shared" si="209"/>
        <v>0</v>
      </c>
      <c r="O2064" s="27"/>
      <c r="P2064" s="31" t="str">
        <f t="shared" si="210"/>
        <v/>
      </c>
      <c r="Q2064" s="27"/>
      <c r="R2064" s="33" t="str">
        <f t="shared" si="211"/>
        <v/>
      </c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34" t="str">
        <f t="shared" si="212"/>
        <v/>
      </c>
      <c r="AK2064" s="35" t="str">
        <f t="shared" si="213"/>
        <v/>
      </c>
      <c r="AL2064" s="19"/>
    </row>
    <row r="2065" spans="2:38">
      <c r="B2065" s="42">
        <v>2060</v>
      </c>
      <c r="C2065" s="27"/>
      <c r="D2065" s="27"/>
      <c r="E2065" s="27"/>
      <c r="F2065" s="27"/>
      <c r="G2065" s="27"/>
      <c r="H2065" s="27"/>
      <c r="I2065" s="27"/>
      <c r="J2065" s="28"/>
      <c r="K2065" s="28"/>
      <c r="L2065" s="29">
        <f t="shared" si="208"/>
        <v>0</v>
      </c>
      <c r="M2065" s="28"/>
      <c r="N2065" s="30">
        <f t="shared" si="209"/>
        <v>0</v>
      </c>
      <c r="O2065" s="27"/>
      <c r="P2065" s="31" t="str">
        <f t="shared" si="210"/>
        <v/>
      </c>
      <c r="Q2065" s="27"/>
      <c r="R2065" s="33" t="str">
        <f t="shared" si="211"/>
        <v/>
      </c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28"/>
      <c r="AF2065" s="28"/>
      <c r="AG2065" s="28"/>
      <c r="AH2065" s="28"/>
      <c r="AI2065" s="28"/>
      <c r="AJ2065" s="34" t="str">
        <f t="shared" si="212"/>
        <v/>
      </c>
      <c r="AK2065" s="35" t="str">
        <f t="shared" si="213"/>
        <v/>
      </c>
      <c r="AL2065" s="19"/>
    </row>
    <row r="2066" spans="2:38">
      <c r="B2066" s="42">
        <v>2061</v>
      </c>
      <c r="C2066" s="27"/>
      <c r="D2066" s="27"/>
      <c r="E2066" s="27"/>
      <c r="F2066" s="27"/>
      <c r="G2066" s="27"/>
      <c r="H2066" s="27"/>
      <c r="I2066" s="27"/>
      <c r="J2066" s="28"/>
      <c r="K2066" s="28"/>
      <c r="L2066" s="29">
        <f t="shared" si="208"/>
        <v>0</v>
      </c>
      <c r="M2066" s="28"/>
      <c r="N2066" s="30">
        <f t="shared" si="209"/>
        <v>0</v>
      </c>
      <c r="O2066" s="27"/>
      <c r="P2066" s="31" t="str">
        <f t="shared" si="210"/>
        <v/>
      </c>
      <c r="Q2066" s="27"/>
      <c r="R2066" s="33" t="str">
        <f t="shared" si="211"/>
        <v/>
      </c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28"/>
      <c r="AF2066" s="28"/>
      <c r="AG2066" s="28"/>
      <c r="AH2066" s="28"/>
      <c r="AI2066" s="28"/>
      <c r="AJ2066" s="34" t="str">
        <f t="shared" si="212"/>
        <v/>
      </c>
      <c r="AK2066" s="35" t="str">
        <f t="shared" si="213"/>
        <v/>
      </c>
      <c r="AL2066" s="19"/>
    </row>
    <row r="2067" spans="2:38">
      <c r="B2067" s="42">
        <v>2062</v>
      </c>
      <c r="C2067" s="27"/>
      <c r="D2067" s="27"/>
      <c r="E2067" s="27"/>
      <c r="F2067" s="27"/>
      <c r="G2067" s="27"/>
      <c r="H2067" s="27"/>
      <c r="I2067" s="27"/>
      <c r="J2067" s="28"/>
      <c r="K2067" s="28"/>
      <c r="L2067" s="29">
        <f t="shared" si="208"/>
        <v>0</v>
      </c>
      <c r="M2067" s="28"/>
      <c r="N2067" s="30">
        <f t="shared" si="209"/>
        <v>0</v>
      </c>
      <c r="O2067" s="27"/>
      <c r="P2067" s="31" t="str">
        <f t="shared" si="210"/>
        <v/>
      </c>
      <c r="Q2067" s="27"/>
      <c r="R2067" s="33" t="str">
        <f t="shared" si="211"/>
        <v/>
      </c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28"/>
      <c r="AF2067" s="28"/>
      <c r="AG2067" s="28"/>
      <c r="AH2067" s="28"/>
      <c r="AI2067" s="28"/>
      <c r="AJ2067" s="34" t="str">
        <f t="shared" si="212"/>
        <v/>
      </c>
      <c r="AK2067" s="35" t="str">
        <f t="shared" si="213"/>
        <v/>
      </c>
      <c r="AL2067" s="19"/>
    </row>
    <row r="2068" spans="2:38">
      <c r="B2068" s="42">
        <v>2063</v>
      </c>
      <c r="C2068" s="27"/>
      <c r="D2068" s="27"/>
      <c r="E2068" s="27"/>
      <c r="F2068" s="27"/>
      <c r="G2068" s="27"/>
      <c r="H2068" s="27"/>
      <c r="I2068" s="27"/>
      <c r="J2068" s="28"/>
      <c r="K2068" s="28"/>
      <c r="L2068" s="29">
        <f t="shared" si="208"/>
        <v>0</v>
      </c>
      <c r="M2068" s="28"/>
      <c r="N2068" s="30">
        <f t="shared" si="209"/>
        <v>0</v>
      </c>
      <c r="O2068" s="27"/>
      <c r="P2068" s="31" t="str">
        <f t="shared" si="210"/>
        <v/>
      </c>
      <c r="Q2068" s="27"/>
      <c r="R2068" s="33" t="str">
        <f t="shared" si="211"/>
        <v/>
      </c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28"/>
      <c r="AF2068" s="28"/>
      <c r="AG2068" s="28"/>
      <c r="AH2068" s="28"/>
      <c r="AI2068" s="28"/>
      <c r="AJ2068" s="34" t="str">
        <f t="shared" si="212"/>
        <v/>
      </c>
      <c r="AK2068" s="35" t="str">
        <f t="shared" si="213"/>
        <v/>
      </c>
      <c r="AL2068" s="19"/>
    </row>
    <row r="2069" spans="2:38">
      <c r="B2069" s="42">
        <v>2064</v>
      </c>
      <c r="C2069" s="27"/>
      <c r="D2069" s="27"/>
      <c r="E2069" s="27"/>
      <c r="F2069" s="27"/>
      <c r="G2069" s="27"/>
      <c r="H2069" s="27"/>
      <c r="I2069" s="27"/>
      <c r="J2069" s="28"/>
      <c r="K2069" s="28"/>
      <c r="L2069" s="29">
        <f t="shared" si="208"/>
        <v>0</v>
      </c>
      <c r="M2069" s="28"/>
      <c r="N2069" s="30">
        <f t="shared" si="209"/>
        <v>0</v>
      </c>
      <c r="O2069" s="27"/>
      <c r="P2069" s="31" t="str">
        <f t="shared" si="210"/>
        <v/>
      </c>
      <c r="Q2069" s="27"/>
      <c r="R2069" s="33" t="str">
        <f t="shared" si="211"/>
        <v/>
      </c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34" t="str">
        <f t="shared" si="212"/>
        <v/>
      </c>
      <c r="AK2069" s="35" t="str">
        <f t="shared" si="213"/>
        <v/>
      </c>
      <c r="AL2069" s="19"/>
    </row>
    <row r="2070" spans="2:38">
      <c r="B2070" s="42">
        <v>2065</v>
      </c>
      <c r="C2070" s="27"/>
      <c r="D2070" s="27"/>
      <c r="E2070" s="27"/>
      <c r="F2070" s="27"/>
      <c r="G2070" s="27"/>
      <c r="H2070" s="27"/>
      <c r="I2070" s="27"/>
      <c r="J2070" s="28"/>
      <c r="K2070" s="28"/>
      <c r="L2070" s="29">
        <f t="shared" si="208"/>
        <v>0</v>
      </c>
      <c r="M2070" s="28"/>
      <c r="N2070" s="30">
        <f t="shared" si="209"/>
        <v>0</v>
      </c>
      <c r="O2070" s="27"/>
      <c r="P2070" s="31" t="str">
        <f t="shared" si="210"/>
        <v/>
      </c>
      <c r="Q2070" s="27"/>
      <c r="R2070" s="33" t="str">
        <f t="shared" si="211"/>
        <v/>
      </c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34" t="str">
        <f t="shared" si="212"/>
        <v/>
      </c>
      <c r="AK2070" s="35" t="str">
        <f t="shared" si="213"/>
        <v/>
      </c>
      <c r="AL2070" s="19"/>
    </row>
    <row r="2071" spans="2:38">
      <c r="B2071" s="42">
        <v>2066</v>
      </c>
      <c r="C2071" s="27"/>
      <c r="D2071" s="27"/>
      <c r="E2071" s="27"/>
      <c r="F2071" s="27"/>
      <c r="G2071" s="27"/>
      <c r="H2071" s="27"/>
      <c r="I2071" s="27"/>
      <c r="J2071" s="28"/>
      <c r="K2071" s="28"/>
      <c r="L2071" s="29">
        <f t="shared" si="208"/>
        <v>0</v>
      </c>
      <c r="M2071" s="28"/>
      <c r="N2071" s="30">
        <f t="shared" si="209"/>
        <v>0</v>
      </c>
      <c r="O2071" s="27"/>
      <c r="P2071" s="31" t="str">
        <f t="shared" si="210"/>
        <v/>
      </c>
      <c r="Q2071" s="27"/>
      <c r="R2071" s="33" t="str">
        <f t="shared" si="211"/>
        <v/>
      </c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28"/>
      <c r="AF2071" s="28"/>
      <c r="AG2071" s="28"/>
      <c r="AH2071" s="28"/>
      <c r="AI2071" s="28"/>
      <c r="AJ2071" s="34" t="str">
        <f t="shared" si="212"/>
        <v/>
      </c>
      <c r="AK2071" s="35" t="str">
        <f t="shared" si="213"/>
        <v/>
      </c>
      <c r="AL2071" s="19"/>
    </row>
    <row r="2072" spans="2:38">
      <c r="B2072" s="42">
        <v>2067</v>
      </c>
      <c r="C2072" s="27"/>
      <c r="D2072" s="27"/>
      <c r="E2072" s="27"/>
      <c r="F2072" s="27"/>
      <c r="G2072" s="27"/>
      <c r="H2072" s="27"/>
      <c r="I2072" s="27"/>
      <c r="J2072" s="28"/>
      <c r="K2072" s="28"/>
      <c r="L2072" s="29">
        <f t="shared" si="208"/>
        <v>0</v>
      </c>
      <c r="M2072" s="28"/>
      <c r="N2072" s="30">
        <f t="shared" si="209"/>
        <v>0</v>
      </c>
      <c r="O2072" s="27"/>
      <c r="P2072" s="31" t="str">
        <f t="shared" si="210"/>
        <v/>
      </c>
      <c r="Q2072" s="27"/>
      <c r="R2072" s="33" t="str">
        <f t="shared" si="211"/>
        <v/>
      </c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28"/>
      <c r="AF2072" s="28"/>
      <c r="AG2072" s="28"/>
      <c r="AH2072" s="28"/>
      <c r="AI2072" s="28"/>
      <c r="AJ2072" s="34" t="str">
        <f t="shared" si="212"/>
        <v/>
      </c>
      <c r="AK2072" s="35" t="str">
        <f t="shared" si="213"/>
        <v/>
      </c>
      <c r="AL2072" s="19"/>
    </row>
    <row r="2073" spans="2:38">
      <c r="B2073" s="42">
        <v>2068</v>
      </c>
      <c r="C2073" s="27"/>
      <c r="D2073" s="27"/>
      <c r="E2073" s="27"/>
      <c r="F2073" s="27"/>
      <c r="G2073" s="27"/>
      <c r="H2073" s="27"/>
      <c r="I2073" s="27"/>
      <c r="J2073" s="28"/>
      <c r="K2073" s="28"/>
      <c r="L2073" s="29">
        <f t="shared" si="208"/>
        <v>0</v>
      </c>
      <c r="M2073" s="28"/>
      <c r="N2073" s="30">
        <f t="shared" si="209"/>
        <v>0</v>
      </c>
      <c r="O2073" s="27"/>
      <c r="P2073" s="31" t="str">
        <f t="shared" si="210"/>
        <v/>
      </c>
      <c r="Q2073" s="27"/>
      <c r="R2073" s="33" t="str">
        <f t="shared" si="211"/>
        <v/>
      </c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34" t="str">
        <f t="shared" si="212"/>
        <v/>
      </c>
      <c r="AK2073" s="35" t="str">
        <f t="shared" si="213"/>
        <v/>
      </c>
      <c r="AL2073" s="19"/>
    </row>
    <row r="2074" spans="2:38">
      <c r="B2074" s="42">
        <v>2069</v>
      </c>
      <c r="C2074" s="27"/>
      <c r="D2074" s="27"/>
      <c r="E2074" s="27"/>
      <c r="F2074" s="27"/>
      <c r="G2074" s="27"/>
      <c r="H2074" s="27"/>
      <c r="I2074" s="27"/>
      <c r="J2074" s="28"/>
      <c r="K2074" s="28"/>
      <c r="L2074" s="29">
        <f t="shared" si="208"/>
        <v>0</v>
      </c>
      <c r="M2074" s="28"/>
      <c r="N2074" s="30">
        <f t="shared" si="209"/>
        <v>0</v>
      </c>
      <c r="O2074" s="27"/>
      <c r="P2074" s="31" t="str">
        <f t="shared" si="210"/>
        <v/>
      </c>
      <c r="Q2074" s="27"/>
      <c r="R2074" s="33" t="str">
        <f t="shared" si="211"/>
        <v/>
      </c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28"/>
      <c r="AF2074" s="28"/>
      <c r="AG2074" s="28"/>
      <c r="AH2074" s="28"/>
      <c r="AI2074" s="28"/>
      <c r="AJ2074" s="34" t="str">
        <f t="shared" si="212"/>
        <v/>
      </c>
      <c r="AK2074" s="35" t="str">
        <f t="shared" si="213"/>
        <v/>
      </c>
      <c r="AL2074" s="19"/>
    </row>
    <row r="2075" spans="2:38">
      <c r="B2075" s="42">
        <v>2070</v>
      </c>
      <c r="C2075" s="27"/>
      <c r="D2075" s="27"/>
      <c r="E2075" s="27"/>
      <c r="F2075" s="27"/>
      <c r="G2075" s="27"/>
      <c r="H2075" s="27"/>
      <c r="I2075" s="27"/>
      <c r="J2075" s="28"/>
      <c r="K2075" s="28"/>
      <c r="L2075" s="29">
        <f t="shared" si="208"/>
        <v>0</v>
      </c>
      <c r="M2075" s="28"/>
      <c r="N2075" s="30">
        <f t="shared" si="209"/>
        <v>0</v>
      </c>
      <c r="O2075" s="27"/>
      <c r="P2075" s="31" t="str">
        <f t="shared" si="210"/>
        <v/>
      </c>
      <c r="Q2075" s="27"/>
      <c r="R2075" s="33" t="str">
        <f t="shared" si="211"/>
        <v/>
      </c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28"/>
      <c r="AF2075" s="28"/>
      <c r="AG2075" s="28"/>
      <c r="AH2075" s="28"/>
      <c r="AI2075" s="28"/>
      <c r="AJ2075" s="34" t="str">
        <f t="shared" si="212"/>
        <v/>
      </c>
      <c r="AK2075" s="35" t="str">
        <f t="shared" si="213"/>
        <v/>
      </c>
      <c r="AL2075" s="19"/>
    </row>
    <row r="2076" spans="2:38">
      <c r="B2076" s="42">
        <v>2071</v>
      </c>
      <c r="C2076" s="27"/>
      <c r="D2076" s="27"/>
      <c r="E2076" s="27"/>
      <c r="F2076" s="27"/>
      <c r="G2076" s="27"/>
      <c r="H2076" s="27"/>
      <c r="I2076" s="27"/>
      <c r="J2076" s="28"/>
      <c r="K2076" s="28"/>
      <c r="L2076" s="29">
        <f t="shared" si="208"/>
        <v>0</v>
      </c>
      <c r="M2076" s="28"/>
      <c r="N2076" s="30">
        <f t="shared" si="209"/>
        <v>0</v>
      </c>
      <c r="O2076" s="27"/>
      <c r="P2076" s="31" t="str">
        <f t="shared" si="210"/>
        <v/>
      </c>
      <c r="Q2076" s="27"/>
      <c r="R2076" s="33" t="str">
        <f t="shared" si="211"/>
        <v/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34" t="str">
        <f t="shared" si="212"/>
        <v/>
      </c>
      <c r="AK2076" s="35" t="str">
        <f t="shared" si="213"/>
        <v/>
      </c>
      <c r="AL2076" s="19"/>
    </row>
    <row r="2077" spans="2:38">
      <c r="B2077" s="42">
        <v>2072</v>
      </c>
      <c r="C2077" s="27"/>
      <c r="D2077" s="27"/>
      <c r="E2077" s="27"/>
      <c r="F2077" s="27"/>
      <c r="G2077" s="27"/>
      <c r="H2077" s="27"/>
      <c r="I2077" s="27"/>
      <c r="J2077" s="28"/>
      <c r="K2077" s="28"/>
      <c r="L2077" s="29">
        <f t="shared" si="208"/>
        <v>0</v>
      </c>
      <c r="M2077" s="28"/>
      <c r="N2077" s="30">
        <f t="shared" si="209"/>
        <v>0</v>
      </c>
      <c r="O2077" s="27"/>
      <c r="P2077" s="31" t="str">
        <f t="shared" si="210"/>
        <v/>
      </c>
      <c r="Q2077" s="27"/>
      <c r="R2077" s="33" t="str">
        <f t="shared" si="211"/>
        <v/>
      </c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34" t="str">
        <f t="shared" si="212"/>
        <v/>
      </c>
      <c r="AK2077" s="35" t="str">
        <f t="shared" si="213"/>
        <v/>
      </c>
      <c r="AL2077" s="19"/>
    </row>
    <row r="2078" spans="2:38">
      <c r="B2078" s="42">
        <v>2073</v>
      </c>
      <c r="C2078" s="27"/>
      <c r="D2078" s="27"/>
      <c r="E2078" s="27"/>
      <c r="F2078" s="27"/>
      <c r="G2078" s="27"/>
      <c r="H2078" s="27"/>
      <c r="I2078" s="27"/>
      <c r="J2078" s="28"/>
      <c r="K2078" s="28"/>
      <c r="L2078" s="29">
        <f t="shared" si="208"/>
        <v>0</v>
      </c>
      <c r="M2078" s="28"/>
      <c r="N2078" s="30">
        <f t="shared" si="209"/>
        <v>0</v>
      </c>
      <c r="O2078" s="27"/>
      <c r="P2078" s="31" t="str">
        <f t="shared" si="210"/>
        <v/>
      </c>
      <c r="Q2078" s="27"/>
      <c r="R2078" s="33" t="str">
        <f t="shared" si="211"/>
        <v/>
      </c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34" t="str">
        <f t="shared" si="212"/>
        <v/>
      </c>
      <c r="AK2078" s="35" t="str">
        <f t="shared" si="213"/>
        <v/>
      </c>
      <c r="AL2078" s="19"/>
    </row>
    <row r="2079" spans="2:38">
      <c r="B2079" s="42">
        <v>2074</v>
      </c>
      <c r="C2079" s="27"/>
      <c r="D2079" s="27"/>
      <c r="E2079" s="27"/>
      <c r="F2079" s="27"/>
      <c r="G2079" s="27"/>
      <c r="H2079" s="27"/>
      <c r="I2079" s="27"/>
      <c r="J2079" s="28"/>
      <c r="K2079" s="28"/>
      <c r="L2079" s="29">
        <f t="shared" si="208"/>
        <v>0</v>
      </c>
      <c r="M2079" s="28"/>
      <c r="N2079" s="30">
        <f t="shared" si="209"/>
        <v>0</v>
      </c>
      <c r="O2079" s="27"/>
      <c r="P2079" s="31" t="str">
        <f t="shared" si="210"/>
        <v/>
      </c>
      <c r="Q2079" s="27"/>
      <c r="R2079" s="33" t="str">
        <f t="shared" si="211"/>
        <v/>
      </c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28"/>
      <c r="AF2079" s="28"/>
      <c r="AG2079" s="28"/>
      <c r="AH2079" s="28"/>
      <c r="AI2079" s="28"/>
      <c r="AJ2079" s="34" t="str">
        <f t="shared" si="212"/>
        <v/>
      </c>
      <c r="AK2079" s="35" t="str">
        <f t="shared" si="213"/>
        <v/>
      </c>
      <c r="AL2079" s="19"/>
    </row>
    <row r="2080" spans="2:38">
      <c r="B2080" s="42">
        <v>2075</v>
      </c>
      <c r="C2080" s="27"/>
      <c r="D2080" s="27"/>
      <c r="E2080" s="27"/>
      <c r="F2080" s="27"/>
      <c r="G2080" s="27"/>
      <c r="H2080" s="27"/>
      <c r="I2080" s="27"/>
      <c r="J2080" s="28"/>
      <c r="K2080" s="28"/>
      <c r="L2080" s="29">
        <f t="shared" si="208"/>
        <v>0</v>
      </c>
      <c r="M2080" s="28"/>
      <c r="N2080" s="30">
        <f t="shared" si="209"/>
        <v>0</v>
      </c>
      <c r="O2080" s="27"/>
      <c r="P2080" s="31" t="str">
        <f t="shared" si="210"/>
        <v/>
      </c>
      <c r="Q2080" s="27"/>
      <c r="R2080" s="33" t="str">
        <f t="shared" si="211"/>
        <v/>
      </c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34" t="str">
        <f t="shared" si="212"/>
        <v/>
      </c>
      <c r="AK2080" s="35" t="str">
        <f t="shared" si="213"/>
        <v/>
      </c>
      <c r="AL2080" s="19"/>
    </row>
    <row r="2081" spans="2:38">
      <c r="B2081" s="42">
        <v>2076</v>
      </c>
      <c r="C2081" s="27"/>
      <c r="D2081" s="27"/>
      <c r="E2081" s="27"/>
      <c r="F2081" s="27"/>
      <c r="G2081" s="27"/>
      <c r="H2081" s="27"/>
      <c r="I2081" s="27"/>
      <c r="J2081" s="28"/>
      <c r="K2081" s="28"/>
      <c r="L2081" s="29">
        <f t="shared" si="208"/>
        <v>0</v>
      </c>
      <c r="M2081" s="28"/>
      <c r="N2081" s="30">
        <f t="shared" si="209"/>
        <v>0</v>
      </c>
      <c r="O2081" s="27"/>
      <c r="P2081" s="31" t="str">
        <f t="shared" si="210"/>
        <v/>
      </c>
      <c r="Q2081" s="27"/>
      <c r="R2081" s="33" t="str">
        <f t="shared" si="211"/>
        <v/>
      </c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34" t="str">
        <f t="shared" si="212"/>
        <v/>
      </c>
      <c r="AK2081" s="35" t="str">
        <f t="shared" si="213"/>
        <v/>
      </c>
      <c r="AL2081" s="19"/>
    </row>
    <row r="2082" spans="2:38">
      <c r="B2082" s="42">
        <v>2077</v>
      </c>
      <c r="C2082" s="27"/>
      <c r="D2082" s="27"/>
      <c r="E2082" s="27"/>
      <c r="F2082" s="27"/>
      <c r="G2082" s="27"/>
      <c r="H2082" s="27"/>
      <c r="I2082" s="27"/>
      <c r="J2082" s="28"/>
      <c r="K2082" s="28"/>
      <c r="L2082" s="29">
        <f t="shared" si="208"/>
        <v>0</v>
      </c>
      <c r="M2082" s="28"/>
      <c r="N2082" s="30">
        <f t="shared" si="209"/>
        <v>0</v>
      </c>
      <c r="O2082" s="27"/>
      <c r="P2082" s="31" t="str">
        <f t="shared" si="210"/>
        <v/>
      </c>
      <c r="Q2082" s="27"/>
      <c r="R2082" s="33" t="str">
        <f t="shared" si="211"/>
        <v/>
      </c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34" t="str">
        <f t="shared" si="212"/>
        <v/>
      </c>
      <c r="AK2082" s="35" t="str">
        <f t="shared" si="213"/>
        <v/>
      </c>
      <c r="AL2082" s="19"/>
    </row>
    <row r="2083" spans="2:38">
      <c r="B2083" s="42">
        <v>2078</v>
      </c>
      <c r="C2083" s="27"/>
      <c r="D2083" s="27"/>
      <c r="E2083" s="27"/>
      <c r="F2083" s="27"/>
      <c r="G2083" s="27"/>
      <c r="H2083" s="27"/>
      <c r="I2083" s="27"/>
      <c r="J2083" s="28"/>
      <c r="K2083" s="28"/>
      <c r="L2083" s="29">
        <f t="shared" si="208"/>
        <v>0</v>
      </c>
      <c r="M2083" s="28"/>
      <c r="N2083" s="30">
        <f t="shared" si="209"/>
        <v>0</v>
      </c>
      <c r="O2083" s="27"/>
      <c r="P2083" s="31" t="str">
        <f t="shared" si="210"/>
        <v/>
      </c>
      <c r="Q2083" s="27"/>
      <c r="R2083" s="33" t="str">
        <f t="shared" si="211"/>
        <v/>
      </c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28"/>
      <c r="AF2083" s="28"/>
      <c r="AG2083" s="28"/>
      <c r="AH2083" s="28"/>
      <c r="AI2083" s="28"/>
      <c r="AJ2083" s="34" t="str">
        <f t="shared" si="212"/>
        <v/>
      </c>
      <c r="AK2083" s="35" t="str">
        <f t="shared" si="213"/>
        <v/>
      </c>
      <c r="AL2083" s="19"/>
    </row>
    <row r="2084" spans="2:38">
      <c r="B2084" s="42">
        <v>2079</v>
      </c>
      <c r="C2084" s="27"/>
      <c r="D2084" s="27"/>
      <c r="E2084" s="27"/>
      <c r="F2084" s="27"/>
      <c r="G2084" s="27"/>
      <c r="H2084" s="27"/>
      <c r="I2084" s="27"/>
      <c r="J2084" s="28"/>
      <c r="K2084" s="28"/>
      <c r="L2084" s="29">
        <f t="shared" si="208"/>
        <v>0</v>
      </c>
      <c r="M2084" s="28"/>
      <c r="N2084" s="30">
        <f t="shared" si="209"/>
        <v>0</v>
      </c>
      <c r="O2084" s="27"/>
      <c r="P2084" s="31" t="str">
        <f t="shared" si="210"/>
        <v/>
      </c>
      <c r="Q2084" s="27"/>
      <c r="R2084" s="33" t="str">
        <f t="shared" si="211"/>
        <v/>
      </c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34" t="str">
        <f t="shared" si="212"/>
        <v/>
      </c>
      <c r="AK2084" s="35" t="str">
        <f t="shared" si="213"/>
        <v/>
      </c>
      <c r="AL2084" s="19"/>
    </row>
    <row r="2085" spans="2:38">
      <c r="B2085" s="42">
        <v>2080</v>
      </c>
      <c r="C2085" s="27"/>
      <c r="D2085" s="27"/>
      <c r="E2085" s="27"/>
      <c r="F2085" s="27"/>
      <c r="G2085" s="27"/>
      <c r="H2085" s="27"/>
      <c r="I2085" s="27"/>
      <c r="J2085" s="28"/>
      <c r="K2085" s="28"/>
      <c r="L2085" s="29">
        <f t="shared" si="208"/>
        <v>0</v>
      </c>
      <c r="M2085" s="28"/>
      <c r="N2085" s="30">
        <f t="shared" si="209"/>
        <v>0</v>
      </c>
      <c r="O2085" s="27"/>
      <c r="P2085" s="31" t="str">
        <f t="shared" si="210"/>
        <v/>
      </c>
      <c r="Q2085" s="27"/>
      <c r="R2085" s="33" t="str">
        <f t="shared" si="211"/>
        <v/>
      </c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28"/>
      <c r="AF2085" s="28"/>
      <c r="AG2085" s="28"/>
      <c r="AH2085" s="28"/>
      <c r="AI2085" s="28"/>
      <c r="AJ2085" s="34" t="str">
        <f t="shared" si="212"/>
        <v/>
      </c>
      <c r="AK2085" s="35" t="str">
        <f t="shared" si="213"/>
        <v/>
      </c>
      <c r="AL2085" s="19"/>
    </row>
    <row r="2086" spans="2:38">
      <c r="B2086" s="42">
        <v>2081</v>
      </c>
      <c r="C2086" s="27"/>
      <c r="D2086" s="27"/>
      <c r="E2086" s="27"/>
      <c r="F2086" s="27"/>
      <c r="G2086" s="27"/>
      <c r="H2086" s="27"/>
      <c r="I2086" s="27"/>
      <c r="J2086" s="28"/>
      <c r="K2086" s="28"/>
      <c r="L2086" s="29">
        <f t="shared" si="208"/>
        <v>0</v>
      </c>
      <c r="M2086" s="28"/>
      <c r="N2086" s="30">
        <f t="shared" si="209"/>
        <v>0</v>
      </c>
      <c r="O2086" s="27"/>
      <c r="P2086" s="31" t="str">
        <f t="shared" si="210"/>
        <v/>
      </c>
      <c r="Q2086" s="27"/>
      <c r="R2086" s="33" t="str">
        <f t="shared" si="211"/>
        <v/>
      </c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28"/>
      <c r="AF2086" s="28"/>
      <c r="AG2086" s="28"/>
      <c r="AH2086" s="28"/>
      <c r="AI2086" s="28"/>
      <c r="AJ2086" s="34" t="str">
        <f t="shared" si="212"/>
        <v/>
      </c>
      <c r="AK2086" s="35" t="str">
        <f t="shared" si="213"/>
        <v/>
      </c>
      <c r="AL2086" s="19"/>
    </row>
    <row r="2087" spans="2:38">
      <c r="B2087" s="42">
        <v>2082</v>
      </c>
      <c r="C2087" s="27"/>
      <c r="D2087" s="27"/>
      <c r="E2087" s="27"/>
      <c r="F2087" s="27"/>
      <c r="G2087" s="27"/>
      <c r="H2087" s="27"/>
      <c r="I2087" s="27"/>
      <c r="J2087" s="28"/>
      <c r="K2087" s="28"/>
      <c r="L2087" s="29">
        <f t="shared" si="208"/>
        <v>0</v>
      </c>
      <c r="M2087" s="28"/>
      <c r="N2087" s="30">
        <f t="shared" si="209"/>
        <v>0</v>
      </c>
      <c r="O2087" s="27"/>
      <c r="P2087" s="31" t="str">
        <f t="shared" si="210"/>
        <v/>
      </c>
      <c r="Q2087" s="27"/>
      <c r="R2087" s="33" t="str">
        <f t="shared" si="211"/>
        <v/>
      </c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28"/>
      <c r="AF2087" s="28"/>
      <c r="AG2087" s="28"/>
      <c r="AH2087" s="28"/>
      <c r="AI2087" s="28"/>
      <c r="AJ2087" s="34" t="str">
        <f t="shared" si="212"/>
        <v/>
      </c>
      <c r="AK2087" s="35" t="str">
        <f t="shared" si="213"/>
        <v/>
      </c>
      <c r="AL2087" s="19"/>
    </row>
    <row r="2088" spans="2:38">
      <c r="B2088" s="42">
        <v>2083</v>
      </c>
      <c r="C2088" s="27"/>
      <c r="D2088" s="27"/>
      <c r="E2088" s="27"/>
      <c r="F2088" s="27"/>
      <c r="G2088" s="27"/>
      <c r="H2088" s="27"/>
      <c r="I2088" s="27"/>
      <c r="J2088" s="28"/>
      <c r="K2088" s="28"/>
      <c r="L2088" s="29">
        <f t="shared" si="208"/>
        <v>0</v>
      </c>
      <c r="M2088" s="28"/>
      <c r="N2088" s="30">
        <f t="shared" si="209"/>
        <v>0</v>
      </c>
      <c r="O2088" s="27"/>
      <c r="P2088" s="31" t="str">
        <f t="shared" si="210"/>
        <v/>
      </c>
      <c r="Q2088" s="27"/>
      <c r="R2088" s="33" t="str">
        <f t="shared" si="211"/>
        <v/>
      </c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28"/>
      <c r="AF2088" s="28"/>
      <c r="AG2088" s="28"/>
      <c r="AH2088" s="28"/>
      <c r="AI2088" s="28"/>
      <c r="AJ2088" s="34" t="str">
        <f t="shared" si="212"/>
        <v/>
      </c>
      <c r="AK2088" s="35" t="str">
        <f t="shared" si="213"/>
        <v/>
      </c>
      <c r="AL2088" s="19"/>
    </row>
    <row r="2089" spans="2:38">
      <c r="B2089" s="42">
        <v>2084</v>
      </c>
      <c r="C2089" s="27"/>
      <c r="D2089" s="27"/>
      <c r="E2089" s="27"/>
      <c r="F2089" s="27"/>
      <c r="G2089" s="27"/>
      <c r="H2089" s="27"/>
      <c r="I2089" s="27"/>
      <c r="J2089" s="28"/>
      <c r="K2089" s="28"/>
      <c r="L2089" s="29">
        <f t="shared" si="208"/>
        <v>0</v>
      </c>
      <c r="M2089" s="28"/>
      <c r="N2089" s="30">
        <f t="shared" si="209"/>
        <v>0</v>
      </c>
      <c r="O2089" s="27"/>
      <c r="P2089" s="31" t="str">
        <f t="shared" si="210"/>
        <v/>
      </c>
      <c r="Q2089" s="27"/>
      <c r="R2089" s="33" t="str">
        <f t="shared" si="211"/>
        <v/>
      </c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28"/>
      <c r="AF2089" s="28"/>
      <c r="AG2089" s="28"/>
      <c r="AH2089" s="28"/>
      <c r="AI2089" s="28"/>
      <c r="AJ2089" s="34" t="str">
        <f t="shared" si="212"/>
        <v/>
      </c>
      <c r="AK2089" s="35" t="str">
        <f t="shared" si="213"/>
        <v/>
      </c>
      <c r="AL2089" s="19"/>
    </row>
    <row r="2090" spans="2:38">
      <c r="B2090" s="42">
        <v>2085</v>
      </c>
      <c r="C2090" s="27"/>
      <c r="D2090" s="27"/>
      <c r="E2090" s="27"/>
      <c r="F2090" s="27"/>
      <c r="G2090" s="27"/>
      <c r="H2090" s="27"/>
      <c r="I2090" s="27"/>
      <c r="J2090" s="28"/>
      <c r="K2090" s="28"/>
      <c r="L2090" s="29">
        <f t="shared" si="208"/>
        <v>0</v>
      </c>
      <c r="M2090" s="28"/>
      <c r="N2090" s="30">
        <f t="shared" si="209"/>
        <v>0</v>
      </c>
      <c r="O2090" s="27"/>
      <c r="P2090" s="31" t="str">
        <f t="shared" si="210"/>
        <v/>
      </c>
      <c r="Q2090" s="27"/>
      <c r="R2090" s="33" t="str">
        <f t="shared" si="211"/>
        <v/>
      </c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34" t="str">
        <f t="shared" si="212"/>
        <v/>
      </c>
      <c r="AK2090" s="35" t="str">
        <f t="shared" si="213"/>
        <v/>
      </c>
      <c r="AL2090" s="19"/>
    </row>
    <row r="2091" spans="2:38">
      <c r="B2091" s="42">
        <v>2086</v>
      </c>
      <c r="C2091" s="27"/>
      <c r="D2091" s="27"/>
      <c r="E2091" s="27"/>
      <c r="F2091" s="27"/>
      <c r="G2091" s="27"/>
      <c r="H2091" s="27"/>
      <c r="I2091" s="27"/>
      <c r="J2091" s="28"/>
      <c r="K2091" s="28"/>
      <c r="L2091" s="29">
        <f t="shared" si="208"/>
        <v>0</v>
      </c>
      <c r="M2091" s="28"/>
      <c r="N2091" s="30">
        <f t="shared" si="209"/>
        <v>0</v>
      </c>
      <c r="O2091" s="27"/>
      <c r="P2091" s="31" t="str">
        <f t="shared" si="210"/>
        <v/>
      </c>
      <c r="Q2091" s="27"/>
      <c r="R2091" s="33" t="str">
        <f t="shared" si="211"/>
        <v/>
      </c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28"/>
      <c r="AF2091" s="28"/>
      <c r="AG2091" s="28"/>
      <c r="AH2091" s="28"/>
      <c r="AI2091" s="28"/>
      <c r="AJ2091" s="34" t="str">
        <f t="shared" si="212"/>
        <v/>
      </c>
      <c r="AK2091" s="35" t="str">
        <f t="shared" si="213"/>
        <v/>
      </c>
      <c r="AL2091" s="19"/>
    </row>
    <row r="2092" spans="2:38">
      <c r="B2092" s="42">
        <v>2087</v>
      </c>
      <c r="C2092" s="27"/>
      <c r="D2092" s="27"/>
      <c r="E2092" s="27"/>
      <c r="F2092" s="27"/>
      <c r="G2092" s="27"/>
      <c r="H2092" s="27"/>
      <c r="I2092" s="27"/>
      <c r="J2092" s="28"/>
      <c r="K2092" s="28"/>
      <c r="L2092" s="29">
        <f t="shared" si="208"/>
        <v>0</v>
      </c>
      <c r="M2092" s="28"/>
      <c r="N2092" s="30">
        <f t="shared" si="209"/>
        <v>0</v>
      </c>
      <c r="O2092" s="27"/>
      <c r="P2092" s="31" t="str">
        <f t="shared" si="210"/>
        <v/>
      </c>
      <c r="Q2092" s="27"/>
      <c r="R2092" s="33" t="str">
        <f t="shared" si="211"/>
        <v/>
      </c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34" t="str">
        <f t="shared" si="212"/>
        <v/>
      </c>
      <c r="AK2092" s="35" t="str">
        <f t="shared" si="213"/>
        <v/>
      </c>
      <c r="AL2092" s="19"/>
    </row>
    <row r="2093" spans="2:38">
      <c r="B2093" s="42">
        <v>2088</v>
      </c>
      <c r="C2093" s="27"/>
      <c r="D2093" s="27"/>
      <c r="E2093" s="27"/>
      <c r="F2093" s="27"/>
      <c r="G2093" s="27"/>
      <c r="H2093" s="27"/>
      <c r="I2093" s="27"/>
      <c r="J2093" s="28"/>
      <c r="K2093" s="28"/>
      <c r="L2093" s="29">
        <f t="shared" si="208"/>
        <v>0</v>
      </c>
      <c r="M2093" s="28"/>
      <c r="N2093" s="30">
        <f t="shared" si="209"/>
        <v>0</v>
      </c>
      <c r="O2093" s="27"/>
      <c r="P2093" s="31" t="str">
        <f t="shared" si="210"/>
        <v/>
      </c>
      <c r="Q2093" s="27"/>
      <c r="R2093" s="33" t="str">
        <f t="shared" si="211"/>
        <v/>
      </c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28"/>
      <c r="AF2093" s="28"/>
      <c r="AG2093" s="28"/>
      <c r="AH2093" s="28"/>
      <c r="AI2093" s="28"/>
      <c r="AJ2093" s="34" t="str">
        <f t="shared" si="212"/>
        <v/>
      </c>
      <c r="AK2093" s="35" t="str">
        <f t="shared" si="213"/>
        <v/>
      </c>
      <c r="AL2093" s="19"/>
    </row>
    <row r="2094" spans="2:38">
      <c r="B2094" s="42">
        <v>2089</v>
      </c>
      <c r="C2094" s="27"/>
      <c r="D2094" s="27"/>
      <c r="E2094" s="27"/>
      <c r="F2094" s="27"/>
      <c r="G2094" s="27"/>
      <c r="H2094" s="27"/>
      <c r="I2094" s="27"/>
      <c r="J2094" s="28"/>
      <c r="K2094" s="28"/>
      <c r="L2094" s="29">
        <f t="shared" si="208"/>
        <v>0</v>
      </c>
      <c r="M2094" s="28"/>
      <c r="N2094" s="30">
        <f t="shared" si="209"/>
        <v>0</v>
      </c>
      <c r="O2094" s="27"/>
      <c r="P2094" s="31" t="str">
        <f t="shared" si="210"/>
        <v/>
      </c>
      <c r="Q2094" s="27"/>
      <c r="R2094" s="33" t="str">
        <f t="shared" si="211"/>
        <v/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28"/>
      <c r="AF2094" s="28"/>
      <c r="AG2094" s="28"/>
      <c r="AH2094" s="28"/>
      <c r="AI2094" s="28"/>
      <c r="AJ2094" s="34" t="str">
        <f t="shared" si="212"/>
        <v/>
      </c>
      <c r="AK2094" s="35" t="str">
        <f t="shared" si="213"/>
        <v/>
      </c>
      <c r="AL2094" s="19"/>
    </row>
    <row r="2095" spans="2:38">
      <c r="B2095" s="42">
        <v>2090</v>
      </c>
      <c r="C2095" s="27"/>
      <c r="D2095" s="27"/>
      <c r="E2095" s="27"/>
      <c r="F2095" s="27"/>
      <c r="G2095" s="27"/>
      <c r="H2095" s="27"/>
      <c r="I2095" s="27"/>
      <c r="J2095" s="28"/>
      <c r="K2095" s="28"/>
      <c r="L2095" s="29">
        <f t="shared" si="208"/>
        <v>0</v>
      </c>
      <c r="M2095" s="28"/>
      <c r="N2095" s="30">
        <f t="shared" si="209"/>
        <v>0</v>
      </c>
      <c r="O2095" s="27"/>
      <c r="P2095" s="31" t="str">
        <f t="shared" si="210"/>
        <v/>
      </c>
      <c r="Q2095" s="27"/>
      <c r="R2095" s="33" t="str">
        <f t="shared" si="211"/>
        <v/>
      </c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28"/>
      <c r="AF2095" s="28"/>
      <c r="AG2095" s="28"/>
      <c r="AH2095" s="28"/>
      <c r="AI2095" s="28"/>
      <c r="AJ2095" s="34" t="str">
        <f t="shared" si="212"/>
        <v/>
      </c>
      <c r="AK2095" s="35" t="str">
        <f t="shared" si="213"/>
        <v/>
      </c>
      <c r="AL2095" s="19"/>
    </row>
    <row r="2096" spans="2:38">
      <c r="B2096" s="42">
        <v>2091</v>
      </c>
      <c r="C2096" s="27"/>
      <c r="D2096" s="27"/>
      <c r="E2096" s="27"/>
      <c r="F2096" s="27"/>
      <c r="G2096" s="27"/>
      <c r="H2096" s="27"/>
      <c r="I2096" s="27"/>
      <c r="J2096" s="28"/>
      <c r="K2096" s="28"/>
      <c r="L2096" s="29">
        <f t="shared" si="208"/>
        <v>0</v>
      </c>
      <c r="M2096" s="28"/>
      <c r="N2096" s="30">
        <f t="shared" si="209"/>
        <v>0</v>
      </c>
      <c r="O2096" s="27"/>
      <c r="P2096" s="31" t="str">
        <f t="shared" si="210"/>
        <v/>
      </c>
      <c r="Q2096" s="27"/>
      <c r="R2096" s="33" t="str">
        <f t="shared" si="211"/>
        <v/>
      </c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28"/>
      <c r="AF2096" s="28"/>
      <c r="AG2096" s="28"/>
      <c r="AH2096" s="28"/>
      <c r="AI2096" s="28"/>
      <c r="AJ2096" s="34" t="str">
        <f t="shared" si="212"/>
        <v/>
      </c>
      <c r="AK2096" s="35" t="str">
        <f t="shared" si="213"/>
        <v/>
      </c>
      <c r="AL2096" s="19"/>
    </row>
    <row r="2097" spans="2:38">
      <c r="B2097" s="42">
        <v>2092</v>
      </c>
      <c r="C2097" s="27"/>
      <c r="D2097" s="27"/>
      <c r="E2097" s="27"/>
      <c r="F2097" s="27"/>
      <c r="G2097" s="27"/>
      <c r="H2097" s="27"/>
      <c r="I2097" s="27"/>
      <c r="J2097" s="28"/>
      <c r="K2097" s="28"/>
      <c r="L2097" s="29">
        <f t="shared" si="208"/>
        <v>0</v>
      </c>
      <c r="M2097" s="28"/>
      <c r="N2097" s="30">
        <f t="shared" si="209"/>
        <v>0</v>
      </c>
      <c r="O2097" s="27"/>
      <c r="P2097" s="31" t="str">
        <f t="shared" si="210"/>
        <v/>
      </c>
      <c r="Q2097" s="27"/>
      <c r="R2097" s="33" t="str">
        <f t="shared" si="211"/>
        <v/>
      </c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34" t="str">
        <f t="shared" si="212"/>
        <v/>
      </c>
      <c r="AK2097" s="35" t="str">
        <f t="shared" si="213"/>
        <v/>
      </c>
      <c r="AL2097" s="19"/>
    </row>
    <row r="2098" spans="2:38">
      <c r="B2098" s="42">
        <v>2093</v>
      </c>
      <c r="C2098" s="27"/>
      <c r="D2098" s="27"/>
      <c r="E2098" s="27"/>
      <c r="F2098" s="27"/>
      <c r="G2098" s="27"/>
      <c r="H2098" s="27"/>
      <c r="I2098" s="27"/>
      <c r="J2098" s="28"/>
      <c r="K2098" s="28"/>
      <c r="L2098" s="29">
        <f t="shared" si="208"/>
        <v>0</v>
      </c>
      <c r="M2098" s="28"/>
      <c r="N2098" s="30">
        <f t="shared" si="209"/>
        <v>0</v>
      </c>
      <c r="O2098" s="27"/>
      <c r="P2098" s="31" t="str">
        <f t="shared" si="210"/>
        <v/>
      </c>
      <c r="Q2098" s="27"/>
      <c r="R2098" s="33" t="str">
        <f t="shared" si="211"/>
        <v/>
      </c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28"/>
      <c r="AF2098" s="28"/>
      <c r="AG2098" s="28"/>
      <c r="AH2098" s="28"/>
      <c r="AI2098" s="28"/>
      <c r="AJ2098" s="34" t="str">
        <f t="shared" si="212"/>
        <v/>
      </c>
      <c r="AK2098" s="35" t="str">
        <f t="shared" si="213"/>
        <v/>
      </c>
      <c r="AL2098" s="19"/>
    </row>
    <row r="2099" spans="2:38">
      <c r="B2099" s="42">
        <v>2094</v>
      </c>
      <c r="C2099" s="27"/>
      <c r="D2099" s="27"/>
      <c r="E2099" s="27"/>
      <c r="F2099" s="27"/>
      <c r="G2099" s="27"/>
      <c r="H2099" s="27"/>
      <c r="I2099" s="27"/>
      <c r="J2099" s="28"/>
      <c r="K2099" s="28"/>
      <c r="L2099" s="29">
        <f t="shared" si="208"/>
        <v>0</v>
      </c>
      <c r="M2099" s="28"/>
      <c r="N2099" s="30">
        <f t="shared" si="209"/>
        <v>0</v>
      </c>
      <c r="O2099" s="27"/>
      <c r="P2099" s="31" t="str">
        <f t="shared" si="210"/>
        <v/>
      </c>
      <c r="Q2099" s="27"/>
      <c r="R2099" s="33" t="str">
        <f t="shared" si="211"/>
        <v/>
      </c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28"/>
      <c r="AF2099" s="28"/>
      <c r="AG2099" s="28"/>
      <c r="AH2099" s="28"/>
      <c r="AI2099" s="28"/>
      <c r="AJ2099" s="34" t="str">
        <f t="shared" si="212"/>
        <v/>
      </c>
      <c r="AK2099" s="35" t="str">
        <f t="shared" si="213"/>
        <v/>
      </c>
      <c r="AL2099" s="19"/>
    </row>
    <row r="2100" spans="2:38">
      <c r="B2100" s="42">
        <v>2095</v>
      </c>
      <c r="C2100" s="27"/>
      <c r="D2100" s="27"/>
      <c r="E2100" s="27"/>
      <c r="F2100" s="27"/>
      <c r="G2100" s="27"/>
      <c r="H2100" s="27"/>
      <c r="I2100" s="27"/>
      <c r="J2100" s="28"/>
      <c r="K2100" s="28"/>
      <c r="L2100" s="29">
        <f t="shared" si="208"/>
        <v>0</v>
      </c>
      <c r="M2100" s="28"/>
      <c r="N2100" s="30">
        <f t="shared" si="209"/>
        <v>0</v>
      </c>
      <c r="O2100" s="27"/>
      <c r="P2100" s="31" t="str">
        <f t="shared" si="210"/>
        <v/>
      </c>
      <c r="Q2100" s="27"/>
      <c r="R2100" s="33" t="str">
        <f t="shared" si="211"/>
        <v/>
      </c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28"/>
      <c r="AF2100" s="28"/>
      <c r="AG2100" s="28"/>
      <c r="AH2100" s="28"/>
      <c r="AI2100" s="28"/>
      <c r="AJ2100" s="34" t="str">
        <f t="shared" si="212"/>
        <v/>
      </c>
      <c r="AK2100" s="35" t="str">
        <f t="shared" si="213"/>
        <v/>
      </c>
      <c r="AL2100" s="19"/>
    </row>
    <row r="2101" spans="2:38">
      <c r="B2101" s="42">
        <v>2096</v>
      </c>
      <c r="C2101" s="27"/>
      <c r="D2101" s="27"/>
      <c r="E2101" s="27"/>
      <c r="F2101" s="27"/>
      <c r="G2101" s="27"/>
      <c r="H2101" s="27"/>
      <c r="I2101" s="27"/>
      <c r="J2101" s="28"/>
      <c r="K2101" s="28"/>
      <c r="L2101" s="29">
        <f t="shared" si="208"/>
        <v>0</v>
      </c>
      <c r="M2101" s="28"/>
      <c r="N2101" s="30">
        <f t="shared" si="209"/>
        <v>0</v>
      </c>
      <c r="O2101" s="27"/>
      <c r="P2101" s="31" t="str">
        <f t="shared" si="210"/>
        <v/>
      </c>
      <c r="Q2101" s="27"/>
      <c r="R2101" s="33" t="str">
        <f t="shared" si="211"/>
        <v/>
      </c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28"/>
      <c r="AF2101" s="28"/>
      <c r="AG2101" s="28"/>
      <c r="AH2101" s="28"/>
      <c r="AI2101" s="28"/>
      <c r="AJ2101" s="34" t="str">
        <f t="shared" si="212"/>
        <v/>
      </c>
      <c r="AK2101" s="35" t="str">
        <f t="shared" si="213"/>
        <v/>
      </c>
      <c r="AL2101" s="19"/>
    </row>
    <row r="2102" spans="2:38">
      <c r="B2102" s="42">
        <v>2097</v>
      </c>
      <c r="C2102" s="27"/>
      <c r="D2102" s="27"/>
      <c r="E2102" s="27"/>
      <c r="F2102" s="27"/>
      <c r="G2102" s="27"/>
      <c r="H2102" s="27"/>
      <c r="I2102" s="27"/>
      <c r="J2102" s="28"/>
      <c r="K2102" s="28"/>
      <c r="L2102" s="29">
        <f t="shared" si="208"/>
        <v>0</v>
      </c>
      <c r="M2102" s="28"/>
      <c r="N2102" s="30">
        <f t="shared" si="209"/>
        <v>0</v>
      </c>
      <c r="O2102" s="27"/>
      <c r="P2102" s="31" t="str">
        <f t="shared" si="210"/>
        <v/>
      </c>
      <c r="Q2102" s="27"/>
      <c r="R2102" s="33" t="str">
        <f t="shared" si="211"/>
        <v/>
      </c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28"/>
      <c r="AF2102" s="28"/>
      <c r="AG2102" s="28"/>
      <c r="AH2102" s="28"/>
      <c r="AI2102" s="28"/>
      <c r="AJ2102" s="34" t="str">
        <f t="shared" si="212"/>
        <v/>
      </c>
      <c r="AK2102" s="35" t="str">
        <f t="shared" si="213"/>
        <v/>
      </c>
      <c r="AL2102" s="19"/>
    </row>
    <row r="2103" spans="2:38">
      <c r="B2103" s="42">
        <v>2098</v>
      </c>
      <c r="C2103" s="27"/>
      <c r="D2103" s="27"/>
      <c r="E2103" s="27"/>
      <c r="F2103" s="27"/>
      <c r="G2103" s="27"/>
      <c r="H2103" s="27"/>
      <c r="I2103" s="27"/>
      <c r="J2103" s="28"/>
      <c r="K2103" s="28"/>
      <c r="L2103" s="29">
        <f t="shared" si="208"/>
        <v>0</v>
      </c>
      <c r="M2103" s="28"/>
      <c r="N2103" s="30">
        <f t="shared" si="209"/>
        <v>0</v>
      </c>
      <c r="O2103" s="27"/>
      <c r="P2103" s="31" t="str">
        <f t="shared" si="210"/>
        <v/>
      </c>
      <c r="Q2103" s="27"/>
      <c r="R2103" s="33" t="str">
        <f t="shared" si="211"/>
        <v/>
      </c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28"/>
      <c r="AF2103" s="28"/>
      <c r="AG2103" s="28"/>
      <c r="AH2103" s="28"/>
      <c r="AI2103" s="28"/>
      <c r="AJ2103" s="34" t="str">
        <f t="shared" si="212"/>
        <v/>
      </c>
      <c r="AK2103" s="35" t="str">
        <f t="shared" si="213"/>
        <v/>
      </c>
      <c r="AL2103" s="19"/>
    </row>
    <row r="2104" spans="2:38">
      <c r="B2104" s="42">
        <v>2099</v>
      </c>
      <c r="C2104" s="27"/>
      <c r="D2104" s="27"/>
      <c r="E2104" s="27"/>
      <c r="F2104" s="27"/>
      <c r="G2104" s="27"/>
      <c r="H2104" s="27"/>
      <c r="I2104" s="27"/>
      <c r="J2104" s="28"/>
      <c r="K2104" s="28"/>
      <c r="L2104" s="29">
        <f t="shared" si="208"/>
        <v>0</v>
      </c>
      <c r="M2104" s="28"/>
      <c r="N2104" s="30">
        <f t="shared" si="209"/>
        <v>0</v>
      </c>
      <c r="O2104" s="27"/>
      <c r="P2104" s="31" t="str">
        <f t="shared" si="210"/>
        <v/>
      </c>
      <c r="Q2104" s="27"/>
      <c r="R2104" s="33" t="str">
        <f t="shared" si="211"/>
        <v/>
      </c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28"/>
      <c r="AF2104" s="28"/>
      <c r="AG2104" s="28"/>
      <c r="AH2104" s="28"/>
      <c r="AI2104" s="28"/>
      <c r="AJ2104" s="34" t="str">
        <f t="shared" si="212"/>
        <v/>
      </c>
      <c r="AK2104" s="35" t="str">
        <f t="shared" si="213"/>
        <v/>
      </c>
      <c r="AL2104" s="19"/>
    </row>
    <row r="2105" spans="2:38">
      <c r="B2105" s="42">
        <v>2100</v>
      </c>
      <c r="C2105" s="27"/>
      <c r="D2105" s="27"/>
      <c r="E2105" s="27"/>
      <c r="F2105" s="27"/>
      <c r="G2105" s="27"/>
      <c r="H2105" s="27"/>
      <c r="I2105" s="27"/>
      <c r="J2105" s="28"/>
      <c r="K2105" s="28"/>
      <c r="L2105" s="29">
        <f t="shared" si="208"/>
        <v>0</v>
      </c>
      <c r="M2105" s="28"/>
      <c r="N2105" s="30">
        <f t="shared" si="209"/>
        <v>0</v>
      </c>
      <c r="O2105" s="27"/>
      <c r="P2105" s="31" t="str">
        <f t="shared" si="210"/>
        <v/>
      </c>
      <c r="Q2105" s="27"/>
      <c r="R2105" s="33" t="str">
        <f t="shared" si="211"/>
        <v/>
      </c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28"/>
      <c r="AF2105" s="28"/>
      <c r="AG2105" s="28"/>
      <c r="AH2105" s="28"/>
      <c r="AI2105" s="28"/>
      <c r="AJ2105" s="34" t="str">
        <f t="shared" si="212"/>
        <v/>
      </c>
      <c r="AK2105" s="35" t="str">
        <f t="shared" si="213"/>
        <v/>
      </c>
      <c r="AL2105" s="19"/>
    </row>
    <row r="2106" spans="2:38">
      <c r="B2106" s="42">
        <v>2101</v>
      </c>
      <c r="C2106" s="27"/>
      <c r="D2106" s="27"/>
      <c r="E2106" s="27"/>
      <c r="F2106" s="27"/>
      <c r="G2106" s="27"/>
      <c r="H2106" s="27"/>
      <c r="I2106" s="27"/>
      <c r="J2106" s="28"/>
      <c r="K2106" s="28"/>
      <c r="L2106" s="29">
        <f t="shared" si="208"/>
        <v>0</v>
      </c>
      <c r="M2106" s="28"/>
      <c r="N2106" s="30">
        <f t="shared" si="209"/>
        <v>0</v>
      </c>
      <c r="O2106" s="27"/>
      <c r="P2106" s="31" t="str">
        <f t="shared" si="210"/>
        <v/>
      </c>
      <c r="Q2106" s="27"/>
      <c r="R2106" s="33" t="str">
        <f t="shared" si="211"/>
        <v/>
      </c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28"/>
      <c r="AF2106" s="28"/>
      <c r="AG2106" s="28"/>
      <c r="AH2106" s="28"/>
      <c r="AI2106" s="28"/>
      <c r="AJ2106" s="34" t="str">
        <f t="shared" si="212"/>
        <v/>
      </c>
      <c r="AK2106" s="35" t="str">
        <f t="shared" si="213"/>
        <v/>
      </c>
      <c r="AL2106" s="19"/>
    </row>
    <row r="2107" spans="2:38">
      <c r="B2107" s="42">
        <v>2102</v>
      </c>
      <c r="C2107" s="27"/>
      <c r="D2107" s="27"/>
      <c r="E2107" s="27"/>
      <c r="F2107" s="27"/>
      <c r="G2107" s="27"/>
      <c r="H2107" s="27"/>
      <c r="I2107" s="27"/>
      <c r="J2107" s="28"/>
      <c r="K2107" s="28"/>
      <c r="L2107" s="29">
        <f t="shared" si="208"/>
        <v>0</v>
      </c>
      <c r="M2107" s="28"/>
      <c r="N2107" s="30">
        <f t="shared" si="209"/>
        <v>0</v>
      </c>
      <c r="O2107" s="27"/>
      <c r="P2107" s="31" t="str">
        <f t="shared" si="210"/>
        <v/>
      </c>
      <c r="Q2107" s="27"/>
      <c r="R2107" s="33" t="str">
        <f t="shared" si="211"/>
        <v/>
      </c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28"/>
      <c r="AF2107" s="28"/>
      <c r="AG2107" s="28"/>
      <c r="AH2107" s="28"/>
      <c r="AI2107" s="28"/>
      <c r="AJ2107" s="34" t="str">
        <f t="shared" si="212"/>
        <v/>
      </c>
      <c r="AK2107" s="35" t="str">
        <f t="shared" si="213"/>
        <v/>
      </c>
      <c r="AL2107" s="19"/>
    </row>
    <row r="2108" spans="2:38">
      <c r="B2108" s="42">
        <v>2103</v>
      </c>
      <c r="C2108" s="27"/>
      <c r="D2108" s="27"/>
      <c r="E2108" s="27"/>
      <c r="F2108" s="27"/>
      <c r="G2108" s="27"/>
      <c r="H2108" s="27"/>
      <c r="I2108" s="27"/>
      <c r="J2108" s="28"/>
      <c r="K2108" s="28"/>
      <c r="L2108" s="29">
        <f t="shared" si="208"/>
        <v>0</v>
      </c>
      <c r="M2108" s="28"/>
      <c r="N2108" s="30">
        <f t="shared" si="209"/>
        <v>0</v>
      </c>
      <c r="O2108" s="27"/>
      <c r="P2108" s="31" t="str">
        <f t="shared" si="210"/>
        <v/>
      </c>
      <c r="Q2108" s="27"/>
      <c r="R2108" s="33" t="str">
        <f t="shared" si="211"/>
        <v/>
      </c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34" t="str">
        <f t="shared" si="212"/>
        <v/>
      </c>
      <c r="AK2108" s="35" t="str">
        <f t="shared" si="213"/>
        <v/>
      </c>
      <c r="AL2108" s="19"/>
    </row>
    <row r="2109" spans="2:38">
      <c r="B2109" s="42">
        <v>2104</v>
      </c>
      <c r="C2109" s="27"/>
      <c r="D2109" s="27"/>
      <c r="E2109" s="27"/>
      <c r="F2109" s="27"/>
      <c r="G2109" s="27"/>
      <c r="H2109" s="27"/>
      <c r="I2109" s="27"/>
      <c r="J2109" s="28"/>
      <c r="K2109" s="28"/>
      <c r="L2109" s="29">
        <f t="shared" si="208"/>
        <v>0</v>
      </c>
      <c r="M2109" s="28"/>
      <c r="N2109" s="30">
        <f t="shared" si="209"/>
        <v>0</v>
      </c>
      <c r="O2109" s="27"/>
      <c r="P2109" s="31" t="str">
        <f t="shared" si="210"/>
        <v/>
      </c>
      <c r="Q2109" s="27"/>
      <c r="R2109" s="33" t="str">
        <f t="shared" si="211"/>
        <v/>
      </c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28"/>
      <c r="AF2109" s="28"/>
      <c r="AG2109" s="28"/>
      <c r="AH2109" s="28"/>
      <c r="AI2109" s="28"/>
      <c r="AJ2109" s="34" t="str">
        <f t="shared" si="212"/>
        <v/>
      </c>
      <c r="AK2109" s="35" t="str">
        <f t="shared" si="213"/>
        <v/>
      </c>
      <c r="AL2109" s="19"/>
    </row>
    <row r="2110" spans="2:38">
      <c r="B2110" s="42">
        <v>2105</v>
      </c>
      <c r="C2110" s="27"/>
      <c r="D2110" s="27"/>
      <c r="E2110" s="27"/>
      <c r="F2110" s="27"/>
      <c r="G2110" s="27"/>
      <c r="H2110" s="27"/>
      <c r="I2110" s="27"/>
      <c r="J2110" s="28"/>
      <c r="K2110" s="28"/>
      <c r="L2110" s="29">
        <f t="shared" si="208"/>
        <v>0</v>
      </c>
      <c r="M2110" s="28"/>
      <c r="N2110" s="30">
        <f t="shared" si="209"/>
        <v>0</v>
      </c>
      <c r="O2110" s="27"/>
      <c r="P2110" s="31" t="str">
        <f t="shared" si="210"/>
        <v/>
      </c>
      <c r="Q2110" s="27"/>
      <c r="R2110" s="33" t="str">
        <f t="shared" si="211"/>
        <v/>
      </c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28"/>
      <c r="AF2110" s="28"/>
      <c r="AG2110" s="28"/>
      <c r="AH2110" s="28"/>
      <c r="AI2110" s="28"/>
      <c r="AJ2110" s="34" t="str">
        <f t="shared" si="212"/>
        <v/>
      </c>
      <c r="AK2110" s="35" t="str">
        <f t="shared" si="213"/>
        <v/>
      </c>
      <c r="AL2110" s="19"/>
    </row>
    <row r="2111" spans="2:38">
      <c r="B2111" s="42">
        <v>2106</v>
      </c>
      <c r="C2111" s="27"/>
      <c r="D2111" s="27"/>
      <c r="E2111" s="27"/>
      <c r="F2111" s="27"/>
      <c r="G2111" s="27"/>
      <c r="H2111" s="27"/>
      <c r="I2111" s="27"/>
      <c r="J2111" s="28"/>
      <c r="K2111" s="28"/>
      <c r="L2111" s="29">
        <f t="shared" si="208"/>
        <v>0</v>
      </c>
      <c r="M2111" s="28"/>
      <c r="N2111" s="30">
        <f t="shared" si="209"/>
        <v>0</v>
      </c>
      <c r="O2111" s="27"/>
      <c r="P2111" s="31" t="str">
        <f t="shared" si="210"/>
        <v/>
      </c>
      <c r="Q2111" s="27"/>
      <c r="R2111" s="33" t="str">
        <f t="shared" si="211"/>
        <v/>
      </c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34" t="str">
        <f t="shared" si="212"/>
        <v/>
      </c>
      <c r="AK2111" s="35" t="str">
        <f t="shared" si="213"/>
        <v/>
      </c>
      <c r="AL2111" s="19"/>
    </row>
    <row r="2112" spans="2:38">
      <c r="B2112" s="42">
        <v>2107</v>
      </c>
      <c r="C2112" s="27"/>
      <c r="D2112" s="27"/>
      <c r="E2112" s="27"/>
      <c r="F2112" s="27"/>
      <c r="G2112" s="27"/>
      <c r="H2112" s="27"/>
      <c r="I2112" s="27"/>
      <c r="J2112" s="28"/>
      <c r="K2112" s="28"/>
      <c r="L2112" s="29">
        <f t="shared" si="208"/>
        <v>0</v>
      </c>
      <c r="M2112" s="28"/>
      <c r="N2112" s="30">
        <f t="shared" si="209"/>
        <v>0</v>
      </c>
      <c r="O2112" s="27"/>
      <c r="P2112" s="31" t="str">
        <f t="shared" si="210"/>
        <v/>
      </c>
      <c r="Q2112" s="27"/>
      <c r="R2112" s="33" t="str">
        <f t="shared" si="211"/>
        <v/>
      </c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34" t="str">
        <f t="shared" si="212"/>
        <v/>
      </c>
      <c r="AK2112" s="35" t="str">
        <f t="shared" si="213"/>
        <v/>
      </c>
      <c r="AL2112" s="19"/>
    </row>
    <row r="2113" spans="2:38">
      <c r="B2113" s="42">
        <v>2108</v>
      </c>
      <c r="C2113" s="27"/>
      <c r="D2113" s="27"/>
      <c r="E2113" s="27"/>
      <c r="F2113" s="27"/>
      <c r="G2113" s="27"/>
      <c r="H2113" s="27"/>
      <c r="I2113" s="27"/>
      <c r="J2113" s="28"/>
      <c r="K2113" s="28"/>
      <c r="L2113" s="29">
        <f t="shared" si="208"/>
        <v>0</v>
      </c>
      <c r="M2113" s="28"/>
      <c r="N2113" s="30">
        <f t="shared" si="209"/>
        <v>0</v>
      </c>
      <c r="O2113" s="27"/>
      <c r="P2113" s="31" t="str">
        <f t="shared" si="210"/>
        <v/>
      </c>
      <c r="Q2113" s="27"/>
      <c r="R2113" s="33" t="str">
        <f t="shared" si="211"/>
        <v/>
      </c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34" t="str">
        <f t="shared" si="212"/>
        <v/>
      </c>
      <c r="AK2113" s="35" t="str">
        <f t="shared" si="213"/>
        <v/>
      </c>
      <c r="AL2113" s="19"/>
    </row>
    <row r="2114" spans="2:38">
      <c r="B2114" s="42">
        <v>2109</v>
      </c>
      <c r="C2114" s="27"/>
      <c r="D2114" s="27"/>
      <c r="E2114" s="27"/>
      <c r="F2114" s="27"/>
      <c r="G2114" s="27"/>
      <c r="H2114" s="27"/>
      <c r="I2114" s="27"/>
      <c r="J2114" s="28"/>
      <c r="K2114" s="28"/>
      <c r="L2114" s="29">
        <f t="shared" si="208"/>
        <v>0</v>
      </c>
      <c r="M2114" s="28"/>
      <c r="N2114" s="30">
        <f t="shared" si="209"/>
        <v>0</v>
      </c>
      <c r="O2114" s="27"/>
      <c r="P2114" s="31" t="str">
        <f t="shared" si="210"/>
        <v/>
      </c>
      <c r="Q2114" s="27"/>
      <c r="R2114" s="33" t="str">
        <f t="shared" si="211"/>
        <v/>
      </c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28"/>
      <c r="AF2114" s="28"/>
      <c r="AG2114" s="28"/>
      <c r="AH2114" s="28"/>
      <c r="AI2114" s="28"/>
      <c r="AJ2114" s="34" t="str">
        <f t="shared" si="212"/>
        <v/>
      </c>
      <c r="AK2114" s="35" t="str">
        <f t="shared" si="213"/>
        <v/>
      </c>
      <c r="AL2114" s="19"/>
    </row>
    <row r="2115" spans="2:38">
      <c r="B2115" s="42">
        <v>2110</v>
      </c>
      <c r="C2115" s="27"/>
      <c r="D2115" s="27"/>
      <c r="E2115" s="27"/>
      <c r="F2115" s="27"/>
      <c r="G2115" s="27"/>
      <c r="H2115" s="27"/>
      <c r="I2115" s="27"/>
      <c r="J2115" s="28"/>
      <c r="K2115" s="28"/>
      <c r="L2115" s="29">
        <f t="shared" si="208"/>
        <v>0</v>
      </c>
      <c r="M2115" s="28"/>
      <c r="N2115" s="30">
        <f t="shared" si="209"/>
        <v>0</v>
      </c>
      <c r="O2115" s="27"/>
      <c r="P2115" s="31" t="str">
        <f t="shared" si="210"/>
        <v/>
      </c>
      <c r="Q2115" s="27"/>
      <c r="R2115" s="33" t="str">
        <f t="shared" si="211"/>
        <v/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28"/>
      <c r="AF2115" s="28"/>
      <c r="AG2115" s="28"/>
      <c r="AH2115" s="28"/>
      <c r="AI2115" s="28"/>
      <c r="AJ2115" s="34" t="str">
        <f t="shared" si="212"/>
        <v/>
      </c>
      <c r="AK2115" s="35" t="str">
        <f t="shared" si="213"/>
        <v/>
      </c>
      <c r="AL2115" s="19"/>
    </row>
    <row r="2116" spans="2:38">
      <c r="B2116" s="42">
        <v>2111</v>
      </c>
      <c r="C2116" s="27"/>
      <c r="D2116" s="27"/>
      <c r="E2116" s="27"/>
      <c r="F2116" s="27"/>
      <c r="G2116" s="27"/>
      <c r="H2116" s="27"/>
      <c r="I2116" s="27"/>
      <c r="J2116" s="28"/>
      <c r="K2116" s="28"/>
      <c r="L2116" s="29">
        <f t="shared" si="208"/>
        <v>0</v>
      </c>
      <c r="M2116" s="28"/>
      <c r="N2116" s="30">
        <f t="shared" si="209"/>
        <v>0</v>
      </c>
      <c r="O2116" s="27"/>
      <c r="P2116" s="31" t="str">
        <f t="shared" si="210"/>
        <v/>
      </c>
      <c r="Q2116" s="27"/>
      <c r="R2116" s="33" t="str">
        <f t="shared" si="211"/>
        <v/>
      </c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34" t="str">
        <f t="shared" si="212"/>
        <v/>
      </c>
      <c r="AK2116" s="35" t="str">
        <f t="shared" si="213"/>
        <v/>
      </c>
      <c r="AL2116" s="19"/>
    </row>
    <row r="2117" spans="2:38">
      <c r="B2117" s="42">
        <v>2112</v>
      </c>
      <c r="C2117" s="27"/>
      <c r="D2117" s="27"/>
      <c r="E2117" s="27"/>
      <c r="F2117" s="27"/>
      <c r="G2117" s="27"/>
      <c r="H2117" s="27"/>
      <c r="I2117" s="27"/>
      <c r="J2117" s="28"/>
      <c r="K2117" s="28"/>
      <c r="L2117" s="29">
        <f t="shared" si="208"/>
        <v>0</v>
      </c>
      <c r="M2117" s="28"/>
      <c r="N2117" s="30">
        <f t="shared" si="209"/>
        <v>0</v>
      </c>
      <c r="O2117" s="27"/>
      <c r="P2117" s="31" t="str">
        <f t="shared" si="210"/>
        <v/>
      </c>
      <c r="Q2117" s="27"/>
      <c r="R2117" s="33" t="str">
        <f t="shared" si="211"/>
        <v/>
      </c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34" t="str">
        <f t="shared" si="212"/>
        <v/>
      </c>
      <c r="AK2117" s="35" t="str">
        <f t="shared" si="213"/>
        <v/>
      </c>
      <c r="AL2117" s="19"/>
    </row>
    <row r="2118" spans="2:38">
      <c r="B2118" s="42">
        <v>2113</v>
      </c>
      <c r="C2118" s="27"/>
      <c r="D2118" s="27"/>
      <c r="E2118" s="27"/>
      <c r="F2118" s="27"/>
      <c r="G2118" s="27"/>
      <c r="H2118" s="27"/>
      <c r="I2118" s="27"/>
      <c r="J2118" s="28"/>
      <c r="K2118" s="28"/>
      <c r="L2118" s="29">
        <f t="shared" ref="L2118:L2181" si="214">K2118+J2118</f>
        <v>0</v>
      </c>
      <c r="M2118" s="28"/>
      <c r="N2118" s="30">
        <f t="shared" ref="N2118:N2181" si="215">L2118-M2118</f>
        <v>0</v>
      </c>
      <c r="O2118" s="27"/>
      <c r="P2118" s="31" t="str">
        <f t="shared" ref="P2118:P2181" si="216">IF(OR(N2118=0,N2118="",O2118=""),"",ROUNDDOWN(N2118/O2118,0))</f>
        <v/>
      </c>
      <c r="Q2118" s="27"/>
      <c r="R2118" s="33" t="str">
        <f t="shared" ref="R2118:R2181" si="217">IF(Q2118="","",(+Q2118+O2118*30))</f>
        <v/>
      </c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34" t="str">
        <f t="shared" ref="AJ2118:AJ2181" si="218">IF(SUM(S2118:AI2118)=0,"",SUM(S2118:AI2118))</f>
        <v/>
      </c>
      <c r="AK2118" s="35" t="str">
        <f t="shared" ref="AK2118:AK2181" si="219">IF(AJ2118="","",N2118-AJ2118)</f>
        <v/>
      </c>
      <c r="AL2118" s="19"/>
    </row>
    <row r="2119" spans="2:38">
      <c r="B2119" s="42">
        <v>2114</v>
      </c>
      <c r="C2119" s="27"/>
      <c r="D2119" s="27"/>
      <c r="E2119" s="27"/>
      <c r="F2119" s="27"/>
      <c r="G2119" s="27"/>
      <c r="H2119" s="27"/>
      <c r="I2119" s="27"/>
      <c r="J2119" s="28"/>
      <c r="K2119" s="28"/>
      <c r="L2119" s="29">
        <f t="shared" si="214"/>
        <v>0</v>
      </c>
      <c r="M2119" s="28"/>
      <c r="N2119" s="30">
        <f t="shared" si="215"/>
        <v>0</v>
      </c>
      <c r="O2119" s="27"/>
      <c r="P2119" s="31" t="str">
        <f t="shared" si="216"/>
        <v/>
      </c>
      <c r="Q2119" s="27"/>
      <c r="R2119" s="33" t="str">
        <f t="shared" si="217"/>
        <v/>
      </c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28"/>
      <c r="AF2119" s="28"/>
      <c r="AG2119" s="28"/>
      <c r="AH2119" s="28"/>
      <c r="AI2119" s="28"/>
      <c r="AJ2119" s="34" t="str">
        <f t="shared" si="218"/>
        <v/>
      </c>
      <c r="AK2119" s="35" t="str">
        <f t="shared" si="219"/>
        <v/>
      </c>
      <c r="AL2119" s="19"/>
    </row>
    <row r="2120" spans="2:38">
      <c r="B2120" s="42">
        <v>2115</v>
      </c>
      <c r="C2120" s="27"/>
      <c r="D2120" s="27"/>
      <c r="E2120" s="27"/>
      <c r="F2120" s="27"/>
      <c r="G2120" s="27"/>
      <c r="H2120" s="27"/>
      <c r="I2120" s="27"/>
      <c r="J2120" s="28"/>
      <c r="K2120" s="28"/>
      <c r="L2120" s="29">
        <f t="shared" si="214"/>
        <v>0</v>
      </c>
      <c r="M2120" s="28"/>
      <c r="N2120" s="30">
        <f t="shared" si="215"/>
        <v>0</v>
      </c>
      <c r="O2120" s="27"/>
      <c r="P2120" s="31" t="str">
        <f t="shared" si="216"/>
        <v/>
      </c>
      <c r="Q2120" s="27"/>
      <c r="R2120" s="33" t="str">
        <f t="shared" si="217"/>
        <v/>
      </c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34" t="str">
        <f t="shared" si="218"/>
        <v/>
      </c>
      <c r="AK2120" s="35" t="str">
        <f t="shared" si="219"/>
        <v/>
      </c>
      <c r="AL2120" s="19"/>
    </row>
    <row r="2121" spans="2:38">
      <c r="B2121" s="42">
        <v>2116</v>
      </c>
      <c r="C2121" s="27"/>
      <c r="D2121" s="27"/>
      <c r="E2121" s="27"/>
      <c r="F2121" s="27"/>
      <c r="G2121" s="27"/>
      <c r="H2121" s="27"/>
      <c r="I2121" s="27"/>
      <c r="J2121" s="28"/>
      <c r="K2121" s="28"/>
      <c r="L2121" s="29">
        <f t="shared" si="214"/>
        <v>0</v>
      </c>
      <c r="M2121" s="28"/>
      <c r="N2121" s="30">
        <f t="shared" si="215"/>
        <v>0</v>
      </c>
      <c r="O2121" s="27"/>
      <c r="P2121" s="31" t="str">
        <f t="shared" si="216"/>
        <v/>
      </c>
      <c r="Q2121" s="27"/>
      <c r="R2121" s="33" t="str">
        <f t="shared" si="217"/>
        <v/>
      </c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34" t="str">
        <f t="shared" si="218"/>
        <v/>
      </c>
      <c r="AK2121" s="35" t="str">
        <f t="shared" si="219"/>
        <v/>
      </c>
      <c r="AL2121" s="19"/>
    </row>
    <row r="2122" spans="2:38">
      <c r="B2122" s="42">
        <v>2117</v>
      </c>
      <c r="C2122" s="27"/>
      <c r="D2122" s="27"/>
      <c r="E2122" s="27"/>
      <c r="F2122" s="27"/>
      <c r="G2122" s="27"/>
      <c r="H2122" s="27"/>
      <c r="I2122" s="27"/>
      <c r="J2122" s="28"/>
      <c r="K2122" s="28"/>
      <c r="L2122" s="29">
        <f t="shared" si="214"/>
        <v>0</v>
      </c>
      <c r="M2122" s="28"/>
      <c r="N2122" s="30">
        <f t="shared" si="215"/>
        <v>0</v>
      </c>
      <c r="O2122" s="27"/>
      <c r="P2122" s="31" t="str">
        <f t="shared" si="216"/>
        <v/>
      </c>
      <c r="Q2122" s="27"/>
      <c r="R2122" s="33" t="str">
        <f t="shared" si="217"/>
        <v/>
      </c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28"/>
      <c r="AF2122" s="28"/>
      <c r="AG2122" s="28"/>
      <c r="AH2122" s="28"/>
      <c r="AI2122" s="28"/>
      <c r="AJ2122" s="34" t="str">
        <f t="shared" si="218"/>
        <v/>
      </c>
      <c r="AK2122" s="35" t="str">
        <f t="shared" si="219"/>
        <v/>
      </c>
      <c r="AL2122" s="19"/>
    </row>
    <row r="2123" spans="2:38">
      <c r="B2123" s="42">
        <v>2118</v>
      </c>
      <c r="C2123" s="27"/>
      <c r="D2123" s="27"/>
      <c r="E2123" s="27"/>
      <c r="F2123" s="27"/>
      <c r="G2123" s="27"/>
      <c r="H2123" s="27"/>
      <c r="I2123" s="27"/>
      <c r="J2123" s="28"/>
      <c r="K2123" s="28"/>
      <c r="L2123" s="29">
        <f t="shared" si="214"/>
        <v>0</v>
      </c>
      <c r="M2123" s="28"/>
      <c r="N2123" s="30">
        <f t="shared" si="215"/>
        <v>0</v>
      </c>
      <c r="O2123" s="27"/>
      <c r="P2123" s="31" t="str">
        <f t="shared" si="216"/>
        <v/>
      </c>
      <c r="Q2123" s="27"/>
      <c r="R2123" s="33" t="str">
        <f t="shared" si="217"/>
        <v/>
      </c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28"/>
      <c r="AF2123" s="28"/>
      <c r="AG2123" s="28"/>
      <c r="AH2123" s="28"/>
      <c r="AI2123" s="28"/>
      <c r="AJ2123" s="34" t="str">
        <f t="shared" si="218"/>
        <v/>
      </c>
      <c r="AK2123" s="35" t="str">
        <f t="shared" si="219"/>
        <v/>
      </c>
      <c r="AL2123" s="19"/>
    </row>
    <row r="2124" spans="2:38">
      <c r="B2124" s="42">
        <v>2119</v>
      </c>
      <c r="C2124" s="27"/>
      <c r="D2124" s="27"/>
      <c r="E2124" s="27"/>
      <c r="F2124" s="27"/>
      <c r="G2124" s="27"/>
      <c r="H2124" s="27"/>
      <c r="I2124" s="27"/>
      <c r="J2124" s="28"/>
      <c r="K2124" s="28"/>
      <c r="L2124" s="29">
        <f t="shared" si="214"/>
        <v>0</v>
      </c>
      <c r="M2124" s="28"/>
      <c r="N2124" s="30">
        <f t="shared" si="215"/>
        <v>0</v>
      </c>
      <c r="O2124" s="27"/>
      <c r="P2124" s="31" t="str">
        <f t="shared" si="216"/>
        <v/>
      </c>
      <c r="Q2124" s="27"/>
      <c r="R2124" s="33" t="str">
        <f t="shared" si="217"/>
        <v/>
      </c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34" t="str">
        <f t="shared" si="218"/>
        <v/>
      </c>
      <c r="AK2124" s="35" t="str">
        <f t="shared" si="219"/>
        <v/>
      </c>
      <c r="AL2124" s="19"/>
    </row>
    <row r="2125" spans="2:38">
      <c r="B2125" s="42">
        <v>2120</v>
      </c>
      <c r="C2125" s="27"/>
      <c r="D2125" s="27"/>
      <c r="E2125" s="27"/>
      <c r="F2125" s="27"/>
      <c r="G2125" s="27"/>
      <c r="H2125" s="27"/>
      <c r="I2125" s="27"/>
      <c r="J2125" s="28"/>
      <c r="K2125" s="28"/>
      <c r="L2125" s="29">
        <f t="shared" si="214"/>
        <v>0</v>
      </c>
      <c r="M2125" s="28"/>
      <c r="N2125" s="30">
        <f t="shared" si="215"/>
        <v>0</v>
      </c>
      <c r="O2125" s="27"/>
      <c r="P2125" s="31" t="str">
        <f t="shared" si="216"/>
        <v/>
      </c>
      <c r="Q2125" s="27"/>
      <c r="R2125" s="33" t="str">
        <f t="shared" si="217"/>
        <v/>
      </c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28"/>
      <c r="AF2125" s="28"/>
      <c r="AG2125" s="28"/>
      <c r="AH2125" s="28"/>
      <c r="AI2125" s="28"/>
      <c r="AJ2125" s="34" t="str">
        <f t="shared" si="218"/>
        <v/>
      </c>
      <c r="AK2125" s="35" t="str">
        <f t="shared" si="219"/>
        <v/>
      </c>
      <c r="AL2125" s="19"/>
    </row>
    <row r="2126" spans="2:38">
      <c r="B2126" s="42">
        <v>2121</v>
      </c>
      <c r="C2126" s="27"/>
      <c r="D2126" s="27"/>
      <c r="E2126" s="27"/>
      <c r="F2126" s="27"/>
      <c r="G2126" s="27"/>
      <c r="H2126" s="27"/>
      <c r="I2126" s="27"/>
      <c r="J2126" s="28"/>
      <c r="K2126" s="28"/>
      <c r="L2126" s="29">
        <f t="shared" si="214"/>
        <v>0</v>
      </c>
      <c r="M2126" s="28"/>
      <c r="N2126" s="30">
        <f t="shared" si="215"/>
        <v>0</v>
      </c>
      <c r="O2126" s="27"/>
      <c r="P2126" s="31" t="str">
        <f t="shared" si="216"/>
        <v/>
      </c>
      <c r="Q2126" s="27"/>
      <c r="R2126" s="33" t="str">
        <f t="shared" si="217"/>
        <v/>
      </c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28"/>
      <c r="AF2126" s="28"/>
      <c r="AG2126" s="28"/>
      <c r="AH2126" s="28"/>
      <c r="AI2126" s="28"/>
      <c r="AJ2126" s="34" t="str">
        <f t="shared" si="218"/>
        <v/>
      </c>
      <c r="AK2126" s="35" t="str">
        <f t="shared" si="219"/>
        <v/>
      </c>
      <c r="AL2126" s="19"/>
    </row>
    <row r="2127" spans="2:38">
      <c r="B2127" s="42">
        <v>2122</v>
      </c>
      <c r="C2127" s="27"/>
      <c r="D2127" s="27"/>
      <c r="E2127" s="27"/>
      <c r="F2127" s="27"/>
      <c r="G2127" s="27"/>
      <c r="H2127" s="27"/>
      <c r="I2127" s="27"/>
      <c r="J2127" s="28"/>
      <c r="K2127" s="28"/>
      <c r="L2127" s="29">
        <f t="shared" si="214"/>
        <v>0</v>
      </c>
      <c r="M2127" s="28"/>
      <c r="N2127" s="30">
        <f t="shared" si="215"/>
        <v>0</v>
      </c>
      <c r="O2127" s="27"/>
      <c r="P2127" s="31" t="str">
        <f t="shared" si="216"/>
        <v/>
      </c>
      <c r="Q2127" s="27"/>
      <c r="R2127" s="33" t="str">
        <f t="shared" si="217"/>
        <v/>
      </c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28"/>
      <c r="AF2127" s="28"/>
      <c r="AG2127" s="28"/>
      <c r="AH2127" s="28"/>
      <c r="AI2127" s="28"/>
      <c r="AJ2127" s="34" t="str">
        <f t="shared" si="218"/>
        <v/>
      </c>
      <c r="AK2127" s="35" t="str">
        <f t="shared" si="219"/>
        <v/>
      </c>
      <c r="AL2127" s="19"/>
    </row>
    <row r="2128" spans="2:38">
      <c r="B2128" s="42">
        <v>2123</v>
      </c>
      <c r="C2128" s="27"/>
      <c r="D2128" s="27"/>
      <c r="E2128" s="27"/>
      <c r="F2128" s="27"/>
      <c r="G2128" s="27"/>
      <c r="H2128" s="27"/>
      <c r="I2128" s="27"/>
      <c r="J2128" s="28"/>
      <c r="K2128" s="28"/>
      <c r="L2128" s="29">
        <f t="shared" si="214"/>
        <v>0</v>
      </c>
      <c r="M2128" s="28"/>
      <c r="N2128" s="30">
        <f t="shared" si="215"/>
        <v>0</v>
      </c>
      <c r="O2128" s="27"/>
      <c r="P2128" s="31" t="str">
        <f t="shared" si="216"/>
        <v/>
      </c>
      <c r="Q2128" s="27"/>
      <c r="R2128" s="33" t="str">
        <f t="shared" si="217"/>
        <v/>
      </c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28"/>
      <c r="AF2128" s="28"/>
      <c r="AG2128" s="28"/>
      <c r="AH2128" s="28"/>
      <c r="AI2128" s="28"/>
      <c r="AJ2128" s="34" t="str">
        <f t="shared" si="218"/>
        <v/>
      </c>
      <c r="AK2128" s="35" t="str">
        <f t="shared" si="219"/>
        <v/>
      </c>
      <c r="AL2128" s="19"/>
    </row>
    <row r="2129" spans="2:38">
      <c r="B2129" s="42">
        <v>2124</v>
      </c>
      <c r="C2129" s="27"/>
      <c r="D2129" s="27"/>
      <c r="E2129" s="27"/>
      <c r="F2129" s="27"/>
      <c r="G2129" s="27"/>
      <c r="H2129" s="27"/>
      <c r="I2129" s="27"/>
      <c r="J2129" s="28"/>
      <c r="K2129" s="28"/>
      <c r="L2129" s="29">
        <f t="shared" si="214"/>
        <v>0</v>
      </c>
      <c r="M2129" s="28"/>
      <c r="N2129" s="30">
        <f t="shared" si="215"/>
        <v>0</v>
      </c>
      <c r="O2129" s="27"/>
      <c r="P2129" s="31" t="str">
        <f t="shared" si="216"/>
        <v/>
      </c>
      <c r="Q2129" s="27"/>
      <c r="R2129" s="33" t="str">
        <f t="shared" si="217"/>
        <v/>
      </c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28"/>
      <c r="AF2129" s="28"/>
      <c r="AG2129" s="28"/>
      <c r="AH2129" s="28"/>
      <c r="AI2129" s="28"/>
      <c r="AJ2129" s="34" t="str">
        <f t="shared" si="218"/>
        <v/>
      </c>
      <c r="AK2129" s="35" t="str">
        <f t="shared" si="219"/>
        <v/>
      </c>
      <c r="AL2129" s="19"/>
    </row>
    <row r="2130" spans="2:38">
      <c r="B2130" s="42">
        <v>2125</v>
      </c>
      <c r="C2130" s="27"/>
      <c r="D2130" s="27"/>
      <c r="E2130" s="27"/>
      <c r="F2130" s="27"/>
      <c r="G2130" s="27"/>
      <c r="H2130" s="27"/>
      <c r="I2130" s="27"/>
      <c r="J2130" s="28"/>
      <c r="K2130" s="28"/>
      <c r="L2130" s="29">
        <f t="shared" si="214"/>
        <v>0</v>
      </c>
      <c r="M2130" s="28"/>
      <c r="N2130" s="30">
        <f t="shared" si="215"/>
        <v>0</v>
      </c>
      <c r="O2130" s="27"/>
      <c r="P2130" s="31" t="str">
        <f t="shared" si="216"/>
        <v/>
      </c>
      <c r="Q2130" s="27"/>
      <c r="R2130" s="33" t="str">
        <f t="shared" si="217"/>
        <v/>
      </c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28"/>
      <c r="AF2130" s="28"/>
      <c r="AG2130" s="28"/>
      <c r="AH2130" s="28"/>
      <c r="AI2130" s="28"/>
      <c r="AJ2130" s="34" t="str">
        <f t="shared" si="218"/>
        <v/>
      </c>
      <c r="AK2130" s="35" t="str">
        <f t="shared" si="219"/>
        <v/>
      </c>
      <c r="AL2130" s="19"/>
    </row>
    <row r="2131" spans="2:38">
      <c r="B2131" s="42">
        <v>2126</v>
      </c>
      <c r="C2131" s="27"/>
      <c r="D2131" s="27"/>
      <c r="E2131" s="27"/>
      <c r="F2131" s="27"/>
      <c r="G2131" s="27"/>
      <c r="H2131" s="27"/>
      <c r="I2131" s="27"/>
      <c r="J2131" s="28"/>
      <c r="K2131" s="28"/>
      <c r="L2131" s="29">
        <f t="shared" si="214"/>
        <v>0</v>
      </c>
      <c r="M2131" s="28"/>
      <c r="N2131" s="30">
        <f t="shared" si="215"/>
        <v>0</v>
      </c>
      <c r="O2131" s="27"/>
      <c r="P2131" s="31" t="str">
        <f t="shared" si="216"/>
        <v/>
      </c>
      <c r="Q2131" s="27"/>
      <c r="R2131" s="33" t="str">
        <f t="shared" si="217"/>
        <v/>
      </c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28"/>
      <c r="AF2131" s="28"/>
      <c r="AG2131" s="28"/>
      <c r="AH2131" s="28"/>
      <c r="AI2131" s="28"/>
      <c r="AJ2131" s="34" t="str">
        <f t="shared" si="218"/>
        <v/>
      </c>
      <c r="AK2131" s="35" t="str">
        <f t="shared" si="219"/>
        <v/>
      </c>
      <c r="AL2131" s="19"/>
    </row>
    <row r="2132" spans="2:38">
      <c r="B2132" s="42">
        <v>2127</v>
      </c>
      <c r="C2132" s="27"/>
      <c r="D2132" s="27"/>
      <c r="E2132" s="27"/>
      <c r="F2132" s="27"/>
      <c r="G2132" s="27"/>
      <c r="H2132" s="27"/>
      <c r="I2132" s="27"/>
      <c r="J2132" s="28"/>
      <c r="K2132" s="28"/>
      <c r="L2132" s="29">
        <f t="shared" si="214"/>
        <v>0</v>
      </c>
      <c r="M2132" s="28"/>
      <c r="N2132" s="30">
        <f t="shared" si="215"/>
        <v>0</v>
      </c>
      <c r="O2132" s="27"/>
      <c r="P2132" s="31" t="str">
        <f t="shared" si="216"/>
        <v/>
      </c>
      <c r="Q2132" s="27"/>
      <c r="R2132" s="33" t="str">
        <f t="shared" si="217"/>
        <v/>
      </c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28"/>
      <c r="AF2132" s="28"/>
      <c r="AG2132" s="28"/>
      <c r="AH2132" s="28"/>
      <c r="AI2132" s="28"/>
      <c r="AJ2132" s="34" t="str">
        <f t="shared" si="218"/>
        <v/>
      </c>
      <c r="AK2132" s="35" t="str">
        <f t="shared" si="219"/>
        <v/>
      </c>
      <c r="AL2132" s="19"/>
    </row>
    <row r="2133" spans="2:38">
      <c r="B2133" s="42">
        <v>2128</v>
      </c>
      <c r="C2133" s="27"/>
      <c r="D2133" s="27"/>
      <c r="E2133" s="27"/>
      <c r="F2133" s="27"/>
      <c r="G2133" s="27"/>
      <c r="H2133" s="27"/>
      <c r="I2133" s="27"/>
      <c r="J2133" s="28"/>
      <c r="K2133" s="28"/>
      <c r="L2133" s="29">
        <f t="shared" si="214"/>
        <v>0</v>
      </c>
      <c r="M2133" s="28"/>
      <c r="N2133" s="30">
        <f t="shared" si="215"/>
        <v>0</v>
      </c>
      <c r="O2133" s="27"/>
      <c r="P2133" s="31" t="str">
        <f t="shared" si="216"/>
        <v/>
      </c>
      <c r="Q2133" s="27"/>
      <c r="R2133" s="33" t="str">
        <f t="shared" si="217"/>
        <v/>
      </c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28"/>
      <c r="AF2133" s="28"/>
      <c r="AG2133" s="28"/>
      <c r="AH2133" s="28"/>
      <c r="AI2133" s="28"/>
      <c r="AJ2133" s="34" t="str">
        <f t="shared" si="218"/>
        <v/>
      </c>
      <c r="AK2133" s="35" t="str">
        <f t="shared" si="219"/>
        <v/>
      </c>
      <c r="AL2133" s="19"/>
    </row>
    <row r="2134" spans="2:38">
      <c r="B2134" s="42">
        <v>2129</v>
      </c>
      <c r="C2134" s="27"/>
      <c r="D2134" s="27"/>
      <c r="E2134" s="27"/>
      <c r="F2134" s="27"/>
      <c r="G2134" s="27"/>
      <c r="H2134" s="27"/>
      <c r="I2134" s="27"/>
      <c r="J2134" s="28"/>
      <c r="K2134" s="28"/>
      <c r="L2134" s="29">
        <f t="shared" si="214"/>
        <v>0</v>
      </c>
      <c r="M2134" s="28"/>
      <c r="N2134" s="30">
        <f t="shared" si="215"/>
        <v>0</v>
      </c>
      <c r="O2134" s="27"/>
      <c r="P2134" s="31" t="str">
        <f t="shared" si="216"/>
        <v/>
      </c>
      <c r="Q2134" s="27"/>
      <c r="R2134" s="33" t="str">
        <f t="shared" si="217"/>
        <v/>
      </c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28"/>
      <c r="AF2134" s="28"/>
      <c r="AG2134" s="28"/>
      <c r="AH2134" s="28"/>
      <c r="AI2134" s="28"/>
      <c r="AJ2134" s="34" t="str">
        <f t="shared" si="218"/>
        <v/>
      </c>
      <c r="AK2134" s="35" t="str">
        <f t="shared" si="219"/>
        <v/>
      </c>
      <c r="AL2134" s="19"/>
    </row>
    <row r="2135" spans="2:38">
      <c r="B2135" s="42">
        <v>2130</v>
      </c>
      <c r="C2135" s="27"/>
      <c r="D2135" s="27"/>
      <c r="E2135" s="27"/>
      <c r="F2135" s="27"/>
      <c r="G2135" s="27"/>
      <c r="H2135" s="27"/>
      <c r="I2135" s="27"/>
      <c r="J2135" s="28"/>
      <c r="K2135" s="28"/>
      <c r="L2135" s="29">
        <f t="shared" si="214"/>
        <v>0</v>
      </c>
      <c r="M2135" s="28"/>
      <c r="N2135" s="30">
        <f t="shared" si="215"/>
        <v>0</v>
      </c>
      <c r="O2135" s="27"/>
      <c r="P2135" s="31" t="str">
        <f t="shared" si="216"/>
        <v/>
      </c>
      <c r="Q2135" s="27"/>
      <c r="R2135" s="33" t="str">
        <f t="shared" si="217"/>
        <v/>
      </c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28"/>
      <c r="AF2135" s="28"/>
      <c r="AG2135" s="28"/>
      <c r="AH2135" s="28"/>
      <c r="AI2135" s="28"/>
      <c r="AJ2135" s="34" t="str">
        <f t="shared" si="218"/>
        <v/>
      </c>
      <c r="AK2135" s="35" t="str">
        <f t="shared" si="219"/>
        <v/>
      </c>
      <c r="AL2135" s="19"/>
    </row>
    <row r="2136" spans="2:38">
      <c r="B2136" s="42">
        <v>2131</v>
      </c>
      <c r="C2136" s="27"/>
      <c r="D2136" s="27"/>
      <c r="E2136" s="27"/>
      <c r="F2136" s="27"/>
      <c r="G2136" s="27"/>
      <c r="H2136" s="27"/>
      <c r="I2136" s="27"/>
      <c r="J2136" s="28"/>
      <c r="K2136" s="28"/>
      <c r="L2136" s="29">
        <f t="shared" si="214"/>
        <v>0</v>
      </c>
      <c r="M2136" s="28"/>
      <c r="N2136" s="30">
        <f t="shared" si="215"/>
        <v>0</v>
      </c>
      <c r="O2136" s="27"/>
      <c r="P2136" s="31" t="str">
        <f t="shared" si="216"/>
        <v/>
      </c>
      <c r="Q2136" s="27"/>
      <c r="R2136" s="33" t="str">
        <f t="shared" si="217"/>
        <v/>
      </c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34" t="str">
        <f t="shared" si="218"/>
        <v/>
      </c>
      <c r="AK2136" s="35" t="str">
        <f t="shared" si="219"/>
        <v/>
      </c>
      <c r="AL2136" s="19"/>
    </row>
    <row r="2137" spans="2:38">
      <c r="B2137" s="42">
        <v>2132</v>
      </c>
      <c r="C2137" s="27"/>
      <c r="D2137" s="27"/>
      <c r="E2137" s="27"/>
      <c r="F2137" s="27"/>
      <c r="G2137" s="27"/>
      <c r="H2137" s="27"/>
      <c r="I2137" s="27"/>
      <c r="J2137" s="28"/>
      <c r="K2137" s="28"/>
      <c r="L2137" s="29">
        <f t="shared" si="214"/>
        <v>0</v>
      </c>
      <c r="M2137" s="28"/>
      <c r="N2137" s="30">
        <f t="shared" si="215"/>
        <v>0</v>
      </c>
      <c r="O2137" s="27"/>
      <c r="P2137" s="31" t="str">
        <f t="shared" si="216"/>
        <v/>
      </c>
      <c r="Q2137" s="27"/>
      <c r="R2137" s="33" t="str">
        <f t="shared" si="217"/>
        <v/>
      </c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28"/>
      <c r="AF2137" s="28"/>
      <c r="AG2137" s="28"/>
      <c r="AH2137" s="28"/>
      <c r="AI2137" s="28"/>
      <c r="AJ2137" s="34" t="str">
        <f t="shared" si="218"/>
        <v/>
      </c>
      <c r="AK2137" s="35" t="str">
        <f t="shared" si="219"/>
        <v/>
      </c>
      <c r="AL2137" s="19"/>
    </row>
    <row r="2138" spans="2:38">
      <c r="B2138" s="42">
        <v>2133</v>
      </c>
      <c r="C2138" s="27"/>
      <c r="D2138" s="27"/>
      <c r="E2138" s="27"/>
      <c r="F2138" s="27"/>
      <c r="G2138" s="27"/>
      <c r="H2138" s="27"/>
      <c r="I2138" s="27"/>
      <c r="J2138" s="28"/>
      <c r="K2138" s="28"/>
      <c r="L2138" s="29">
        <f t="shared" si="214"/>
        <v>0</v>
      </c>
      <c r="M2138" s="28"/>
      <c r="N2138" s="30">
        <f t="shared" si="215"/>
        <v>0</v>
      </c>
      <c r="O2138" s="27"/>
      <c r="P2138" s="31" t="str">
        <f t="shared" si="216"/>
        <v/>
      </c>
      <c r="Q2138" s="27"/>
      <c r="R2138" s="33" t="str">
        <f t="shared" si="217"/>
        <v/>
      </c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28"/>
      <c r="AF2138" s="28"/>
      <c r="AG2138" s="28"/>
      <c r="AH2138" s="28"/>
      <c r="AI2138" s="28"/>
      <c r="AJ2138" s="34" t="str">
        <f t="shared" si="218"/>
        <v/>
      </c>
      <c r="AK2138" s="35" t="str">
        <f t="shared" si="219"/>
        <v/>
      </c>
      <c r="AL2138" s="19"/>
    </row>
    <row r="2139" spans="2:38">
      <c r="B2139" s="42">
        <v>2134</v>
      </c>
      <c r="C2139" s="27"/>
      <c r="D2139" s="27"/>
      <c r="E2139" s="27"/>
      <c r="F2139" s="27"/>
      <c r="G2139" s="27"/>
      <c r="H2139" s="27"/>
      <c r="I2139" s="27"/>
      <c r="J2139" s="28"/>
      <c r="K2139" s="28"/>
      <c r="L2139" s="29">
        <f t="shared" si="214"/>
        <v>0</v>
      </c>
      <c r="M2139" s="28"/>
      <c r="N2139" s="30">
        <f t="shared" si="215"/>
        <v>0</v>
      </c>
      <c r="O2139" s="27"/>
      <c r="P2139" s="31" t="str">
        <f t="shared" si="216"/>
        <v/>
      </c>
      <c r="Q2139" s="27"/>
      <c r="R2139" s="33" t="str">
        <f t="shared" si="217"/>
        <v/>
      </c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34" t="str">
        <f t="shared" si="218"/>
        <v/>
      </c>
      <c r="AK2139" s="35" t="str">
        <f t="shared" si="219"/>
        <v/>
      </c>
      <c r="AL2139" s="19"/>
    </row>
    <row r="2140" spans="2:38">
      <c r="B2140" s="42">
        <v>2135</v>
      </c>
      <c r="C2140" s="27"/>
      <c r="D2140" s="27"/>
      <c r="E2140" s="27"/>
      <c r="F2140" s="27"/>
      <c r="G2140" s="27"/>
      <c r="H2140" s="27"/>
      <c r="I2140" s="27"/>
      <c r="J2140" s="28"/>
      <c r="K2140" s="28"/>
      <c r="L2140" s="29">
        <f t="shared" si="214"/>
        <v>0</v>
      </c>
      <c r="M2140" s="28"/>
      <c r="N2140" s="30">
        <f t="shared" si="215"/>
        <v>0</v>
      </c>
      <c r="O2140" s="27"/>
      <c r="P2140" s="31" t="str">
        <f t="shared" si="216"/>
        <v/>
      </c>
      <c r="Q2140" s="27"/>
      <c r="R2140" s="33" t="str">
        <f t="shared" si="217"/>
        <v/>
      </c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28"/>
      <c r="AF2140" s="28"/>
      <c r="AG2140" s="28"/>
      <c r="AH2140" s="28"/>
      <c r="AI2140" s="28"/>
      <c r="AJ2140" s="34" t="str">
        <f t="shared" si="218"/>
        <v/>
      </c>
      <c r="AK2140" s="35" t="str">
        <f t="shared" si="219"/>
        <v/>
      </c>
      <c r="AL2140" s="19"/>
    </row>
    <row r="2141" spans="2:38">
      <c r="B2141" s="42">
        <v>2136</v>
      </c>
      <c r="C2141" s="27"/>
      <c r="D2141" s="27"/>
      <c r="E2141" s="27"/>
      <c r="F2141" s="27"/>
      <c r="G2141" s="27"/>
      <c r="H2141" s="27"/>
      <c r="I2141" s="27"/>
      <c r="J2141" s="28"/>
      <c r="K2141" s="28"/>
      <c r="L2141" s="29">
        <f t="shared" si="214"/>
        <v>0</v>
      </c>
      <c r="M2141" s="28"/>
      <c r="N2141" s="30">
        <f t="shared" si="215"/>
        <v>0</v>
      </c>
      <c r="O2141" s="27"/>
      <c r="P2141" s="31" t="str">
        <f t="shared" si="216"/>
        <v/>
      </c>
      <c r="Q2141" s="27"/>
      <c r="R2141" s="33" t="str">
        <f t="shared" si="217"/>
        <v/>
      </c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28"/>
      <c r="AF2141" s="28"/>
      <c r="AG2141" s="28"/>
      <c r="AH2141" s="28"/>
      <c r="AI2141" s="28"/>
      <c r="AJ2141" s="34" t="str">
        <f t="shared" si="218"/>
        <v/>
      </c>
      <c r="AK2141" s="35" t="str">
        <f t="shared" si="219"/>
        <v/>
      </c>
      <c r="AL2141" s="19"/>
    </row>
    <row r="2142" spans="2:38">
      <c r="B2142" s="42">
        <v>2137</v>
      </c>
      <c r="C2142" s="27"/>
      <c r="D2142" s="27"/>
      <c r="E2142" s="27"/>
      <c r="F2142" s="27"/>
      <c r="G2142" s="27"/>
      <c r="H2142" s="27"/>
      <c r="I2142" s="27"/>
      <c r="J2142" s="28"/>
      <c r="K2142" s="28"/>
      <c r="L2142" s="29">
        <f t="shared" si="214"/>
        <v>0</v>
      </c>
      <c r="M2142" s="28"/>
      <c r="N2142" s="30">
        <f t="shared" si="215"/>
        <v>0</v>
      </c>
      <c r="O2142" s="27"/>
      <c r="P2142" s="31" t="str">
        <f t="shared" si="216"/>
        <v/>
      </c>
      <c r="Q2142" s="27"/>
      <c r="R2142" s="33" t="str">
        <f t="shared" si="217"/>
        <v/>
      </c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34" t="str">
        <f t="shared" si="218"/>
        <v/>
      </c>
      <c r="AK2142" s="35" t="str">
        <f t="shared" si="219"/>
        <v/>
      </c>
      <c r="AL2142" s="19"/>
    </row>
    <row r="2143" spans="2:38">
      <c r="B2143" s="42">
        <v>2138</v>
      </c>
      <c r="C2143" s="27"/>
      <c r="D2143" s="27"/>
      <c r="E2143" s="27"/>
      <c r="F2143" s="27"/>
      <c r="G2143" s="27"/>
      <c r="H2143" s="27"/>
      <c r="I2143" s="27"/>
      <c r="J2143" s="28"/>
      <c r="K2143" s="28"/>
      <c r="L2143" s="29">
        <f t="shared" si="214"/>
        <v>0</v>
      </c>
      <c r="M2143" s="28"/>
      <c r="N2143" s="30">
        <f t="shared" si="215"/>
        <v>0</v>
      </c>
      <c r="O2143" s="27"/>
      <c r="P2143" s="31" t="str">
        <f t="shared" si="216"/>
        <v/>
      </c>
      <c r="Q2143" s="27"/>
      <c r="R2143" s="33" t="str">
        <f t="shared" si="217"/>
        <v/>
      </c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28"/>
      <c r="AF2143" s="28"/>
      <c r="AG2143" s="28"/>
      <c r="AH2143" s="28"/>
      <c r="AI2143" s="28"/>
      <c r="AJ2143" s="34" t="str">
        <f t="shared" si="218"/>
        <v/>
      </c>
      <c r="AK2143" s="35" t="str">
        <f t="shared" si="219"/>
        <v/>
      </c>
      <c r="AL2143" s="19"/>
    </row>
    <row r="2144" spans="2:38">
      <c r="B2144" s="42">
        <v>2139</v>
      </c>
      <c r="C2144" s="27"/>
      <c r="D2144" s="27"/>
      <c r="E2144" s="27"/>
      <c r="F2144" s="27"/>
      <c r="G2144" s="27"/>
      <c r="H2144" s="27"/>
      <c r="I2144" s="27"/>
      <c r="J2144" s="28"/>
      <c r="K2144" s="28"/>
      <c r="L2144" s="29">
        <f t="shared" si="214"/>
        <v>0</v>
      </c>
      <c r="M2144" s="28"/>
      <c r="N2144" s="30">
        <f t="shared" si="215"/>
        <v>0</v>
      </c>
      <c r="O2144" s="27"/>
      <c r="P2144" s="31" t="str">
        <f t="shared" si="216"/>
        <v/>
      </c>
      <c r="Q2144" s="27"/>
      <c r="R2144" s="33" t="str">
        <f t="shared" si="217"/>
        <v/>
      </c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28"/>
      <c r="AF2144" s="28"/>
      <c r="AG2144" s="28"/>
      <c r="AH2144" s="28"/>
      <c r="AI2144" s="28"/>
      <c r="AJ2144" s="34" t="str">
        <f t="shared" si="218"/>
        <v/>
      </c>
      <c r="AK2144" s="35" t="str">
        <f t="shared" si="219"/>
        <v/>
      </c>
      <c r="AL2144" s="19"/>
    </row>
    <row r="2145" spans="2:38">
      <c r="B2145" s="42">
        <v>2140</v>
      </c>
      <c r="C2145" s="27"/>
      <c r="D2145" s="27"/>
      <c r="E2145" s="27"/>
      <c r="F2145" s="27"/>
      <c r="G2145" s="27"/>
      <c r="H2145" s="27"/>
      <c r="I2145" s="27"/>
      <c r="J2145" s="28"/>
      <c r="K2145" s="28"/>
      <c r="L2145" s="29">
        <f t="shared" si="214"/>
        <v>0</v>
      </c>
      <c r="M2145" s="28"/>
      <c r="N2145" s="30">
        <f t="shared" si="215"/>
        <v>0</v>
      </c>
      <c r="O2145" s="27"/>
      <c r="P2145" s="31" t="str">
        <f t="shared" si="216"/>
        <v/>
      </c>
      <c r="Q2145" s="27"/>
      <c r="R2145" s="33" t="str">
        <f t="shared" si="217"/>
        <v/>
      </c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28"/>
      <c r="AF2145" s="28"/>
      <c r="AG2145" s="28"/>
      <c r="AH2145" s="28"/>
      <c r="AI2145" s="28"/>
      <c r="AJ2145" s="34" t="str">
        <f t="shared" si="218"/>
        <v/>
      </c>
      <c r="AK2145" s="35" t="str">
        <f t="shared" si="219"/>
        <v/>
      </c>
      <c r="AL2145" s="19"/>
    </row>
    <row r="2146" spans="2:38">
      <c r="B2146" s="42">
        <v>2141</v>
      </c>
      <c r="C2146" s="27"/>
      <c r="D2146" s="27"/>
      <c r="E2146" s="27"/>
      <c r="F2146" s="27"/>
      <c r="G2146" s="27"/>
      <c r="H2146" s="27"/>
      <c r="I2146" s="27"/>
      <c r="J2146" s="28"/>
      <c r="K2146" s="28"/>
      <c r="L2146" s="29">
        <f t="shared" si="214"/>
        <v>0</v>
      </c>
      <c r="M2146" s="28"/>
      <c r="N2146" s="30">
        <f t="shared" si="215"/>
        <v>0</v>
      </c>
      <c r="O2146" s="27"/>
      <c r="P2146" s="31" t="str">
        <f t="shared" si="216"/>
        <v/>
      </c>
      <c r="Q2146" s="27"/>
      <c r="R2146" s="33" t="str">
        <f t="shared" si="217"/>
        <v/>
      </c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34" t="str">
        <f t="shared" si="218"/>
        <v/>
      </c>
      <c r="AK2146" s="35" t="str">
        <f t="shared" si="219"/>
        <v/>
      </c>
      <c r="AL2146" s="19"/>
    </row>
    <row r="2147" spans="2:38">
      <c r="B2147" s="42">
        <v>2142</v>
      </c>
      <c r="C2147" s="27"/>
      <c r="D2147" s="27"/>
      <c r="E2147" s="27"/>
      <c r="F2147" s="27"/>
      <c r="G2147" s="27"/>
      <c r="H2147" s="27"/>
      <c r="I2147" s="27"/>
      <c r="J2147" s="28"/>
      <c r="K2147" s="28"/>
      <c r="L2147" s="29">
        <f t="shared" si="214"/>
        <v>0</v>
      </c>
      <c r="M2147" s="28"/>
      <c r="N2147" s="30">
        <f t="shared" si="215"/>
        <v>0</v>
      </c>
      <c r="O2147" s="27"/>
      <c r="P2147" s="31" t="str">
        <f t="shared" si="216"/>
        <v/>
      </c>
      <c r="Q2147" s="27"/>
      <c r="R2147" s="33" t="str">
        <f t="shared" si="217"/>
        <v/>
      </c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34" t="str">
        <f t="shared" si="218"/>
        <v/>
      </c>
      <c r="AK2147" s="35" t="str">
        <f t="shared" si="219"/>
        <v/>
      </c>
      <c r="AL2147" s="19"/>
    </row>
    <row r="2148" spans="2:38">
      <c r="B2148" s="42">
        <v>2143</v>
      </c>
      <c r="C2148" s="27"/>
      <c r="D2148" s="27"/>
      <c r="E2148" s="27"/>
      <c r="F2148" s="27"/>
      <c r="G2148" s="27"/>
      <c r="H2148" s="27"/>
      <c r="I2148" s="27"/>
      <c r="J2148" s="28"/>
      <c r="K2148" s="28"/>
      <c r="L2148" s="29">
        <f t="shared" si="214"/>
        <v>0</v>
      </c>
      <c r="M2148" s="28"/>
      <c r="N2148" s="30">
        <f t="shared" si="215"/>
        <v>0</v>
      </c>
      <c r="O2148" s="27"/>
      <c r="P2148" s="31" t="str">
        <f t="shared" si="216"/>
        <v/>
      </c>
      <c r="Q2148" s="27"/>
      <c r="R2148" s="33" t="str">
        <f t="shared" si="217"/>
        <v/>
      </c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34" t="str">
        <f t="shared" si="218"/>
        <v/>
      </c>
      <c r="AK2148" s="35" t="str">
        <f t="shared" si="219"/>
        <v/>
      </c>
      <c r="AL2148" s="19"/>
    </row>
    <row r="2149" spans="2:38">
      <c r="B2149" s="42">
        <v>2144</v>
      </c>
      <c r="C2149" s="27"/>
      <c r="D2149" s="27"/>
      <c r="E2149" s="27"/>
      <c r="F2149" s="27"/>
      <c r="G2149" s="27"/>
      <c r="H2149" s="27"/>
      <c r="I2149" s="27"/>
      <c r="J2149" s="28"/>
      <c r="K2149" s="28"/>
      <c r="L2149" s="29">
        <f t="shared" si="214"/>
        <v>0</v>
      </c>
      <c r="M2149" s="28"/>
      <c r="N2149" s="30">
        <f t="shared" si="215"/>
        <v>0</v>
      </c>
      <c r="O2149" s="27"/>
      <c r="P2149" s="31" t="str">
        <f t="shared" si="216"/>
        <v/>
      </c>
      <c r="Q2149" s="27"/>
      <c r="R2149" s="33" t="str">
        <f t="shared" si="217"/>
        <v/>
      </c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28"/>
      <c r="AF2149" s="28"/>
      <c r="AG2149" s="28"/>
      <c r="AH2149" s="28"/>
      <c r="AI2149" s="28"/>
      <c r="AJ2149" s="34" t="str">
        <f t="shared" si="218"/>
        <v/>
      </c>
      <c r="AK2149" s="35" t="str">
        <f t="shared" si="219"/>
        <v/>
      </c>
      <c r="AL2149" s="19"/>
    </row>
    <row r="2150" spans="2:38">
      <c r="B2150" s="42">
        <v>2145</v>
      </c>
      <c r="C2150" s="27"/>
      <c r="D2150" s="27"/>
      <c r="E2150" s="27"/>
      <c r="F2150" s="27"/>
      <c r="G2150" s="27"/>
      <c r="H2150" s="27"/>
      <c r="I2150" s="27"/>
      <c r="J2150" s="28"/>
      <c r="K2150" s="28"/>
      <c r="L2150" s="29">
        <f t="shared" si="214"/>
        <v>0</v>
      </c>
      <c r="M2150" s="28"/>
      <c r="N2150" s="30">
        <f t="shared" si="215"/>
        <v>0</v>
      </c>
      <c r="O2150" s="27"/>
      <c r="P2150" s="31" t="str">
        <f t="shared" si="216"/>
        <v/>
      </c>
      <c r="Q2150" s="27"/>
      <c r="R2150" s="33" t="str">
        <f t="shared" si="217"/>
        <v/>
      </c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28"/>
      <c r="AF2150" s="28"/>
      <c r="AG2150" s="28"/>
      <c r="AH2150" s="28"/>
      <c r="AI2150" s="28"/>
      <c r="AJ2150" s="34" t="str">
        <f t="shared" si="218"/>
        <v/>
      </c>
      <c r="AK2150" s="35" t="str">
        <f t="shared" si="219"/>
        <v/>
      </c>
      <c r="AL2150" s="19"/>
    </row>
    <row r="2151" spans="2:38">
      <c r="B2151" s="42">
        <v>2146</v>
      </c>
      <c r="C2151" s="27"/>
      <c r="D2151" s="27"/>
      <c r="E2151" s="27"/>
      <c r="F2151" s="27"/>
      <c r="G2151" s="27"/>
      <c r="H2151" s="27"/>
      <c r="I2151" s="27"/>
      <c r="J2151" s="28"/>
      <c r="K2151" s="28"/>
      <c r="L2151" s="29">
        <f t="shared" si="214"/>
        <v>0</v>
      </c>
      <c r="M2151" s="28"/>
      <c r="N2151" s="30">
        <f t="shared" si="215"/>
        <v>0</v>
      </c>
      <c r="O2151" s="27"/>
      <c r="P2151" s="31" t="str">
        <f t="shared" si="216"/>
        <v/>
      </c>
      <c r="Q2151" s="27"/>
      <c r="R2151" s="33" t="str">
        <f t="shared" si="217"/>
        <v/>
      </c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34" t="str">
        <f t="shared" si="218"/>
        <v/>
      </c>
      <c r="AK2151" s="35" t="str">
        <f t="shared" si="219"/>
        <v/>
      </c>
      <c r="AL2151" s="19"/>
    </row>
    <row r="2152" spans="2:38">
      <c r="B2152" s="42">
        <v>2147</v>
      </c>
      <c r="C2152" s="27"/>
      <c r="D2152" s="27"/>
      <c r="E2152" s="27"/>
      <c r="F2152" s="27"/>
      <c r="G2152" s="27"/>
      <c r="H2152" s="27"/>
      <c r="I2152" s="27"/>
      <c r="J2152" s="28"/>
      <c r="K2152" s="28"/>
      <c r="L2152" s="29">
        <f t="shared" si="214"/>
        <v>0</v>
      </c>
      <c r="M2152" s="28"/>
      <c r="N2152" s="30">
        <f t="shared" si="215"/>
        <v>0</v>
      </c>
      <c r="O2152" s="27"/>
      <c r="P2152" s="31" t="str">
        <f t="shared" si="216"/>
        <v/>
      </c>
      <c r="Q2152" s="27"/>
      <c r="R2152" s="33" t="str">
        <f t="shared" si="217"/>
        <v/>
      </c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34" t="str">
        <f t="shared" si="218"/>
        <v/>
      </c>
      <c r="AK2152" s="35" t="str">
        <f t="shared" si="219"/>
        <v/>
      </c>
      <c r="AL2152" s="19"/>
    </row>
    <row r="2153" spans="2:38">
      <c r="B2153" s="42">
        <v>2148</v>
      </c>
      <c r="C2153" s="27"/>
      <c r="D2153" s="27"/>
      <c r="E2153" s="27"/>
      <c r="F2153" s="27"/>
      <c r="G2153" s="27"/>
      <c r="H2153" s="27"/>
      <c r="I2153" s="27"/>
      <c r="J2153" s="28"/>
      <c r="K2153" s="28"/>
      <c r="L2153" s="29">
        <f t="shared" si="214"/>
        <v>0</v>
      </c>
      <c r="M2153" s="28"/>
      <c r="N2153" s="30">
        <f t="shared" si="215"/>
        <v>0</v>
      </c>
      <c r="O2153" s="27"/>
      <c r="P2153" s="31" t="str">
        <f t="shared" si="216"/>
        <v/>
      </c>
      <c r="Q2153" s="27"/>
      <c r="R2153" s="33" t="str">
        <f t="shared" si="217"/>
        <v/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28"/>
      <c r="AF2153" s="28"/>
      <c r="AG2153" s="28"/>
      <c r="AH2153" s="28"/>
      <c r="AI2153" s="28"/>
      <c r="AJ2153" s="34" t="str">
        <f t="shared" si="218"/>
        <v/>
      </c>
      <c r="AK2153" s="35" t="str">
        <f t="shared" si="219"/>
        <v/>
      </c>
      <c r="AL2153" s="19"/>
    </row>
    <row r="2154" spans="2:38">
      <c r="B2154" s="42">
        <v>2149</v>
      </c>
      <c r="C2154" s="27"/>
      <c r="D2154" s="27"/>
      <c r="E2154" s="27"/>
      <c r="F2154" s="27"/>
      <c r="G2154" s="27"/>
      <c r="H2154" s="27"/>
      <c r="I2154" s="27"/>
      <c r="J2154" s="28"/>
      <c r="K2154" s="28"/>
      <c r="L2154" s="29">
        <f t="shared" si="214"/>
        <v>0</v>
      </c>
      <c r="M2154" s="28"/>
      <c r="N2154" s="30">
        <f t="shared" si="215"/>
        <v>0</v>
      </c>
      <c r="O2154" s="27"/>
      <c r="P2154" s="31" t="str">
        <f t="shared" si="216"/>
        <v/>
      </c>
      <c r="Q2154" s="27"/>
      <c r="R2154" s="33" t="str">
        <f t="shared" si="217"/>
        <v/>
      </c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28"/>
      <c r="AF2154" s="28"/>
      <c r="AG2154" s="28"/>
      <c r="AH2154" s="28"/>
      <c r="AI2154" s="28"/>
      <c r="AJ2154" s="34" t="str">
        <f t="shared" si="218"/>
        <v/>
      </c>
      <c r="AK2154" s="35" t="str">
        <f t="shared" si="219"/>
        <v/>
      </c>
      <c r="AL2154" s="19"/>
    </row>
    <row r="2155" spans="2:38">
      <c r="B2155" s="42">
        <v>2150</v>
      </c>
      <c r="C2155" s="27"/>
      <c r="D2155" s="27"/>
      <c r="E2155" s="27"/>
      <c r="F2155" s="27"/>
      <c r="G2155" s="27"/>
      <c r="H2155" s="27"/>
      <c r="I2155" s="27"/>
      <c r="J2155" s="28"/>
      <c r="K2155" s="28"/>
      <c r="L2155" s="29">
        <f t="shared" si="214"/>
        <v>0</v>
      </c>
      <c r="M2155" s="28"/>
      <c r="N2155" s="30">
        <f t="shared" si="215"/>
        <v>0</v>
      </c>
      <c r="O2155" s="27"/>
      <c r="P2155" s="31" t="str">
        <f t="shared" si="216"/>
        <v/>
      </c>
      <c r="Q2155" s="27"/>
      <c r="R2155" s="33" t="str">
        <f t="shared" si="217"/>
        <v/>
      </c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34" t="str">
        <f t="shared" si="218"/>
        <v/>
      </c>
      <c r="AK2155" s="35" t="str">
        <f t="shared" si="219"/>
        <v/>
      </c>
      <c r="AL2155" s="19"/>
    </row>
    <row r="2156" spans="2:38">
      <c r="B2156" s="42">
        <v>2151</v>
      </c>
      <c r="C2156" s="27"/>
      <c r="D2156" s="27"/>
      <c r="E2156" s="27"/>
      <c r="F2156" s="27"/>
      <c r="G2156" s="27"/>
      <c r="H2156" s="27"/>
      <c r="I2156" s="27"/>
      <c r="J2156" s="28"/>
      <c r="K2156" s="28"/>
      <c r="L2156" s="29">
        <f t="shared" si="214"/>
        <v>0</v>
      </c>
      <c r="M2156" s="28"/>
      <c r="N2156" s="30">
        <f t="shared" si="215"/>
        <v>0</v>
      </c>
      <c r="O2156" s="27"/>
      <c r="P2156" s="31" t="str">
        <f t="shared" si="216"/>
        <v/>
      </c>
      <c r="Q2156" s="27"/>
      <c r="R2156" s="33" t="str">
        <f t="shared" si="217"/>
        <v/>
      </c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34" t="str">
        <f t="shared" si="218"/>
        <v/>
      </c>
      <c r="AK2156" s="35" t="str">
        <f t="shared" si="219"/>
        <v/>
      </c>
      <c r="AL2156" s="19"/>
    </row>
    <row r="2157" spans="2:38">
      <c r="B2157" s="42">
        <v>2152</v>
      </c>
      <c r="C2157" s="27"/>
      <c r="D2157" s="27"/>
      <c r="E2157" s="27"/>
      <c r="F2157" s="27"/>
      <c r="G2157" s="27"/>
      <c r="H2157" s="27"/>
      <c r="I2157" s="27"/>
      <c r="J2157" s="28"/>
      <c r="K2157" s="28"/>
      <c r="L2157" s="29">
        <f t="shared" si="214"/>
        <v>0</v>
      </c>
      <c r="M2157" s="28"/>
      <c r="N2157" s="30">
        <f t="shared" si="215"/>
        <v>0</v>
      </c>
      <c r="O2157" s="27"/>
      <c r="P2157" s="31" t="str">
        <f t="shared" si="216"/>
        <v/>
      </c>
      <c r="Q2157" s="27"/>
      <c r="R2157" s="33" t="str">
        <f t="shared" si="217"/>
        <v/>
      </c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28"/>
      <c r="AF2157" s="28"/>
      <c r="AG2157" s="28"/>
      <c r="AH2157" s="28"/>
      <c r="AI2157" s="28"/>
      <c r="AJ2157" s="34" t="str">
        <f t="shared" si="218"/>
        <v/>
      </c>
      <c r="AK2157" s="35" t="str">
        <f t="shared" si="219"/>
        <v/>
      </c>
      <c r="AL2157" s="19"/>
    </row>
    <row r="2158" spans="2:38">
      <c r="B2158" s="42">
        <v>2153</v>
      </c>
      <c r="C2158" s="27"/>
      <c r="D2158" s="27"/>
      <c r="E2158" s="27"/>
      <c r="F2158" s="27"/>
      <c r="G2158" s="27"/>
      <c r="H2158" s="27"/>
      <c r="I2158" s="27"/>
      <c r="J2158" s="28"/>
      <c r="K2158" s="28"/>
      <c r="L2158" s="29">
        <f t="shared" si="214"/>
        <v>0</v>
      </c>
      <c r="M2158" s="28"/>
      <c r="N2158" s="30">
        <f t="shared" si="215"/>
        <v>0</v>
      </c>
      <c r="O2158" s="27"/>
      <c r="P2158" s="31" t="str">
        <f t="shared" si="216"/>
        <v/>
      </c>
      <c r="Q2158" s="27"/>
      <c r="R2158" s="33" t="str">
        <f t="shared" si="217"/>
        <v/>
      </c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28"/>
      <c r="AF2158" s="28"/>
      <c r="AG2158" s="28"/>
      <c r="AH2158" s="28"/>
      <c r="AI2158" s="28"/>
      <c r="AJ2158" s="34" t="str">
        <f t="shared" si="218"/>
        <v/>
      </c>
      <c r="AK2158" s="35" t="str">
        <f t="shared" si="219"/>
        <v/>
      </c>
      <c r="AL2158" s="19"/>
    </row>
    <row r="2159" spans="2:38">
      <c r="B2159" s="42">
        <v>2154</v>
      </c>
      <c r="C2159" s="27"/>
      <c r="D2159" s="27"/>
      <c r="E2159" s="27"/>
      <c r="F2159" s="27"/>
      <c r="G2159" s="27"/>
      <c r="H2159" s="27"/>
      <c r="I2159" s="27"/>
      <c r="J2159" s="28"/>
      <c r="K2159" s="28"/>
      <c r="L2159" s="29">
        <f t="shared" si="214"/>
        <v>0</v>
      </c>
      <c r="M2159" s="28"/>
      <c r="N2159" s="30">
        <f t="shared" si="215"/>
        <v>0</v>
      </c>
      <c r="O2159" s="27"/>
      <c r="P2159" s="31" t="str">
        <f t="shared" si="216"/>
        <v/>
      </c>
      <c r="Q2159" s="27"/>
      <c r="R2159" s="33" t="str">
        <f t="shared" si="217"/>
        <v/>
      </c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34" t="str">
        <f t="shared" si="218"/>
        <v/>
      </c>
      <c r="AK2159" s="35" t="str">
        <f t="shared" si="219"/>
        <v/>
      </c>
      <c r="AL2159" s="19"/>
    </row>
    <row r="2160" spans="2:38">
      <c r="B2160" s="42">
        <v>2155</v>
      </c>
      <c r="C2160" s="27"/>
      <c r="D2160" s="27"/>
      <c r="E2160" s="27"/>
      <c r="F2160" s="27"/>
      <c r="G2160" s="27"/>
      <c r="H2160" s="27"/>
      <c r="I2160" s="27"/>
      <c r="J2160" s="28"/>
      <c r="K2160" s="28"/>
      <c r="L2160" s="29">
        <f t="shared" si="214"/>
        <v>0</v>
      </c>
      <c r="M2160" s="28"/>
      <c r="N2160" s="30">
        <f t="shared" si="215"/>
        <v>0</v>
      </c>
      <c r="O2160" s="27"/>
      <c r="P2160" s="31" t="str">
        <f t="shared" si="216"/>
        <v/>
      </c>
      <c r="Q2160" s="27"/>
      <c r="R2160" s="33" t="str">
        <f t="shared" si="217"/>
        <v/>
      </c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34" t="str">
        <f t="shared" si="218"/>
        <v/>
      </c>
      <c r="AK2160" s="35" t="str">
        <f t="shared" si="219"/>
        <v/>
      </c>
      <c r="AL2160" s="19"/>
    </row>
    <row r="2161" spans="2:38">
      <c r="B2161" s="42">
        <v>2156</v>
      </c>
      <c r="C2161" s="27"/>
      <c r="D2161" s="27"/>
      <c r="E2161" s="27"/>
      <c r="F2161" s="27"/>
      <c r="G2161" s="27"/>
      <c r="H2161" s="27"/>
      <c r="I2161" s="27"/>
      <c r="J2161" s="28"/>
      <c r="K2161" s="28"/>
      <c r="L2161" s="29">
        <f t="shared" si="214"/>
        <v>0</v>
      </c>
      <c r="M2161" s="28"/>
      <c r="N2161" s="30">
        <f t="shared" si="215"/>
        <v>0</v>
      </c>
      <c r="O2161" s="27"/>
      <c r="P2161" s="31" t="str">
        <f t="shared" si="216"/>
        <v/>
      </c>
      <c r="Q2161" s="27"/>
      <c r="R2161" s="33" t="str">
        <f t="shared" si="217"/>
        <v/>
      </c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28"/>
      <c r="AF2161" s="28"/>
      <c r="AG2161" s="28"/>
      <c r="AH2161" s="28"/>
      <c r="AI2161" s="28"/>
      <c r="AJ2161" s="34" t="str">
        <f t="shared" si="218"/>
        <v/>
      </c>
      <c r="AK2161" s="35" t="str">
        <f t="shared" si="219"/>
        <v/>
      </c>
      <c r="AL2161" s="19"/>
    </row>
    <row r="2162" spans="2:38">
      <c r="B2162" s="42">
        <v>2157</v>
      </c>
      <c r="C2162" s="27"/>
      <c r="D2162" s="27"/>
      <c r="E2162" s="27"/>
      <c r="F2162" s="27"/>
      <c r="G2162" s="27"/>
      <c r="H2162" s="27"/>
      <c r="I2162" s="27"/>
      <c r="J2162" s="28"/>
      <c r="K2162" s="28"/>
      <c r="L2162" s="29">
        <f t="shared" si="214"/>
        <v>0</v>
      </c>
      <c r="M2162" s="28"/>
      <c r="N2162" s="30">
        <f t="shared" si="215"/>
        <v>0</v>
      </c>
      <c r="O2162" s="27"/>
      <c r="P2162" s="31" t="str">
        <f t="shared" si="216"/>
        <v/>
      </c>
      <c r="Q2162" s="27"/>
      <c r="R2162" s="33" t="str">
        <f t="shared" si="217"/>
        <v/>
      </c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28"/>
      <c r="AF2162" s="28"/>
      <c r="AG2162" s="28"/>
      <c r="AH2162" s="28"/>
      <c r="AI2162" s="28"/>
      <c r="AJ2162" s="34" t="str">
        <f t="shared" si="218"/>
        <v/>
      </c>
      <c r="AK2162" s="35" t="str">
        <f t="shared" si="219"/>
        <v/>
      </c>
      <c r="AL2162" s="19"/>
    </row>
    <row r="2163" spans="2:38">
      <c r="B2163" s="42">
        <v>2158</v>
      </c>
      <c r="C2163" s="27"/>
      <c r="D2163" s="27"/>
      <c r="E2163" s="27"/>
      <c r="F2163" s="27"/>
      <c r="G2163" s="27"/>
      <c r="H2163" s="27"/>
      <c r="I2163" s="27"/>
      <c r="J2163" s="28"/>
      <c r="K2163" s="28"/>
      <c r="L2163" s="29">
        <f t="shared" si="214"/>
        <v>0</v>
      </c>
      <c r="M2163" s="28"/>
      <c r="N2163" s="30">
        <f t="shared" si="215"/>
        <v>0</v>
      </c>
      <c r="O2163" s="27"/>
      <c r="P2163" s="31" t="str">
        <f t="shared" si="216"/>
        <v/>
      </c>
      <c r="Q2163" s="27"/>
      <c r="R2163" s="33" t="str">
        <f t="shared" si="217"/>
        <v/>
      </c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28"/>
      <c r="AF2163" s="28"/>
      <c r="AG2163" s="28"/>
      <c r="AH2163" s="28"/>
      <c r="AI2163" s="28"/>
      <c r="AJ2163" s="34" t="str">
        <f t="shared" si="218"/>
        <v/>
      </c>
      <c r="AK2163" s="35" t="str">
        <f t="shared" si="219"/>
        <v/>
      </c>
      <c r="AL2163" s="19"/>
    </row>
    <row r="2164" spans="2:38">
      <c r="B2164" s="42">
        <v>2159</v>
      </c>
      <c r="C2164" s="27"/>
      <c r="D2164" s="27"/>
      <c r="E2164" s="27"/>
      <c r="F2164" s="27"/>
      <c r="G2164" s="27"/>
      <c r="H2164" s="27"/>
      <c r="I2164" s="27"/>
      <c r="J2164" s="28"/>
      <c r="K2164" s="28"/>
      <c r="L2164" s="29">
        <f t="shared" si="214"/>
        <v>0</v>
      </c>
      <c r="M2164" s="28"/>
      <c r="N2164" s="30">
        <f t="shared" si="215"/>
        <v>0</v>
      </c>
      <c r="O2164" s="27"/>
      <c r="P2164" s="31" t="str">
        <f t="shared" si="216"/>
        <v/>
      </c>
      <c r="Q2164" s="27"/>
      <c r="R2164" s="33" t="str">
        <f t="shared" si="217"/>
        <v/>
      </c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34" t="str">
        <f t="shared" si="218"/>
        <v/>
      </c>
      <c r="AK2164" s="35" t="str">
        <f t="shared" si="219"/>
        <v/>
      </c>
      <c r="AL2164" s="19"/>
    </row>
    <row r="2165" spans="2:38">
      <c r="B2165" s="42">
        <v>2160</v>
      </c>
      <c r="C2165" s="27"/>
      <c r="D2165" s="27"/>
      <c r="E2165" s="27"/>
      <c r="F2165" s="27"/>
      <c r="G2165" s="27"/>
      <c r="H2165" s="27"/>
      <c r="I2165" s="27"/>
      <c r="J2165" s="28"/>
      <c r="K2165" s="28"/>
      <c r="L2165" s="29">
        <f t="shared" si="214"/>
        <v>0</v>
      </c>
      <c r="M2165" s="28"/>
      <c r="N2165" s="30">
        <f t="shared" si="215"/>
        <v>0</v>
      </c>
      <c r="O2165" s="27"/>
      <c r="P2165" s="31" t="str">
        <f t="shared" si="216"/>
        <v/>
      </c>
      <c r="Q2165" s="27"/>
      <c r="R2165" s="33" t="str">
        <f t="shared" si="217"/>
        <v/>
      </c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28"/>
      <c r="AF2165" s="28"/>
      <c r="AG2165" s="28"/>
      <c r="AH2165" s="28"/>
      <c r="AI2165" s="28"/>
      <c r="AJ2165" s="34" t="str">
        <f t="shared" si="218"/>
        <v/>
      </c>
      <c r="AK2165" s="35" t="str">
        <f t="shared" si="219"/>
        <v/>
      </c>
      <c r="AL2165" s="19"/>
    </row>
    <row r="2166" spans="2:38">
      <c r="B2166" s="42">
        <v>2161</v>
      </c>
      <c r="C2166" s="27"/>
      <c r="D2166" s="27"/>
      <c r="E2166" s="27"/>
      <c r="F2166" s="27"/>
      <c r="G2166" s="27"/>
      <c r="H2166" s="27"/>
      <c r="I2166" s="27"/>
      <c r="J2166" s="28"/>
      <c r="K2166" s="28"/>
      <c r="L2166" s="29">
        <f t="shared" si="214"/>
        <v>0</v>
      </c>
      <c r="M2166" s="28"/>
      <c r="N2166" s="30">
        <f t="shared" si="215"/>
        <v>0</v>
      </c>
      <c r="O2166" s="27"/>
      <c r="P2166" s="31" t="str">
        <f t="shared" si="216"/>
        <v/>
      </c>
      <c r="Q2166" s="27"/>
      <c r="R2166" s="33" t="str">
        <f t="shared" si="217"/>
        <v/>
      </c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28"/>
      <c r="AF2166" s="28"/>
      <c r="AG2166" s="28"/>
      <c r="AH2166" s="28"/>
      <c r="AI2166" s="28"/>
      <c r="AJ2166" s="34" t="str">
        <f t="shared" si="218"/>
        <v/>
      </c>
      <c r="AK2166" s="35" t="str">
        <f t="shared" si="219"/>
        <v/>
      </c>
      <c r="AL2166" s="19"/>
    </row>
    <row r="2167" spans="2:38">
      <c r="B2167" s="42">
        <v>2162</v>
      </c>
      <c r="C2167" s="27"/>
      <c r="D2167" s="27"/>
      <c r="E2167" s="27"/>
      <c r="F2167" s="27"/>
      <c r="G2167" s="27"/>
      <c r="H2167" s="27"/>
      <c r="I2167" s="27"/>
      <c r="J2167" s="28"/>
      <c r="K2167" s="28"/>
      <c r="L2167" s="29">
        <f t="shared" si="214"/>
        <v>0</v>
      </c>
      <c r="M2167" s="28"/>
      <c r="N2167" s="30">
        <f t="shared" si="215"/>
        <v>0</v>
      </c>
      <c r="O2167" s="27"/>
      <c r="P2167" s="31" t="str">
        <f t="shared" si="216"/>
        <v/>
      </c>
      <c r="Q2167" s="27"/>
      <c r="R2167" s="33" t="str">
        <f t="shared" si="217"/>
        <v/>
      </c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28"/>
      <c r="AF2167" s="28"/>
      <c r="AG2167" s="28"/>
      <c r="AH2167" s="28"/>
      <c r="AI2167" s="28"/>
      <c r="AJ2167" s="34" t="str">
        <f t="shared" si="218"/>
        <v/>
      </c>
      <c r="AK2167" s="35" t="str">
        <f t="shared" si="219"/>
        <v/>
      </c>
      <c r="AL2167" s="19"/>
    </row>
    <row r="2168" spans="2:38">
      <c r="B2168" s="42">
        <v>2163</v>
      </c>
      <c r="C2168" s="27"/>
      <c r="D2168" s="27"/>
      <c r="E2168" s="27"/>
      <c r="F2168" s="27"/>
      <c r="G2168" s="27"/>
      <c r="H2168" s="27"/>
      <c r="I2168" s="27"/>
      <c r="J2168" s="28"/>
      <c r="K2168" s="28"/>
      <c r="L2168" s="29">
        <f t="shared" si="214"/>
        <v>0</v>
      </c>
      <c r="M2168" s="28"/>
      <c r="N2168" s="30">
        <f t="shared" si="215"/>
        <v>0</v>
      </c>
      <c r="O2168" s="27"/>
      <c r="P2168" s="31" t="str">
        <f t="shared" si="216"/>
        <v/>
      </c>
      <c r="Q2168" s="27"/>
      <c r="R2168" s="33" t="str">
        <f t="shared" si="217"/>
        <v/>
      </c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28"/>
      <c r="AF2168" s="28"/>
      <c r="AG2168" s="28"/>
      <c r="AH2168" s="28"/>
      <c r="AI2168" s="28"/>
      <c r="AJ2168" s="34" t="str">
        <f t="shared" si="218"/>
        <v/>
      </c>
      <c r="AK2168" s="35" t="str">
        <f t="shared" si="219"/>
        <v/>
      </c>
      <c r="AL2168" s="19"/>
    </row>
    <row r="2169" spans="2:38">
      <c r="B2169" s="42">
        <v>2164</v>
      </c>
      <c r="C2169" s="27"/>
      <c r="D2169" s="27"/>
      <c r="E2169" s="27"/>
      <c r="F2169" s="27"/>
      <c r="G2169" s="27"/>
      <c r="H2169" s="27"/>
      <c r="I2169" s="27"/>
      <c r="J2169" s="28"/>
      <c r="K2169" s="28"/>
      <c r="L2169" s="29">
        <f t="shared" si="214"/>
        <v>0</v>
      </c>
      <c r="M2169" s="28"/>
      <c r="N2169" s="30">
        <f t="shared" si="215"/>
        <v>0</v>
      </c>
      <c r="O2169" s="27"/>
      <c r="P2169" s="31" t="str">
        <f t="shared" si="216"/>
        <v/>
      </c>
      <c r="Q2169" s="27"/>
      <c r="R2169" s="33" t="str">
        <f t="shared" si="217"/>
        <v/>
      </c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28"/>
      <c r="AF2169" s="28"/>
      <c r="AG2169" s="28"/>
      <c r="AH2169" s="28"/>
      <c r="AI2169" s="28"/>
      <c r="AJ2169" s="34" t="str">
        <f t="shared" si="218"/>
        <v/>
      </c>
      <c r="AK2169" s="35" t="str">
        <f t="shared" si="219"/>
        <v/>
      </c>
      <c r="AL2169" s="19"/>
    </row>
    <row r="2170" spans="2:38">
      <c r="B2170" s="42">
        <v>2165</v>
      </c>
      <c r="C2170" s="27"/>
      <c r="D2170" s="27"/>
      <c r="E2170" s="27"/>
      <c r="F2170" s="27"/>
      <c r="G2170" s="27"/>
      <c r="H2170" s="27"/>
      <c r="I2170" s="27"/>
      <c r="J2170" s="28"/>
      <c r="K2170" s="28"/>
      <c r="L2170" s="29">
        <f t="shared" si="214"/>
        <v>0</v>
      </c>
      <c r="M2170" s="28"/>
      <c r="N2170" s="30">
        <f t="shared" si="215"/>
        <v>0</v>
      </c>
      <c r="O2170" s="27"/>
      <c r="P2170" s="31" t="str">
        <f t="shared" si="216"/>
        <v/>
      </c>
      <c r="Q2170" s="27"/>
      <c r="R2170" s="33" t="str">
        <f t="shared" si="217"/>
        <v/>
      </c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28"/>
      <c r="AF2170" s="28"/>
      <c r="AG2170" s="28"/>
      <c r="AH2170" s="28"/>
      <c r="AI2170" s="28"/>
      <c r="AJ2170" s="34" t="str">
        <f t="shared" si="218"/>
        <v/>
      </c>
      <c r="AK2170" s="35" t="str">
        <f t="shared" si="219"/>
        <v/>
      </c>
      <c r="AL2170" s="19"/>
    </row>
    <row r="2171" spans="2:38">
      <c r="B2171" s="42">
        <v>2166</v>
      </c>
      <c r="C2171" s="27"/>
      <c r="D2171" s="27"/>
      <c r="E2171" s="27"/>
      <c r="F2171" s="27"/>
      <c r="G2171" s="27"/>
      <c r="H2171" s="27"/>
      <c r="I2171" s="27"/>
      <c r="J2171" s="28"/>
      <c r="K2171" s="28"/>
      <c r="L2171" s="29">
        <f t="shared" si="214"/>
        <v>0</v>
      </c>
      <c r="M2171" s="28"/>
      <c r="N2171" s="30">
        <f t="shared" si="215"/>
        <v>0</v>
      </c>
      <c r="O2171" s="27"/>
      <c r="P2171" s="31" t="str">
        <f t="shared" si="216"/>
        <v/>
      </c>
      <c r="Q2171" s="27"/>
      <c r="R2171" s="33" t="str">
        <f t="shared" si="217"/>
        <v/>
      </c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28"/>
      <c r="AF2171" s="28"/>
      <c r="AG2171" s="28"/>
      <c r="AH2171" s="28"/>
      <c r="AI2171" s="28"/>
      <c r="AJ2171" s="34" t="str">
        <f t="shared" si="218"/>
        <v/>
      </c>
      <c r="AK2171" s="35" t="str">
        <f t="shared" si="219"/>
        <v/>
      </c>
      <c r="AL2171" s="19"/>
    </row>
    <row r="2172" spans="2:38">
      <c r="B2172" s="42">
        <v>2167</v>
      </c>
      <c r="C2172" s="27"/>
      <c r="D2172" s="27"/>
      <c r="E2172" s="27"/>
      <c r="F2172" s="27"/>
      <c r="G2172" s="27"/>
      <c r="H2172" s="27"/>
      <c r="I2172" s="27"/>
      <c r="J2172" s="28"/>
      <c r="K2172" s="28"/>
      <c r="L2172" s="29">
        <f t="shared" si="214"/>
        <v>0</v>
      </c>
      <c r="M2172" s="28"/>
      <c r="N2172" s="30">
        <f t="shared" si="215"/>
        <v>0</v>
      </c>
      <c r="O2172" s="27"/>
      <c r="P2172" s="31" t="str">
        <f t="shared" si="216"/>
        <v/>
      </c>
      <c r="Q2172" s="27"/>
      <c r="R2172" s="33" t="str">
        <f t="shared" si="217"/>
        <v/>
      </c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28"/>
      <c r="AF2172" s="28"/>
      <c r="AG2172" s="28"/>
      <c r="AH2172" s="28"/>
      <c r="AI2172" s="28"/>
      <c r="AJ2172" s="34" t="str">
        <f t="shared" si="218"/>
        <v/>
      </c>
      <c r="AK2172" s="35" t="str">
        <f t="shared" si="219"/>
        <v/>
      </c>
      <c r="AL2172" s="19"/>
    </row>
    <row r="2173" spans="2:38">
      <c r="B2173" s="42">
        <v>2168</v>
      </c>
      <c r="C2173" s="27"/>
      <c r="D2173" s="27"/>
      <c r="E2173" s="27"/>
      <c r="F2173" s="27"/>
      <c r="G2173" s="27"/>
      <c r="H2173" s="27"/>
      <c r="I2173" s="27"/>
      <c r="J2173" s="28"/>
      <c r="K2173" s="28"/>
      <c r="L2173" s="29">
        <f t="shared" si="214"/>
        <v>0</v>
      </c>
      <c r="M2173" s="28"/>
      <c r="N2173" s="30">
        <f t="shared" si="215"/>
        <v>0</v>
      </c>
      <c r="O2173" s="27"/>
      <c r="P2173" s="31" t="str">
        <f t="shared" si="216"/>
        <v/>
      </c>
      <c r="Q2173" s="27"/>
      <c r="R2173" s="33" t="str">
        <f t="shared" si="217"/>
        <v/>
      </c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28"/>
      <c r="AF2173" s="28"/>
      <c r="AG2173" s="28"/>
      <c r="AH2173" s="28"/>
      <c r="AI2173" s="28"/>
      <c r="AJ2173" s="34" t="str">
        <f t="shared" si="218"/>
        <v/>
      </c>
      <c r="AK2173" s="35" t="str">
        <f t="shared" si="219"/>
        <v/>
      </c>
      <c r="AL2173" s="19"/>
    </row>
    <row r="2174" spans="2:38">
      <c r="B2174" s="42">
        <v>2169</v>
      </c>
      <c r="C2174" s="27"/>
      <c r="D2174" s="27"/>
      <c r="E2174" s="27"/>
      <c r="F2174" s="27"/>
      <c r="G2174" s="27"/>
      <c r="H2174" s="27"/>
      <c r="I2174" s="27"/>
      <c r="J2174" s="28"/>
      <c r="K2174" s="28"/>
      <c r="L2174" s="29">
        <f t="shared" si="214"/>
        <v>0</v>
      </c>
      <c r="M2174" s="28"/>
      <c r="N2174" s="30">
        <f t="shared" si="215"/>
        <v>0</v>
      </c>
      <c r="O2174" s="27"/>
      <c r="P2174" s="31" t="str">
        <f t="shared" si="216"/>
        <v/>
      </c>
      <c r="Q2174" s="27"/>
      <c r="R2174" s="33" t="str">
        <f t="shared" si="217"/>
        <v/>
      </c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34" t="str">
        <f t="shared" si="218"/>
        <v/>
      </c>
      <c r="AK2174" s="35" t="str">
        <f t="shared" si="219"/>
        <v/>
      </c>
      <c r="AL2174" s="19"/>
    </row>
    <row r="2175" spans="2:38">
      <c r="B2175" s="42">
        <v>2170</v>
      </c>
      <c r="C2175" s="27"/>
      <c r="D2175" s="27"/>
      <c r="E2175" s="27"/>
      <c r="F2175" s="27"/>
      <c r="G2175" s="27"/>
      <c r="H2175" s="27"/>
      <c r="I2175" s="27"/>
      <c r="J2175" s="28"/>
      <c r="K2175" s="28"/>
      <c r="L2175" s="29">
        <f t="shared" si="214"/>
        <v>0</v>
      </c>
      <c r="M2175" s="28"/>
      <c r="N2175" s="30">
        <f t="shared" si="215"/>
        <v>0</v>
      </c>
      <c r="O2175" s="27"/>
      <c r="P2175" s="31" t="str">
        <f t="shared" si="216"/>
        <v/>
      </c>
      <c r="Q2175" s="27"/>
      <c r="R2175" s="33" t="str">
        <f t="shared" si="217"/>
        <v/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28"/>
      <c r="AF2175" s="28"/>
      <c r="AG2175" s="28"/>
      <c r="AH2175" s="28"/>
      <c r="AI2175" s="28"/>
      <c r="AJ2175" s="34" t="str">
        <f t="shared" si="218"/>
        <v/>
      </c>
      <c r="AK2175" s="35" t="str">
        <f t="shared" si="219"/>
        <v/>
      </c>
      <c r="AL2175" s="19"/>
    </row>
    <row r="2176" spans="2:38">
      <c r="B2176" s="42">
        <v>2171</v>
      </c>
      <c r="C2176" s="27"/>
      <c r="D2176" s="27"/>
      <c r="E2176" s="27"/>
      <c r="F2176" s="27"/>
      <c r="G2176" s="27"/>
      <c r="H2176" s="27"/>
      <c r="I2176" s="27"/>
      <c r="J2176" s="28"/>
      <c r="K2176" s="28"/>
      <c r="L2176" s="29">
        <f t="shared" si="214"/>
        <v>0</v>
      </c>
      <c r="M2176" s="28"/>
      <c r="N2176" s="30">
        <f t="shared" si="215"/>
        <v>0</v>
      </c>
      <c r="O2176" s="27"/>
      <c r="P2176" s="31" t="str">
        <f t="shared" si="216"/>
        <v/>
      </c>
      <c r="Q2176" s="27"/>
      <c r="R2176" s="33" t="str">
        <f t="shared" si="217"/>
        <v/>
      </c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34" t="str">
        <f t="shared" si="218"/>
        <v/>
      </c>
      <c r="AK2176" s="35" t="str">
        <f t="shared" si="219"/>
        <v/>
      </c>
      <c r="AL2176" s="19"/>
    </row>
    <row r="2177" spans="2:38">
      <c r="B2177" s="42">
        <v>2172</v>
      </c>
      <c r="C2177" s="27"/>
      <c r="D2177" s="27"/>
      <c r="E2177" s="27"/>
      <c r="F2177" s="27"/>
      <c r="G2177" s="27"/>
      <c r="H2177" s="27"/>
      <c r="I2177" s="27"/>
      <c r="J2177" s="28"/>
      <c r="K2177" s="28"/>
      <c r="L2177" s="29">
        <f t="shared" si="214"/>
        <v>0</v>
      </c>
      <c r="M2177" s="28"/>
      <c r="N2177" s="30">
        <f t="shared" si="215"/>
        <v>0</v>
      </c>
      <c r="O2177" s="27"/>
      <c r="P2177" s="31" t="str">
        <f t="shared" si="216"/>
        <v/>
      </c>
      <c r="Q2177" s="27"/>
      <c r="R2177" s="33" t="str">
        <f t="shared" si="217"/>
        <v/>
      </c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28"/>
      <c r="AF2177" s="28"/>
      <c r="AG2177" s="28"/>
      <c r="AH2177" s="28"/>
      <c r="AI2177" s="28"/>
      <c r="AJ2177" s="34" t="str">
        <f t="shared" si="218"/>
        <v/>
      </c>
      <c r="AK2177" s="35" t="str">
        <f t="shared" si="219"/>
        <v/>
      </c>
      <c r="AL2177" s="19"/>
    </row>
    <row r="2178" spans="2:38">
      <c r="B2178" s="42">
        <v>2173</v>
      </c>
      <c r="C2178" s="27"/>
      <c r="D2178" s="27"/>
      <c r="E2178" s="27"/>
      <c r="F2178" s="27"/>
      <c r="G2178" s="27"/>
      <c r="H2178" s="27"/>
      <c r="I2178" s="27"/>
      <c r="J2178" s="28"/>
      <c r="K2178" s="28"/>
      <c r="L2178" s="29">
        <f t="shared" si="214"/>
        <v>0</v>
      </c>
      <c r="M2178" s="28"/>
      <c r="N2178" s="30">
        <f t="shared" si="215"/>
        <v>0</v>
      </c>
      <c r="O2178" s="27"/>
      <c r="P2178" s="31" t="str">
        <f t="shared" si="216"/>
        <v/>
      </c>
      <c r="Q2178" s="27"/>
      <c r="R2178" s="33" t="str">
        <f t="shared" si="217"/>
        <v/>
      </c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34" t="str">
        <f t="shared" si="218"/>
        <v/>
      </c>
      <c r="AK2178" s="35" t="str">
        <f t="shared" si="219"/>
        <v/>
      </c>
      <c r="AL2178" s="19"/>
    </row>
    <row r="2179" spans="2:38">
      <c r="B2179" s="42">
        <v>2174</v>
      </c>
      <c r="C2179" s="27"/>
      <c r="D2179" s="27"/>
      <c r="E2179" s="27"/>
      <c r="F2179" s="27"/>
      <c r="G2179" s="27"/>
      <c r="H2179" s="27"/>
      <c r="I2179" s="27"/>
      <c r="J2179" s="28"/>
      <c r="K2179" s="28"/>
      <c r="L2179" s="29">
        <f t="shared" si="214"/>
        <v>0</v>
      </c>
      <c r="M2179" s="28"/>
      <c r="N2179" s="30">
        <f t="shared" si="215"/>
        <v>0</v>
      </c>
      <c r="O2179" s="27"/>
      <c r="P2179" s="31" t="str">
        <f t="shared" si="216"/>
        <v/>
      </c>
      <c r="Q2179" s="27"/>
      <c r="R2179" s="33" t="str">
        <f t="shared" si="217"/>
        <v/>
      </c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28"/>
      <c r="AF2179" s="28"/>
      <c r="AG2179" s="28"/>
      <c r="AH2179" s="28"/>
      <c r="AI2179" s="28"/>
      <c r="AJ2179" s="34" t="str">
        <f t="shared" si="218"/>
        <v/>
      </c>
      <c r="AK2179" s="35" t="str">
        <f t="shared" si="219"/>
        <v/>
      </c>
      <c r="AL2179" s="19"/>
    </row>
    <row r="2180" spans="2:38">
      <c r="B2180" s="42">
        <v>2175</v>
      </c>
      <c r="C2180" s="27"/>
      <c r="D2180" s="27"/>
      <c r="E2180" s="27"/>
      <c r="F2180" s="27"/>
      <c r="G2180" s="27"/>
      <c r="H2180" s="27"/>
      <c r="I2180" s="27"/>
      <c r="J2180" s="28"/>
      <c r="K2180" s="28"/>
      <c r="L2180" s="29">
        <f t="shared" si="214"/>
        <v>0</v>
      </c>
      <c r="M2180" s="28"/>
      <c r="N2180" s="30">
        <f t="shared" si="215"/>
        <v>0</v>
      </c>
      <c r="O2180" s="27"/>
      <c r="P2180" s="31" t="str">
        <f t="shared" si="216"/>
        <v/>
      </c>
      <c r="Q2180" s="27"/>
      <c r="R2180" s="33" t="str">
        <f t="shared" si="217"/>
        <v/>
      </c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34" t="str">
        <f t="shared" si="218"/>
        <v/>
      </c>
      <c r="AK2180" s="35" t="str">
        <f t="shared" si="219"/>
        <v/>
      </c>
      <c r="AL2180" s="19"/>
    </row>
    <row r="2181" spans="2:38">
      <c r="B2181" s="42">
        <v>2176</v>
      </c>
      <c r="C2181" s="27"/>
      <c r="D2181" s="27"/>
      <c r="E2181" s="27"/>
      <c r="F2181" s="27"/>
      <c r="G2181" s="27"/>
      <c r="H2181" s="27"/>
      <c r="I2181" s="27"/>
      <c r="J2181" s="28"/>
      <c r="K2181" s="28"/>
      <c r="L2181" s="29">
        <f t="shared" si="214"/>
        <v>0</v>
      </c>
      <c r="M2181" s="28"/>
      <c r="N2181" s="30">
        <f t="shared" si="215"/>
        <v>0</v>
      </c>
      <c r="O2181" s="27"/>
      <c r="P2181" s="31" t="str">
        <f t="shared" si="216"/>
        <v/>
      </c>
      <c r="Q2181" s="27"/>
      <c r="R2181" s="33" t="str">
        <f t="shared" si="217"/>
        <v/>
      </c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34" t="str">
        <f t="shared" si="218"/>
        <v/>
      </c>
      <c r="AK2181" s="35" t="str">
        <f t="shared" si="219"/>
        <v/>
      </c>
      <c r="AL2181" s="19"/>
    </row>
    <row r="2182" spans="2:38">
      <c r="B2182" s="42">
        <v>2177</v>
      </c>
      <c r="C2182" s="27"/>
      <c r="D2182" s="27"/>
      <c r="E2182" s="27"/>
      <c r="F2182" s="27"/>
      <c r="G2182" s="27"/>
      <c r="H2182" s="27"/>
      <c r="I2182" s="27"/>
      <c r="J2182" s="28"/>
      <c r="K2182" s="28"/>
      <c r="L2182" s="29">
        <f t="shared" ref="L2182:L2245" si="220">K2182+J2182</f>
        <v>0</v>
      </c>
      <c r="M2182" s="28"/>
      <c r="N2182" s="30">
        <f t="shared" ref="N2182:N2245" si="221">L2182-M2182</f>
        <v>0</v>
      </c>
      <c r="O2182" s="27"/>
      <c r="P2182" s="31" t="str">
        <f t="shared" ref="P2182:P2245" si="222">IF(OR(N2182=0,N2182="",O2182=""),"",ROUNDDOWN(N2182/O2182,0))</f>
        <v/>
      </c>
      <c r="Q2182" s="27"/>
      <c r="R2182" s="33" t="str">
        <f t="shared" ref="R2182:R2245" si="223">IF(Q2182="","",(+Q2182+O2182*30))</f>
        <v/>
      </c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34" t="str">
        <f t="shared" ref="AJ2182:AJ2245" si="224">IF(SUM(S2182:AI2182)=0,"",SUM(S2182:AI2182))</f>
        <v/>
      </c>
      <c r="AK2182" s="35" t="str">
        <f t="shared" ref="AK2182:AK2245" si="225">IF(AJ2182="","",N2182-AJ2182)</f>
        <v/>
      </c>
      <c r="AL2182" s="19"/>
    </row>
    <row r="2183" spans="2:38">
      <c r="B2183" s="42">
        <v>2178</v>
      </c>
      <c r="C2183" s="27"/>
      <c r="D2183" s="27"/>
      <c r="E2183" s="27"/>
      <c r="F2183" s="27"/>
      <c r="G2183" s="27"/>
      <c r="H2183" s="27"/>
      <c r="I2183" s="27"/>
      <c r="J2183" s="28"/>
      <c r="K2183" s="28"/>
      <c r="L2183" s="29">
        <f t="shared" si="220"/>
        <v>0</v>
      </c>
      <c r="M2183" s="28"/>
      <c r="N2183" s="30">
        <f t="shared" si="221"/>
        <v>0</v>
      </c>
      <c r="O2183" s="27"/>
      <c r="P2183" s="31" t="str">
        <f t="shared" si="222"/>
        <v/>
      </c>
      <c r="Q2183" s="27"/>
      <c r="R2183" s="33" t="str">
        <f t="shared" si="223"/>
        <v/>
      </c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28"/>
      <c r="AF2183" s="28"/>
      <c r="AG2183" s="28"/>
      <c r="AH2183" s="28"/>
      <c r="AI2183" s="28"/>
      <c r="AJ2183" s="34" t="str">
        <f t="shared" si="224"/>
        <v/>
      </c>
      <c r="AK2183" s="35" t="str">
        <f t="shared" si="225"/>
        <v/>
      </c>
      <c r="AL2183" s="19"/>
    </row>
    <row r="2184" spans="2:38">
      <c r="B2184" s="42">
        <v>2179</v>
      </c>
      <c r="C2184" s="27"/>
      <c r="D2184" s="27"/>
      <c r="E2184" s="27"/>
      <c r="F2184" s="27"/>
      <c r="G2184" s="27"/>
      <c r="H2184" s="27"/>
      <c r="I2184" s="27"/>
      <c r="J2184" s="28"/>
      <c r="K2184" s="28"/>
      <c r="L2184" s="29">
        <f t="shared" si="220"/>
        <v>0</v>
      </c>
      <c r="M2184" s="28"/>
      <c r="N2184" s="30">
        <f t="shared" si="221"/>
        <v>0</v>
      </c>
      <c r="O2184" s="27"/>
      <c r="P2184" s="31" t="str">
        <f t="shared" si="222"/>
        <v/>
      </c>
      <c r="Q2184" s="27"/>
      <c r="R2184" s="33" t="str">
        <f t="shared" si="223"/>
        <v/>
      </c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28"/>
      <c r="AF2184" s="28"/>
      <c r="AG2184" s="28"/>
      <c r="AH2184" s="28"/>
      <c r="AI2184" s="28"/>
      <c r="AJ2184" s="34" t="str">
        <f t="shared" si="224"/>
        <v/>
      </c>
      <c r="AK2184" s="35" t="str">
        <f t="shared" si="225"/>
        <v/>
      </c>
      <c r="AL2184" s="19"/>
    </row>
    <row r="2185" spans="2:38">
      <c r="B2185" s="42">
        <v>2180</v>
      </c>
      <c r="C2185" s="27"/>
      <c r="D2185" s="27"/>
      <c r="E2185" s="27"/>
      <c r="F2185" s="27"/>
      <c r="G2185" s="27"/>
      <c r="H2185" s="27"/>
      <c r="I2185" s="27"/>
      <c r="J2185" s="28"/>
      <c r="K2185" s="28"/>
      <c r="L2185" s="29">
        <f t="shared" si="220"/>
        <v>0</v>
      </c>
      <c r="M2185" s="28"/>
      <c r="N2185" s="30">
        <f t="shared" si="221"/>
        <v>0</v>
      </c>
      <c r="O2185" s="27"/>
      <c r="P2185" s="31" t="str">
        <f t="shared" si="222"/>
        <v/>
      </c>
      <c r="Q2185" s="27"/>
      <c r="R2185" s="33" t="str">
        <f t="shared" si="223"/>
        <v/>
      </c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28"/>
      <c r="AF2185" s="28"/>
      <c r="AG2185" s="28"/>
      <c r="AH2185" s="28"/>
      <c r="AI2185" s="28"/>
      <c r="AJ2185" s="34" t="str">
        <f t="shared" si="224"/>
        <v/>
      </c>
      <c r="AK2185" s="35" t="str">
        <f t="shared" si="225"/>
        <v/>
      </c>
      <c r="AL2185" s="19"/>
    </row>
    <row r="2186" spans="2:38">
      <c r="B2186" s="42">
        <v>2181</v>
      </c>
      <c r="C2186" s="27"/>
      <c r="D2186" s="27"/>
      <c r="E2186" s="27"/>
      <c r="F2186" s="27"/>
      <c r="G2186" s="27"/>
      <c r="H2186" s="27"/>
      <c r="I2186" s="27"/>
      <c r="J2186" s="28"/>
      <c r="K2186" s="28"/>
      <c r="L2186" s="29">
        <f t="shared" si="220"/>
        <v>0</v>
      </c>
      <c r="M2186" s="28"/>
      <c r="N2186" s="30">
        <f t="shared" si="221"/>
        <v>0</v>
      </c>
      <c r="O2186" s="27"/>
      <c r="P2186" s="31" t="str">
        <f t="shared" si="222"/>
        <v/>
      </c>
      <c r="Q2186" s="27"/>
      <c r="R2186" s="33" t="str">
        <f t="shared" si="223"/>
        <v/>
      </c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34" t="str">
        <f t="shared" si="224"/>
        <v/>
      </c>
      <c r="AK2186" s="35" t="str">
        <f t="shared" si="225"/>
        <v/>
      </c>
      <c r="AL2186" s="19"/>
    </row>
    <row r="2187" spans="2:38">
      <c r="B2187" s="42">
        <v>2182</v>
      </c>
      <c r="C2187" s="27"/>
      <c r="D2187" s="27"/>
      <c r="E2187" s="27"/>
      <c r="F2187" s="27"/>
      <c r="G2187" s="27"/>
      <c r="H2187" s="27"/>
      <c r="I2187" s="27"/>
      <c r="J2187" s="28"/>
      <c r="K2187" s="28"/>
      <c r="L2187" s="29">
        <f t="shared" si="220"/>
        <v>0</v>
      </c>
      <c r="M2187" s="28"/>
      <c r="N2187" s="30">
        <f t="shared" si="221"/>
        <v>0</v>
      </c>
      <c r="O2187" s="27"/>
      <c r="P2187" s="31" t="str">
        <f t="shared" si="222"/>
        <v/>
      </c>
      <c r="Q2187" s="27"/>
      <c r="R2187" s="33" t="str">
        <f t="shared" si="223"/>
        <v/>
      </c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28"/>
      <c r="AF2187" s="28"/>
      <c r="AG2187" s="28"/>
      <c r="AH2187" s="28"/>
      <c r="AI2187" s="28"/>
      <c r="AJ2187" s="34" t="str">
        <f t="shared" si="224"/>
        <v/>
      </c>
      <c r="AK2187" s="35" t="str">
        <f t="shared" si="225"/>
        <v/>
      </c>
      <c r="AL2187" s="19"/>
    </row>
    <row r="2188" spans="2:38">
      <c r="B2188" s="42">
        <v>2183</v>
      </c>
      <c r="C2188" s="27"/>
      <c r="D2188" s="27"/>
      <c r="E2188" s="27"/>
      <c r="F2188" s="27"/>
      <c r="G2188" s="27"/>
      <c r="H2188" s="27"/>
      <c r="I2188" s="27"/>
      <c r="J2188" s="28"/>
      <c r="K2188" s="28"/>
      <c r="L2188" s="29">
        <f t="shared" si="220"/>
        <v>0</v>
      </c>
      <c r="M2188" s="28"/>
      <c r="N2188" s="30">
        <f t="shared" si="221"/>
        <v>0</v>
      </c>
      <c r="O2188" s="27"/>
      <c r="P2188" s="31" t="str">
        <f t="shared" si="222"/>
        <v/>
      </c>
      <c r="Q2188" s="27"/>
      <c r="R2188" s="33" t="str">
        <f t="shared" si="223"/>
        <v/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28"/>
      <c r="AF2188" s="28"/>
      <c r="AG2188" s="28"/>
      <c r="AH2188" s="28"/>
      <c r="AI2188" s="28"/>
      <c r="AJ2188" s="34" t="str">
        <f t="shared" si="224"/>
        <v/>
      </c>
      <c r="AK2188" s="35" t="str">
        <f t="shared" si="225"/>
        <v/>
      </c>
      <c r="AL2188" s="19"/>
    </row>
    <row r="2189" spans="2:38">
      <c r="B2189" s="42">
        <v>2184</v>
      </c>
      <c r="C2189" s="27"/>
      <c r="D2189" s="27"/>
      <c r="E2189" s="27"/>
      <c r="F2189" s="27"/>
      <c r="G2189" s="27"/>
      <c r="H2189" s="27"/>
      <c r="I2189" s="27"/>
      <c r="J2189" s="28"/>
      <c r="K2189" s="28"/>
      <c r="L2189" s="29">
        <f t="shared" si="220"/>
        <v>0</v>
      </c>
      <c r="M2189" s="28"/>
      <c r="N2189" s="30">
        <f t="shared" si="221"/>
        <v>0</v>
      </c>
      <c r="O2189" s="27"/>
      <c r="P2189" s="31" t="str">
        <f t="shared" si="222"/>
        <v/>
      </c>
      <c r="Q2189" s="27"/>
      <c r="R2189" s="33" t="str">
        <f t="shared" si="223"/>
        <v/>
      </c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28"/>
      <c r="AF2189" s="28"/>
      <c r="AG2189" s="28"/>
      <c r="AH2189" s="28"/>
      <c r="AI2189" s="28"/>
      <c r="AJ2189" s="34" t="str">
        <f t="shared" si="224"/>
        <v/>
      </c>
      <c r="AK2189" s="35" t="str">
        <f t="shared" si="225"/>
        <v/>
      </c>
      <c r="AL2189" s="19"/>
    </row>
    <row r="2190" spans="2:38">
      <c r="B2190" s="42">
        <v>2185</v>
      </c>
      <c r="C2190" s="27"/>
      <c r="D2190" s="27"/>
      <c r="E2190" s="27"/>
      <c r="F2190" s="27"/>
      <c r="G2190" s="27"/>
      <c r="H2190" s="27"/>
      <c r="I2190" s="27"/>
      <c r="J2190" s="28"/>
      <c r="K2190" s="28"/>
      <c r="L2190" s="29">
        <f t="shared" si="220"/>
        <v>0</v>
      </c>
      <c r="M2190" s="28"/>
      <c r="N2190" s="30">
        <f t="shared" si="221"/>
        <v>0</v>
      </c>
      <c r="O2190" s="27"/>
      <c r="P2190" s="31" t="str">
        <f t="shared" si="222"/>
        <v/>
      </c>
      <c r="Q2190" s="27"/>
      <c r="R2190" s="33" t="str">
        <f t="shared" si="223"/>
        <v/>
      </c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28"/>
      <c r="AF2190" s="28"/>
      <c r="AG2190" s="28"/>
      <c r="AH2190" s="28"/>
      <c r="AI2190" s="28"/>
      <c r="AJ2190" s="34" t="str">
        <f t="shared" si="224"/>
        <v/>
      </c>
      <c r="AK2190" s="35" t="str">
        <f t="shared" si="225"/>
        <v/>
      </c>
      <c r="AL2190" s="19"/>
    </row>
    <row r="2191" spans="2:38">
      <c r="B2191" s="42">
        <v>2186</v>
      </c>
      <c r="C2191" s="27"/>
      <c r="D2191" s="27"/>
      <c r="E2191" s="27"/>
      <c r="F2191" s="27"/>
      <c r="G2191" s="27"/>
      <c r="H2191" s="27"/>
      <c r="I2191" s="27"/>
      <c r="J2191" s="28"/>
      <c r="K2191" s="28"/>
      <c r="L2191" s="29">
        <f t="shared" si="220"/>
        <v>0</v>
      </c>
      <c r="M2191" s="28"/>
      <c r="N2191" s="30">
        <f t="shared" si="221"/>
        <v>0</v>
      </c>
      <c r="O2191" s="27"/>
      <c r="P2191" s="31" t="str">
        <f t="shared" si="222"/>
        <v/>
      </c>
      <c r="Q2191" s="27"/>
      <c r="R2191" s="33" t="str">
        <f t="shared" si="223"/>
        <v/>
      </c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28"/>
      <c r="AF2191" s="28"/>
      <c r="AG2191" s="28"/>
      <c r="AH2191" s="28"/>
      <c r="AI2191" s="28"/>
      <c r="AJ2191" s="34" t="str">
        <f t="shared" si="224"/>
        <v/>
      </c>
      <c r="AK2191" s="35" t="str">
        <f t="shared" si="225"/>
        <v/>
      </c>
      <c r="AL2191" s="19"/>
    </row>
    <row r="2192" spans="2:38">
      <c r="B2192" s="42">
        <v>2187</v>
      </c>
      <c r="C2192" s="27"/>
      <c r="D2192" s="27"/>
      <c r="E2192" s="27"/>
      <c r="F2192" s="27"/>
      <c r="G2192" s="27"/>
      <c r="H2192" s="27"/>
      <c r="I2192" s="27"/>
      <c r="J2192" s="28"/>
      <c r="K2192" s="28"/>
      <c r="L2192" s="29">
        <f t="shared" si="220"/>
        <v>0</v>
      </c>
      <c r="M2192" s="28"/>
      <c r="N2192" s="30">
        <f t="shared" si="221"/>
        <v>0</v>
      </c>
      <c r="O2192" s="27"/>
      <c r="P2192" s="31" t="str">
        <f t="shared" si="222"/>
        <v/>
      </c>
      <c r="Q2192" s="27"/>
      <c r="R2192" s="33" t="str">
        <f t="shared" si="223"/>
        <v/>
      </c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34" t="str">
        <f t="shared" si="224"/>
        <v/>
      </c>
      <c r="AK2192" s="35" t="str">
        <f t="shared" si="225"/>
        <v/>
      </c>
      <c r="AL2192" s="19"/>
    </row>
    <row r="2193" spans="2:38">
      <c r="B2193" s="42">
        <v>2188</v>
      </c>
      <c r="C2193" s="27"/>
      <c r="D2193" s="27"/>
      <c r="E2193" s="27"/>
      <c r="F2193" s="27"/>
      <c r="G2193" s="27"/>
      <c r="H2193" s="27"/>
      <c r="I2193" s="27"/>
      <c r="J2193" s="28"/>
      <c r="K2193" s="28"/>
      <c r="L2193" s="29">
        <f t="shared" si="220"/>
        <v>0</v>
      </c>
      <c r="M2193" s="28"/>
      <c r="N2193" s="30">
        <f t="shared" si="221"/>
        <v>0</v>
      </c>
      <c r="O2193" s="27"/>
      <c r="P2193" s="31" t="str">
        <f t="shared" si="222"/>
        <v/>
      </c>
      <c r="Q2193" s="27"/>
      <c r="R2193" s="33" t="str">
        <f t="shared" si="223"/>
        <v/>
      </c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28"/>
      <c r="AF2193" s="28"/>
      <c r="AG2193" s="28"/>
      <c r="AH2193" s="28"/>
      <c r="AI2193" s="28"/>
      <c r="AJ2193" s="34" t="str">
        <f t="shared" si="224"/>
        <v/>
      </c>
      <c r="AK2193" s="35" t="str">
        <f t="shared" si="225"/>
        <v/>
      </c>
      <c r="AL2193" s="19"/>
    </row>
    <row r="2194" spans="2:38">
      <c r="B2194" s="42">
        <v>2189</v>
      </c>
      <c r="C2194" s="27"/>
      <c r="D2194" s="27"/>
      <c r="E2194" s="27"/>
      <c r="F2194" s="27"/>
      <c r="G2194" s="27"/>
      <c r="H2194" s="27"/>
      <c r="I2194" s="27"/>
      <c r="J2194" s="28"/>
      <c r="K2194" s="28"/>
      <c r="L2194" s="29">
        <f t="shared" si="220"/>
        <v>0</v>
      </c>
      <c r="M2194" s="28"/>
      <c r="N2194" s="30">
        <f t="shared" si="221"/>
        <v>0</v>
      </c>
      <c r="O2194" s="27"/>
      <c r="P2194" s="31" t="str">
        <f t="shared" si="222"/>
        <v/>
      </c>
      <c r="Q2194" s="27"/>
      <c r="R2194" s="33" t="str">
        <f t="shared" si="223"/>
        <v/>
      </c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34" t="str">
        <f t="shared" si="224"/>
        <v/>
      </c>
      <c r="AK2194" s="35" t="str">
        <f t="shared" si="225"/>
        <v/>
      </c>
      <c r="AL2194" s="19"/>
    </row>
    <row r="2195" spans="2:38">
      <c r="B2195" s="42">
        <v>2190</v>
      </c>
      <c r="C2195" s="27"/>
      <c r="D2195" s="27"/>
      <c r="E2195" s="27"/>
      <c r="F2195" s="27"/>
      <c r="G2195" s="27"/>
      <c r="H2195" s="27"/>
      <c r="I2195" s="27"/>
      <c r="J2195" s="28"/>
      <c r="K2195" s="28"/>
      <c r="L2195" s="29">
        <f t="shared" si="220"/>
        <v>0</v>
      </c>
      <c r="M2195" s="28"/>
      <c r="N2195" s="30">
        <f t="shared" si="221"/>
        <v>0</v>
      </c>
      <c r="O2195" s="27"/>
      <c r="P2195" s="31" t="str">
        <f t="shared" si="222"/>
        <v/>
      </c>
      <c r="Q2195" s="27"/>
      <c r="R2195" s="33" t="str">
        <f t="shared" si="223"/>
        <v/>
      </c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34" t="str">
        <f t="shared" si="224"/>
        <v/>
      </c>
      <c r="AK2195" s="35" t="str">
        <f t="shared" si="225"/>
        <v/>
      </c>
      <c r="AL2195" s="19"/>
    </row>
    <row r="2196" spans="2:38">
      <c r="B2196" s="42">
        <v>2191</v>
      </c>
      <c r="C2196" s="27"/>
      <c r="D2196" s="27"/>
      <c r="E2196" s="27"/>
      <c r="F2196" s="27"/>
      <c r="G2196" s="27"/>
      <c r="H2196" s="27"/>
      <c r="I2196" s="27"/>
      <c r="J2196" s="28"/>
      <c r="K2196" s="28"/>
      <c r="L2196" s="29">
        <f t="shared" si="220"/>
        <v>0</v>
      </c>
      <c r="M2196" s="28"/>
      <c r="N2196" s="30">
        <f t="shared" si="221"/>
        <v>0</v>
      </c>
      <c r="O2196" s="27"/>
      <c r="P2196" s="31" t="str">
        <f t="shared" si="222"/>
        <v/>
      </c>
      <c r="Q2196" s="27"/>
      <c r="R2196" s="33" t="str">
        <f t="shared" si="223"/>
        <v/>
      </c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28"/>
      <c r="AF2196" s="28"/>
      <c r="AG2196" s="28"/>
      <c r="AH2196" s="28"/>
      <c r="AI2196" s="28"/>
      <c r="AJ2196" s="34" t="str">
        <f t="shared" si="224"/>
        <v/>
      </c>
      <c r="AK2196" s="35" t="str">
        <f t="shared" si="225"/>
        <v/>
      </c>
      <c r="AL2196" s="19"/>
    </row>
    <row r="2197" spans="2:38">
      <c r="B2197" s="42">
        <v>2192</v>
      </c>
      <c r="C2197" s="27"/>
      <c r="D2197" s="27"/>
      <c r="E2197" s="27"/>
      <c r="F2197" s="27"/>
      <c r="G2197" s="27"/>
      <c r="H2197" s="27"/>
      <c r="I2197" s="27"/>
      <c r="J2197" s="28"/>
      <c r="K2197" s="28"/>
      <c r="L2197" s="29">
        <f t="shared" si="220"/>
        <v>0</v>
      </c>
      <c r="M2197" s="28"/>
      <c r="N2197" s="30">
        <f t="shared" si="221"/>
        <v>0</v>
      </c>
      <c r="O2197" s="27"/>
      <c r="P2197" s="31" t="str">
        <f t="shared" si="222"/>
        <v/>
      </c>
      <c r="Q2197" s="27"/>
      <c r="R2197" s="33" t="str">
        <f t="shared" si="223"/>
        <v/>
      </c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28"/>
      <c r="AF2197" s="28"/>
      <c r="AG2197" s="28"/>
      <c r="AH2197" s="28"/>
      <c r="AI2197" s="28"/>
      <c r="AJ2197" s="34" t="str">
        <f t="shared" si="224"/>
        <v/>
      </c>
      <c r="AK2197" s="35" t="str">
        <f t="shared" si="225"/>
        <v/>
      </c>
      <c r="AL2197" s="19"/>
    </row>
    <row r="2198" spans="2:38">
      <c r="B2198" s="42">
        <v>2193</v>
      </c>
      <c r="C2198" s="27"/>
      <c r="D2198" s="27"/>
      <c r="E2198" s="27"/>
      <c r="F2198" s="27"/>
      <c r="G2198" s="27"/>
      <c r="H2198" s="27"/>
      <c r="I2198" s="27"/>
      <c r="J2198" s="28"/>
      <c r="K2198" s="28"/>
      <c r="L2198" s="29">
        <f t="shared" si="220"/>
        <v>0</v>
      </c>
      <c r="M2198" s="28"/>
      <c r="N2198" s="30">
        <f t="shared" si="221"/>
        <v>0</v>
      </c>
      <c r="O2198" s="27"/>
      <c r="P2198" s="31" t="str">
        <f t="shared" si="222"/>
        <v/>
      </c>
      <c r="Q2198" s="27"/>
      <c r="R2198" s="33" t="str">
        <f t="shared" si="223"/>
        <v/>
      </c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34" t="str">
        <f t="shared" si="224"/>
        <v/>
      </c>
      <c r="AK2198" s="35" t="str">
        <f t="shared" si="225"/>
        <v/>
      </c>
      <c r="AL2198" s="19"/>
    </row>
    <row r="2199" spans="2:38">
      <c r="B2199" s="42">
        <v>2194</v>
      </c>
      <c r="C2199" s="27"/>
      <c r="D2199" s="27"/>
      <c r="E2199" s="27"/>
      <c r="F2199" s="27"/>
      <c r="G2199" s="27"/>
      <c r="H2199" s="27"/>
      <c r="I2199" s="27"/>
      <c r="J2199" s="28"/>
      <c r="K2199" s="28"/>
      <c r="L2199" s="29">
        <f t="shared" si="220"/>
        <v>0</v>
      </c>
      <c r="M2199" s="28"/>
      <c r="N2199" s="30">
        <f t="shared" si="221"/>
        <v>0</v>
      </c>
      <c r="O2199" s="27"/>
      <c r="P2199" s="31" t="str">
        <f t="shared" si="222"/>
        <v/>
      </c>
      <c r="Q2199" s="27"/>
      <c r="R2199" s="33" t="str">
        <f t="shared" si="223"/>
        <v/>
      </c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34" t="str">
        <f t="shared" si="224"/>
        <v/>
      </c>
      <c r="AK2199" s="35" t="str">
        <f t="shared" si="225"/>
        <v/>
      </c>
      <c r="AL2199" s="19"/>
    </row>
    <row r="2200" spans="2:38">
      <c r="B2200" s="42">
        <v>2195</v>
      </c>
      <c r="C2200" s="27"/>
      <c r="D2200" s="27"/>
      <c r="E2200" s="27"/>
      <c r="F2200" s="27"/>
      <c r="G2200" s="27"/>
      <c r="H2200" s="27"/>
      <c r="I2200" s="27"/>
      <c r="J2200" s="28"/>
      <c r="K2200" s="28"/>
      <c r="L2200" s="29">
        <f t="shared" si="220"/>
        <v>0</v>
      </c>
      <c r="M2200" s="28"/>
      <c r="N2200" s="30">
        <f t="shared" si="221"/>
        <v>0</v>
      </c>
      <c r="O2200" s="27"/>
      <c r="P2200" s="31" t="str">
        <f t="shared" si="222"/>
        <v/>
      </c>
      <c r="Q2200" s="27"/>
      <c r="R2200" s="33" t="str">
        <f t="shared" si="223"/>
        <v/>
      </c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34" t="str">
        <f t="shared" si="224"/>
        <v/>
      </c>
      <c r="AK2200" s="35" t="str">
        <f t="shared" si="225"/>
        <v/>
      </c>
      <c r="AL2200" s="19"/>
    </row>
    <row r="2201" spans="2:38">
      <c r="B2201" s="42">
        <v>2196</v>
      </c>
      <c r="C2201" s="27"/>
      <c r="D2201" s="27"/>
      <c r="E2201" s="27"/>
      <c r="F2201" s="27"/>
      <c r="G2201" s="27"/>
      <c r="H2201" s="27"/>
      <c r="I2201" s="27"/>
      <c r="J2201" s="28"/>
      <c r="K2201" s="28"/>
      <c r="L2201" s="29">
        <f t="shared" si="220"/>
        <v>0</v>
      </c>
      <c r="M2201" s="28"/>
      <c r="N2201" s="30">
        <f t="shared" si="221"/>
        <v>0</v>
      </c>
      <c r="O2201" s="27"/>
      <c r="P2201" s="31" t="str">
        <f t="shared" si="222"/>
        <v/>
      </c>
      <c r="Q2201" s="27"/>
      <c r="R2201" s="33" t="str">
        <f t="shared" si="223"/>
        <v/>
      </c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28"/>
      <c r="AF2201" s="28"/>
      <c r="AG2201" s="28"/>
      <c r="AH2201" s="28"/>
      <c r="AI2201" s="28"/>
      <c r="AJ2201" s="34" t="str">
        <f t="shared" si="224"/>
        <v/>
      </c>
      <c r="AK2201" s="35" t="str">
        <f t="shared" si="225"/>
        <v/>
      </c>
      <c r="AL2201" s="19"/>
    </row>
    <row r="2202" spans="2:38">
      <c r="B2202" s="42">
        <v>2197</v>
      </c>
      <c r="C2202" s="27"/>
      <c r="D2202" s="27"/>
      <c r="E2202" s="27"/>
      <c r="F2202" s="27"/>
      <c r="G2202" s="27"/>
      <c r="H2202" s="27"/>
      <c r="I2202" s="27"/>
      <c r="J2202" s="28"/>
      <c r="K2202" s="28"/>
      <c r="L2202" s="29">
        <f t="shared" si="220"/>
        <v>0</v>
      </c>
      <c r="M2202" s="28"/>
      <c r="N2202" s="30">
        <f t="shared" si="221"/>
        <v>0</v>
      </c>
      <c r="O2202" s="27"/>
      <c r="P2202" s="31" t="str">
        <f t="shared" si="222"/>
        <v/>
      </c>
      <c r="Q2202" s="27"/>
      <c r="R2202" s="33" t="str">
        <f t="shared" si="223"/>
        <v/>
      </c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34" t="str">
        <f t="shared" si="224"/>
        <v/>
      </c>
      <c r="AK2202" s="35" t="str">
        <f t="shared" si="225"/>
        <v/>
      </c>
      <c r="AL2202" s="19"/>
    </row>
    <row r="2203" spans="2:38">
      <c r="B2203" s="42">
        <v>2198</v>
      </c>
      <c r="C2203" s="27"/>
      <c r="D2203" s="27"/>
      <c r="E2203" s="27"/>
      <c r="F2203" s="27"/>
      <c r="G2203" s="27"/>
      <c r="H2203" s="27"/>
      <c r="I2203" s="27"/>
      <c r="J2203" s="28"/>
      <c r="K2203" s="28"/>
      <c r="L2203" s="29">
        <f t="shared" si="220"/>
        <v>0</v>
      </c>
      <c r="M2203" s="28"/>
      <c r="N2203" s="30">
        <f t="shared" si="221"/>
        <v>0</v>
      </c>
      <c r="O2203" s="27"/>
      <c r="P2203" s="31" t="str">
        <f t="shared" si="222"/>
        <v/>
      </c>
      <c r="Q2203" s="27"/>
      <c r="R2203" s="33" t="str">
        <f t="shared" si="223"/>
        <v/>
      </c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28"/>
      <c r="AF2203" s="28"/>
      <c r="AG2203" s="28"/>
      <c r="AH2203" s="28"/>
      <c r="AI2203" s="28"/>
      <c r="AJ2203" s="34" t="str">
        <f t="shared" si="224"/>
        <v/>
      </c>
      <c r="AK2203" s="35" t="str">
        <f t="shared" si="225"/>
        <v/>
      </c>
      <c r="AL2203" s="19"/>
    </row>
    <row r="2204" spans="2:38">
      <c r="B2204" s="42">
        <v>2199</v>
      </c>
      <c r="C2204" s="27"/>
      <c r="D2204" s="27"/>
      <c r="E2204" s="27"/>
      <c r="F2204" s="27"/>
      <c r="G2204" s="27"/>
      <c r="H2204" s="27"/>
      <c r="I2204" s="27"/>
      <c r="J2204" s="28"/>
      <c r="K2204" s="28"/>
      <c r="L2204" s="29">
        <f t="shared" si="220"/>
        <v>0</v>
      </c>
      <c r="M2204" s="28"/>
      <c r="N2204" s="30">
        <f t="shared" si="221"/>
        <v>0</v>
      </c>
      <c r="O2204" s="27"/>
      <c r="P2204" s="31" t="str">
        <f t="shared" si="222"/>
        <v/>
      </c>
      <c r="Q2204" s="27"/>
      <c r="R2204" s="33" t="str">
        <f t="shared" si="223"/>
        <v/>
      </c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34" t="str">
        <f t="shared" si="224"/>
        <v/>
      </c>
      <c r="AK2204" s="35" t="str">
        <f t="shared" si="225"/>
        <v/>
      </c>
      <c r="AL2204" s="19"/>
    </row>
    <row r="2205" spans="2:38">
      <c r="B2205" s="42">
        <v>2200</v>
      </c>
      <c r="C2205" s="27"/>
      <c r="D2205" s="27"/>
      <c r="E2205" s="27"/>
      <c r="F2205" s="27"/>
      <c r="G2205" s="27"/>
      <c r="H2205" s="27"/>
      <c r="I2205" s="27"/>
      <c r="J2205" s="28"/>
      <c r="K2205" s="28"/>
      <c r="L2205" s="29">
        <f t="shared" si="220"/>
        <v>0</v>
      </c>
      <c r="M2205" s="28"/>
      <c r="N2205" s="30">
        <f t="shared" si="221"/>
        <v>0</v>
      </c>
      <c r="O2205" s="27"/>
      <c r="P2205" s="31" t="str">
        <f t="shared" si="222"/>
        <v/>
      </c>
      <c r="Q2205" s="27"/>
      <c r="R2205" s="33" t="str">
        <f t="shared" si="223"/>
        <v/>
      </c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34" t="str">
        <f t="shared" si="224"/>
        <v/>
      </c>
      <c r="AK2205" s="35" t="str">
        <f t="shared" si="225"/>
        <v/>
      </c>
      <c r="AL2205" s="19"/>
    </row>
    <row r="2206" spans="2:38">
      <c r="B2206" s="42">
        <v>2201</v>
      </c>
      <c r="C2206" s="27"/>
      <c r="D2206" s="27"/>
      <c r="E2206" s="27"/>
      <c r="F2206" s="27"/>
      <c r="G2206" s="27"/>
      <c r="H2206" s="27"/>
      <c r="I2206" s="27"/>
      <c r="J2206" s="28"/>
      <c r="K2206" s="28"/>
      <c r="L2206" s="29">
        <f t="shared" si="220"/>
        <v>0</v>
      </c>
      <c r="M2206" s="28"/>
      <c r="N2206" s="30">
        <f t="shared" si="221"/>
        <v>0</v>
      </c>
      <c r="O2206" s="27"/>
      <c r="P2206" s="31" t="str">
        <f t="shared" si="222"/>
        <v/>
      </c>
      <c r="Q2206" s="27"/>
      <c r="R2206" s="33" t="str">
        <f t="shared" si="223"/>
        <v/>
      </c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34" t="str">
        <f t="shared" si="224"/>
        <v/>
      </c>
      <c r="AK2206" s="35" t="str">
        <f t="shared" si="225"/>
        <v/>
      </c>
      <c r="AL2206" s="19"/>
    </row>
    <row r="2207" spans="2:38">
      <c r="B2207" s="42">
        <v>2202</v>
      </c>
      <c r="C2207" s="27"/>
      <c r="D2207" s="27"/>
      <c r="E2207" s="27"/>
      <c r="F2207" s="27"/>
      <c r="G2207" s="27"/>
      <c r="H2207" s="27"/>
      <c r="I2207" s="27"/>
      <c r="J2207" s="28"/>
      <c r="K2207" s="28"/>
      <c r="L2207" s="29">
        <f t="shared" si="220"/>
        <v>0</v>
      </c>
      <c r="M2207" s="28"/>
      <c r="N2207" s="30">
        <f t="shared" si="221"/>
        <v>0</v>
      </c>
      <c r="O2207" s="27"/>
      <c r="P2207" s="31" t="str">
        <f t="shared" si="222"/>
        <v/>
      </c>
      <c r="Q2207" s="27"/>
      <c r="R2207" s="33" t="str">
        <f t="shared" si="223"/>
        <v/>
      </c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28"/>
      <c r="AF2207" s="28"/>
      <c r="AG2207" s="28"/>
      <c r="AH2207" s="28"/>
      <c r="AI2207" s="28"/>
      <c r="AJ2207" s="34" t="str">
        <f t="shared" si="224"/>
        <v/>
      </c>
      <c r="AK2207" s="35" t="str">
        <f t="shared" si="225"/>
        <v/>
      </c>
      <c r="AL2207" s="19"/>
    </row>
    <row r="2208" spans="2:38">
      <c r="B2208" s="42">
        <v>2203</v>
      </c>
      <c r="C2208" s="27"/>
      <c r="D2208" s="27"/>
      <c r="E2208" s="27"/>
      <c r="F2208" s="27"/>
      <c r="G2208" s="27"/>
      <c r="H2208" s="27"/>
      <c r="I2208" s="27"/>
      <c r="J2208" s="28"/>
      <c r="K2208" s="28"/>
      <c r="L2208" s="29">
        <f t="shared" si="220"/>
        <v>0</v>
      </c>
      <c r="M2208" s="28"/>
      <c r="N2208" s="30">
        <f t="shared" si="221"/>
        <v>0</v>
      </c>
      <c r="O2208" s="27"/>
      <c r="P2208" s="31" t="str">
        <f t="shared" si="222"/>
        <v/>
      </c>
      <c r="Q2208" s="27"/>
      <c r="R2208" s="33" t="str">
        <f t="shared" si="223"/>
        <v/>
      </c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28"/>
      <c r="AF2208" s="28"/>
      <c r="AG2208" s="28"/>
      <c r="AH2208" s="28"/>
      <c r="AI2208" s="28"/>
      <c r="AJ2208" s="34" t="str">
        <f t="shared" si="224"/>
        <v/>
      </c>
      <c r="AK2208" s="35" t="str">
        <f t="shared" si="225"/>
        <v/>
      </c>
      <c r="AL2208" s="19"/>
    </row>
    <row r="2209" spans="2:38">
      <c r="B2209" s="42">
        <v>2204</v>
      </c>
      <c r="C2209" s="27"/>
      <c r="D2209" s="27"/>
      <c r="E2209" s="27"/>
      <c r="F2209" s="27"/>
      <c r="G2209" s="27"/>
      <c r="H2209" s="27"/>
      <c r="I2209" s="27"/>
      <c r="J2209" s="28"/>
      <c r="K2209" s="28"/>
      <c r="L2209" s="29">
        <f t="shared" si="220"/>
        <v>0</v>
      </c>
      <c r="M2209" s="28"/>
      <c r="N2209" s="30">
        <f t="shared" si="221"/>
        <v>0</v>
      </c>
      <c r="O2209" s="27"/>
      <c r="P2209" s="31" t="str">
        <f t="shared" si="222"/>
        <v/>
      </c>
      <c r="Q2209" s="27"/>
      <c r="R2209" s="33" t="str">
        <f t="shared" si="223"/>
        <v/>
      </c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28"/>
      <c r="AF2209" s="28"/>
      <c r="AG2209" s="28"/>
      <c r="AH2209" s="28"/>
      <c r="AI2209" s="28"/>
      <c r="AJ2209" s="34" t="str">
        <f t="shared" si="224"/>
        <v/>
      </c>
      <c r="AK2209" s="35" t="str">
        <f t="shared" si="225"/>
        <v/>
      </c>
      <c r="AL2209" s="19"/>
    </row>
    <row r="2210" spans="2:38">
      <c r="B2210" s="42">
        <v>2205</v>
      </c>
      <c r="C2210" s="27"/>
      <c r="D2210" s="27"/>
      <c r="E2210" s="27"/>
      <c r="F2210" s="27"/>
      <c r="G2210" s="27"/>
      <c r="H2210" s="27"/>
      <c r="I2210" s="27"/>
      <c r="J2210" s="28"/>
      <c r="K2210" s="28"/>
      <c r="L2210" s="29">
        <f t="shared" si="220"/>
        <v>0</v>
      </c>
      <c r="M2210" s="28"/>
      <c r="N2210" s="30">
        <f t="shared" si="221"/>
        <v>0</v>
      </c>
      <c r="O2210" s="27"/>
      <c r="P2210" s="31" t="str">
        <f t="shared" si="222"/>
        <v/>
      </c>
      <c r="Q2210" s="27"/>
      <c r="R2210" s="33" t="str">
        <f t="shared" si="223"/>
        <v/>
      </c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28"/>
      <c r="AF2210" s="28"/>
      <c r="AG2210" s="28"/>
      <c r="AH2210" s="28"/>
      <c r="AI2210" s="28"/>
      <c r="AJ2210" s="34" t="str">
        <f t="shared" si="224"/>
        <v/>
      </c>
      <c r="AK2210" s="35" t="str">
        <f t="shared" si="225"/>
        <v/>
      </c>
      <c r="AL2210" s="19"/>
    </row>
    <row r="2211" spans="2:38">
      <c r="B2211" s="42">
        <v>2206</v>
      </c>
      <c r="C2211" s="27"/>
      <c r="D2211" s="27"/>
      <c r="E2211" s="27"/>
      <c r="F2211" s="27"/>
      <c r="G2211" s="27"/>
      <c r="H2211" s="27"/>
      <c r="I2211" s="27"/>
      <c r="J2211" s="28"/>
      <c r="K2211" s="28"/>
      <c r="L2211" s="29">
        <f t="shared" si="220"/>
        <v>0</v>
      </c>
      <c r="M2211" s="28"/>
      <c r="N2211" s="30">
        <f t="shared" si="221"/>
        <v>0</v>
      </c>
      <c r="O2211" s="27"/>
      <c r="P2211" s="31" t="str">
        <f t="shared" si="222"/>
        <v/>
      </c>
      <c r="Q2211" s="27"/>
      <c r="R2211" s="33" t="str">
        <f t="shared" si="223"/>
        <v/>
      </c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28"/>
      <c r="AF2211" s="28"/>
      <c r="AG2211" s="28"/>
      <c r="AH2211" s="28"/>
      <c r="AI2211" s="28"/>
      <c r="AJ2211" s="34" t="str">
        <f t="shared" si="224"/>
        <v/>
      </c>
      <c r="AK2211" s="35" t="str">
        <f t="shared" si="225"/>
        <v/>
      </c>
      <c r="AL2211" s="19"/>
    </row>
    <row r="2212" spans="2:38">
      <c r="B2212" s="42">
        <v>2207</v>
      </c>
      <c r="C2212" s="27"/>
      <c r="D2212" s="27"/>
      <c r="E2212" s="27"/>
      <c r="F2212" s="27"/>
      <c r="G2212" s="27"/>
      <c r="H2212" s="27"/>
      <c r="I2212" s="27"/>
      <c r="J2212" s="28"/>
      <c r="K2212" s="28"/>
      <c r="L2212" s="29">
        <f t="shared" si="220"/>
        <v>0</v>
      </c>
      <c r="M2212" s="28"/>
      <c r="N2212" s="30">
        <f t="shared" si="221"/>
        <v>0</v>
      </c>
      <c r="O2212" s="27"/>
      <c r="P2212" s="31" t="str">
        <f t="shared" si="222"/>
        <v/>
      </c>
      <c r="Q2212" s="27"/>
      <c r="R2212" s="33" t="str">
        <f t="shared" si="223"/>
        <v/>
      </c>
      <c r="S2212" s="28"/>
      <c r="T2212" s="28"/>
      <c r="U2212" s="28"/>
      <c r="V2212" s="28"/>
      <c r="W2212" s="28"/>
      <c r="X2212" s="28"/>
      <c r="Y2212" s="28"/>
      <c r="Z2212" s="28"/>
      <c r="AA2212" s="28"/>
      <c r="AB2212" s="28"/>
      <c r="AC2212" s="28"/>
      <c r="AD2212" s="28"/>
      <c r="AE2212" s="28"/>
      <c r="AF2212" s="28"/>
      <c r="AG2212" s="28"/>
      <c r="AH2212" s="28"/>
      <c r="AI2212" s="28"/>
      <c r="AJ2212" s="34" t="str">
        <f t="shared" si="224"/>
        <v/>
      </c>
      <c r="AK2212" s="35" t="str">
        <f t="shared" si="225"/>
        <v/>
      </c>
      <c r="AL2212" s="19"/>
    </row>
    <row r="2213" spans="2:38">
      <c r="B2213" s="42">
        <v>2208</v>
      </c>
      <c r="C2213" s="27"/>
      <c r="D2213" s="27"/>
      <c r="E2213" s="27"/>
      <c r="F2213" s="27"/>
      <c r="G2213" s="27"/>
      <c r="H2213" s="27"/>
      <c r="I2213" s="27"/>
      <c r="J2213" s="28"/>
      <c r="K2213" s="28"/>
      <c r="L2213" s="29">
        <f t="shared" si="220"/>
        <v>0</v>
      </c>
      <c r="M2213" s="28"/>
      <c r="N2213" s="30">
        <f t="shared" si="221"/>
        <v>0</v>
      </c>
      <c r="O2213" s="27"/>
      <c r="P2213" s="31" t="str">
        <f t="shared" si="222"/>
        <v/>
      </c>
      <c r="Q2213" s="27"/>
      <c r="R2213" s="33" t="str">
        <f t="shared" si="223"/>
        <v/>
      </c>
      <c r="S2213" s="28"/>
      <c r="T2213" s="28"/>
      <c r="U2213" s="28"/>
      <c r="V2213" s="28"/>
      <c r="W2213" s="28"/>
      <c r="X2213" s="28"/>
      <c r="Y2213" s="28"/>
      <c r="Z2213" s="28"/>
      <c r="AA2213" s="28"/>
      <c r="AB2213" s="28"/>
      <c r="AC2213" s="28"/>
      <c r="AD2213" s="28"/>
      <c r="AE2213" s="28"/>
      <c r="AF2213" s="28"/>
      <c r="AG2213" s="28"/>
      <c r="AH2213" s="28"/>
      <c r="AI2213" s="28"/>
      <c r="AJ2213" s="34" t="str">
        <f t="shared" si="224"/>
        <v/>
      </c>
      <c r="AK2213" s="35" t="str">
        <f t="shared" si="225"/>
        <v/>
      </c>
      <c r="AL2213" s="19"/>
    </row>
    <row r="2214" spans="2:38">
      <c r="B2214" s="42">
        <v>2209</v>
      </c>
      <c r="C2214" s="27"/>
      <c r="D2214" s="27"/>
      <c r="E2214" s="27"/>
      <c r="F2214" s="27"/>
      <c r="G2214" s="27"/>
      <c r="H2214" s="27"/>
      <c r="I2214" s="27"/>
      <c r="J2214" s="28"/>
      <c r="K2214" s="28"/>
      <c r="L2214" s="29">
        <f t="shared" si="220"/>
        <v>0</v>
      </c>
      <c r="M2214" s="28"/>
      <c r="N2214" s="30">
        <f t="shared" si="221"/>
        <v>0</v>
      </c>
      <c r="O2214" s="27"/>
      <c r="P2214" s="31" t="str">
        <f t="shared" si="222"/>
        <v/>
      </c>
      <c r="Q2214" s="27"/>
      <c r="R2214" s="33" t="str">
        <f t="shared" si="223"/>
        <v/>
      </c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28"/>
      <c r="AF2214" s="28"/>
      <c r="AG2214" s="28"/>
      <c r="AH2214" s="28"/>
      <c r="AI2214" s="28"/>
      <c r="AJ2214" s="34" t="str">
        <f t="shared" si="224"/>
        <v/>
      </c>
      <c r="AK2214" s="35" t="str">
        <f t="shared" si="225"/>
        <v/>
      </c>
      <c r="AL2214" s="19"/>
    </row>
    <row r="2215" spans="2:38">
      <c r="B2215" s="42">
        <v>2210</v>
      </c>
      <c r="C2215" s="27"/>
      <c r="D2215" s="27"/>
      <c r="E2215" s="27"/>
      <c r="F2215" s="27"/>
      <c r="G2215" s="27"/>
      <c r="H2215" s="27"/>
      <c r="I2215" s="27"/>
      <c r="J2215" s="28"/>
      <c r="K2215" s="28"/>
      <c r="L2215" s="29">
        <f t="shared" si="220"/>
        <v>0</v>
      </c>
      <c r="M2215" s="28"/>
      <c r="N2215" s="30">
        <f t="shared" si="221"/>
        <v>0</v>
      </c>
      <c r="O2215" s="27"/>
      <c r="P2215" s="31" t="str">
        <f t="shared" si="222"/>
        <v/>
      </c>
      <c r="Q2215" s="27"/>
      <c r="R2215" s="33" t="str">
        <f t="shared" si="223"/>
        <v/>
      </c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/>
      <c r="AD2215" s="28"/>
      <c r="AE2215" s="28"/>
      <c r="AF2215" s="28"/>
      <c r="AG2215" s="28"/>
      <c r="AH2215" s="28"/>
      <c r="AI2215" s="28"/>
      <c r="AJ2215" s="34" t="str">
        <f t="shared" si="224"/>
        <v/>
      </c>
      <c r="AK2215" s="35" t="str">
        <f t="shared" si="225"/>
        <v/>
      </c>
      <c r="AL2215" s="19"/>
    </row>
    <row r="2216" spans="2:38">
      <c r="B2216" s="42">
        <v>2211</v>
      </c>
      <c r="C2216" s="27"/>
      <c r="D2216" s="27"/>
      <c r="E2216" s="27"/>
      <c r="F2216" s="27"/>
      <c r="G2216" s="27"/>
      <c r="H2216" s="27"/>
      <c r="I2216" s="27"/>
      <c r="J2216" s="28"/>
      <c r="K2216" s="28"/>
      <c r="L2216" s="29">
        <f t="shared" si="220"/>
        <v>0</v>
      </c>
      <c r="M2216" s="28"/>
      <c r="N2216" s="30">
        <f t="shared" si="221"/>
        <v>0</v>
      </c>
      <c r="O2216" s="27"/>
      <c r="P2216" s="31" t="str">
        <f t="shared" si="222"/>
        <v/>
      </c>
      <c r="Q2216" s="27"/>
      <c r="R2216" s="33" t="str">
        <f t="shared" si="223"/>
        <v/>
      </c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34" t="str">
        <f t="shared" si="224"/>
        <v/>
      </c>
      <c r="AK2216" s="35" t="str">
        <f t="shared" si="225"/>
        <v/>
      </c>
      <c r="AL2216" s="19"/>
    </row>
    <row r="2217" spans="2:38">
      <c r="B2217" s="42">
        <v>2212</v>
      </c>
      <c r="C2217" s="27"/>
      <c r="D2217" s="27"/>
      <c r="E2217" s="27"/>
      <c r="F2217" s="27"/>
      <c r="G2217" s="27"/>
      <c r="H2217" s="27"/>
      <c r="I2217" s="27"/>
      <c r="J2217" s="28"/>
      <c r="K2217" s="28"/>
      <c r="L2217" s="29">
        <f t="shared" si="220"/>
        <v>0</v>
      </c>
      <c r="M2217" s="28"/>
      <c r="N2217" s="30">
        <f t="shared" si="221"/>
        <v>0</v>
      </c>
      <c r="O2217" s="27"/>
      <c r="P2217" s="31" t="str">
        <f t="shared" si="222"/>
        <v/>
      </c>
      <c r="Q2217" s="27"/>
      <c r="R2217" s="33" t="str">
        <f t="shared" si="223"/>
        <v/>
      </c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28"/>
      <c r="AF2217" s="28"/>
      <c r="AG2217" s="28"/>
      <c r="AH2217" s="28"/>
      <c r="AI2217" s="28"/>
      <c r="AJ2217" s="34" t="str">
        <f t="shared" si="224"/>
        <v/>
      </c>
      <c r="AK2217" s="35" t="str">
        <f t="shared" si="225"/>
        <v/>
      </c>
      <c r="AL2217" s="19"/>
    </row>
    <row r="2218" spans="2:38">
      <c r="B2218" s="42">
        <v>2213</v>
      </c>
      <c r="C2218" s="27"/>
      <c r="D2218" s="27"/>
      <c r="E2218" s="27"/>
      <c r="F2218" s="27"/>
      <c r="G2218" s="27"/>
      <c r="H2218" s="27"/>
      <c r="I2218" s="27"/>
      <c r="J2218" s="28"/>
      <c r="K2218" s="28"/>
      <c r="L2218" s="29">
        <f t="shared" si="220"/>
        <v>0</v>
      </c>
      <c r="M2218" s="28"/>
      <c r="N2218" s="30">
        <f t="shared" si="221"/>
        <v>0</v>
      </c>
      <c r="O2218" s="27"/>
      <c r="P2218" s="31" t="str">
        <f t="shared" si="222"/>
        <v/>
      </c>
      <c r="Q2218" s="27"/>
      <c r="R2218" s="33" t="str">
        <f t="shared" si="223"/>
        <v/>
      </c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28"/>
      <c r="AF2218" s="28"/>
      <c r="AG2218" s="28"/>
      <c r="AH2218" s="28"/>
      <c r="AI2218" s="28"/>
      <c r="AJ2218" s="34" t="str">
        <f t="shared" si="224"/>
        <v/>
      </c>
      <c r="AK2218" s="35" t="str">
        <f t="shared" si="225"/>
        <v/>
      </c>
      <c r="AL2218" s="19"/>
    </row>
    <row r="2219" spans="2:38">
      <c r="B2219" s="42">
        <v>2214</v>
      </c>
      <c r="C2219" s="27"/>
      <c r="D2219" s="27"/>
      <c r="E2219" s="27"/>
      <c r="F2219" s="27"/>
      <c r="G2219" s="27"/>
      <c r="H2219" s="27"/>
      <c r="I2219" s="27"/>
      <c r="J2219" s="28"/>
      <c r="K2219" s="28"/>
      <c r="L2219" s="29">
        <f t="shared" si="220"/>
        <v>0</v>
      </c>
      <c r="M2219" s="28"/>
      <c r="N2219" s="30">
        <f t="shared" si="221"/>
        <v>0</v>
      </c>
      <c r="O2219" s="27"/>
      <c r="P2219" s="31" t="str">
        <f t="shared" si="222"/>
        <v/>
      </c>
      <c r="Q2219" s="27"/>
      <c r="R2219" s="33" t="str">
        <f t="shared" si="223"/>
        <v/>
      </c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28"/>
      <c r="AF2219" s="28"/>
      <c r="AG2219" s="28"/>
      <c r="AH2219" s="28"/>
      <c r="AI2219" s="28"/>
      <c r="AJ2219" s="34" t="str">
        <f t="shared" si="224"/>
        <v/>
      </c>
      <c r="AK2219" s="35" t="str">
        <f t="shared" si="225"/>
        <v/>
      </c>
      <c r="AL2219" s="19"/>
    </row>
    <row r="2220" spans="2:38">
      <c r="B2220" s="42">
        <v>2215</v>
      </c>
      <c r="C2220" s="27"/>
      <c r="D2220" s="27"/>
      <c r="E2220" s="27"/>
      <c r="F2220" s="27"/>
      <c r="G2220" s="27"/>
      <c r="H2220" s="27"/>
      <c r="I2220" s="27"/>
      <c r="J2220" s="28"/>
      <c r="K2220" s="28"/>
      <c r="L2220" s="29">
        <f t="shared" si="220"/>
        <v>0</v>
      </c>
      <c r="M2220" s="28"/>
      <c r="N2220" s="30">
        <f t="shared" si="221"/>
        <v>0</v>
      </c>
      <c r="O2220" s="27"/>
      <c r="P2220" s="31" t="str">
        <f t="shared" si="222"/>
        <v/>
      </c>
      <c r="Q2220" s="27"/>
      <c r="R2220" s="33" t="str">
        <f t="shared" si="223"/>
        <v/>
      </c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34" t="str">
        <f t="shared" si="224"/>
        <v/>
      </c>
      <c r="AK2220" s="35" t="str">
        <f t="shared" si="225"/>
        <v/>
      </c>
      <c r="AL2220" s="19"/>
    </row>
    <row r="2221" spans="2:38">
      <c r="B2221" s="42">
        <v>2216</v>
      </c>
      <c r="C2221" s="27"/>
      <c r="D2221" s="27"/>
      <c r="E2221" s="27"/>
      <c r="F2221" s="27"/>
      <c r="G2221" s="27"/>
      <c r="H2221" s="27"/>
      <c r="I2221" s="27"/>
      <c r="J2221" s="28"/>
      <c r="K2221" s="28"/>
      <c r="L2221" s="29">
        <f t="shared" si="220"/>
        <v>0</v>
      </c>
      <c r="M2221" s="28"/>
      <c r="N2221" s="30">
        <f t="shared" si="221"/>
        <v>0</v>
      </c>
      <c r="O2221" s="27"/>
      <c r="P2221" s="31" t="str">
        <f t="shared" si="222"/>
        <v/>
      </c>
      <c r="Q2221" s="27"/>
      <c r="R2221" s="33" t="str">
        <f t="shared" si="223"/>
        <v/>
      </c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28"/>
      <c r="AF2221" s="28"/>
      <c r="AG2221" s="28"/>
      <c r="AH2221" s="28"/>
      <c r="AI2221" s="28"/>
      <c r="AJ2221" s="34" t="str">
        <f t="shared" si="224"/>
        <v/>
      </c>
      <c r="AK2221" s="35" t="str">
        <f t="shared" si="225"/>
        <v/>
      </c>
      <c r="AL2221" s="19"/>
    </row>
    <row r="2222" spans="2:38">
      <c r="B2222" s="42">
        <v>2217</v>
      </c>
      <c r="C2222" s="27"/>
      <c r="D2222" s="27"/>
      <c r="E2222" s="27"/>
      <c r="F2222" s="27"/>
      <c r="G2222" s="27"/>
      <c r="H2222" s="27"/>
      <c r="I2222" s="27"/>
      <c r="J2222" s="28"/>
      <c r="K2222" s="28"/>
      <c r="L2222" s="29">
        <f t="shared" si="220"/>
        <v>0</v>
      </c>
      <c r="M2222" s="28"/>
      <c r="N2222" s="30">
        <f t="shared" si="221"/>
        <v>0</v>
      </c>
      <c r="O2222" s="27"/>
      <c r="P2222" s="31" t="str">
        <f t="shared" si="222"/>
        <v/>
      </c>
      <c r="Q2222" s="27"/>
      <c r="R2222" s="33" t="str">
        <f t="shared" si="223"/>
        <v/>
      </c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28"/>
      <c r="AF2222" s="28"/>
      <c r="AG2222" s="28"/>
      <c r="AH2222" s="28"/>
      <c r="AI2222" s="28"/>
      <c r="AJ2222" s="34" t="str">
        <f t="shared" si="224"/>
        <v/>
      </c>
      <c r="AK2222" s="35" t="str">
        <f t="shared" si="225"/>
        <v/>
      </c>
      <c r="AL2222" s="19"/>
    </row>
    <row r="2223" spans="2:38">
      <c r="B2223" s="42">
        <v>2218</v>
      </c>
      <c r="C2223" s="27"/>
      <c r="D2223" s="27"/>
      <c r="E2223" s="27"/>
      <c r="F2223" s="27"/>
      <c r="G2223" s="27"/>
      <c r="H2223" s="27"/>
      <c r="I2223" s="27"/>
      <c r="J2223" s="28"/>
      <c r="K2223" s="28"/>
      <c r="L2223" s="29">
        <f t="shared" si="220"/>
        <v>0</v>
      </c>
      <c r="M2223" s="28"/>
      <c r="N2223" s="30">
        <f t="shared" si="221"/>
        <v>0</v>
      </c>
      <c r="O2223" s="27"/>
      <c r="P2223" s="31" t="str">
        <f t="shared" si="222"/>
        <v/>
      </c>
      <c r="Q2223" s="27"/>
      <c r="R2223" s="33" t="str">
        <f t="shared" si="223"/>
        <v/>
      </c>
      <c r="S2223" s="28"/>
      <c r="T2223" s="28"/>
      <c r="U2223" s="28"/>
      <c r="V2223" s="28"/>
      <c r="W2223" s="28"/>
      <c r="X2223" s="28"/>
      <c r="Y2223" s="28"/>
      <c r="Z2223" s="28"/>
      <c r="AA2223" s="28"/>
      <c r="AB2223" s="28"/>
      <c r="AC2223" s="28"/>
      <c r="AD2223" s="28"/>
      <c r="AE2223" s="28"/>
      <c r="AF2223" s="28"/>
      <c r="AG2223" s="28"/>
      <c r="AH2223" s="28"/>
      <c r="AI2223" s="28"/>
      <c r="AJ2223" s="34" t="str">
        <f t="shared" si="224"/>
        <v/>
      </c>
      <c r="AK2223" s="35" t="str">
        <f t="shared" si="225"/>
        <v/>
      </c>
      <c r="AL2223" s="19"/>
    </row>
    <row r="2224" spans="2:38">
      <c r="B2224" s="42">
        <v>2219</v>
      </c>
      <c r="C2224" s="27"/>
      <c r="D2224" s="27"/>
      <c r="E2224" s="27"/>
      <c r="F2224" s="27"/>
      <c r="G2224" s="27"/>
      <c r="H2224" s="27"/>
      <c r="I2224" s="27"/>
      <c r="J2224" s="28"/>
      <c r="K2224" s="28"/>
      <c r="L2224" s="29">
        <f t="shared" si="220"/>
        <v>0</v>
      </c>
      <c r="M2224" s="28"/>
      <c r="N2224" s="30">
        <f t="shared" si="221"/>
        <v>0</v>
      </c>
      <c r="O2224" s="27"/>
      <c r="P2224" s="31" t="str">
        <f t="shared" si="222"/>
        <v/>
      </c>
      <c r="Q2224" s="27"/>
      <c r="R2224" s="33" t="str">
        <f t="shared" si="223"/>
        <v/>
      </c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28"/>
      <c r="AF2224" s="28"/>
      <c r="AG2224" s="28"/>
      <c r="AH2224" s="28"/>
      <c r="AI2224" s="28"/>
      <c r="AJ2224" s="34" t="str">
        <f t="shared" si="224"/>
        <v/>
      </c>
      <c r="AK2224" s="35" t="str">
        <f t="shared" si="225"/>
        <v/>
      </c>
      <c r="AL2224" s="19"/>
    </row>
    <row r="2225" spans="2:38">
      <c r="B2225" s="42">
        <v>2220</v>
      </c>
      <c r="C2225" s="27"/>
      <c r="D2225" s="27"/>
      <c r="E2225" s="27"/>
      <c r="F2225" s="27"/>
      <c r="G2225" s="27"/>
      <c r="H2225" s="27"/>
      <c r="I2225" s="27"/>
      <c r="J2225" s="28"/>
      <c r="K2225" s="28"/>
      <c r="L2225" s="29">
        <f t="shared" si="220"/>
        <v>0</v>
      </c>
      <c r="M2225" s="28"/>
      <c r="N2225" s="30">
        <f t="shared" si="221"/>
        <v>0</v>
      </c>
      <c r="O2225" s="27"/>
      <c r="P2225" s="31" t="str">
        <f t="shared" si="222"/>
        <v/>
      </c>
      <c r="Q2225" s="27"/>
      <c r="R2225" s="33" t="str">
        <f t="shared" si="223"/>
        <v/>
      </c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28"/>
      <c r="AF2225" s="28"/>
      <c r="AG2225" s="28"/>
      <c r="AH2225" s="28"/>
      <c r="AI2225" s="28"/>
      <c r="AJ2225" s="34" t="str">
        <f t="shared" si="224"/>
        <v/>
      </c>
      <c r="AK2225" s="35" t="str">
        <f t="shared" si="225"/>
        <v/>
      </c>
      <c r="AL2225" s="19"/>
    </row>
    <row r="2226" spans="2:38">
      <c r="B2226" s="42">
        <v>2221</v>
      </c>
      <c r="C2226" s="27"/>
      <c r="D2226" s="27"/>
      <c r="E2226" s="27"/>
      <c r="F2226" s="27"/>
      <c r="G2226" s="27"/>
      <c r="H2226" s="27"/>
      <c r="I2226" s="27"/>
      <c r="J2226" s="28"/>
      <c r="K2226" s="28"/>
      <c r="L2226" s="29">
        <f t="shared" si="220"/>
        <v>0</v>
      </c>
      <c r="M2226" s="28"/>
      <c r="N2226" s="30">
        <f t="shared" si="221"/>
        <v>0</v>
      </c>
      <c r="O2226" s="27"/>
      <c r="P2226" s="31" t="str">
        <f t="shared" si="222"/>
        <v/>
      </c>
      <c r="Q2226" s="27"/>
      <c r="R2226" s="33" t="str">
        <f t="shared" si="223"/>
        <v/>
      </c>
      <c r="S2226" s="28"/>
      <c r="T2226" s="28"/>
      <c r="U2226" s="28"/>
      <c r="V2226" s="28"/>
      <c r="W2226" s="28"/>
      <c r="X2226" s="28"/>
      <c r="Y2226" s="28"/>
      <c r="Z2226" s="28"/>
      <c r="AA2226" s="28"/>
      <c r="AB2226" s="28"/>
      <c r="AC2226" s="28"/>
      <c r="AD2226" s="28"/>
      <c r="AE2226" s="28"/>
      <c r="AF2226" s="28"/>
      <c r="AG2226" s="28"/>
      <c r="AH2226" s="28"/>
      <c r="AI2226" s="28"/>
      <c r="AJ2226" s="34" t="str">
        <f t="shared" si="224"/>
        <v/>
      </c>
      <c r="AK2226" s="35" t="str">
        <f t="shared" si="225"/>
        <v/>
      </c>
      <c r="AL2226" s="19"/>
    </row>
    <row r="2227" spans="2:38">
      <c r="B2227" s="42">
        <v>2222</v>
      </c>
      <c r="C2227" s="27"/>
      <c r="D2227" s="27"/>
      <c r="E2227" s="27"/>
      <c r="F2227" s="27"/>
      <c r="G2227" s="27"/>
      <c r="H2227" s="27"/>
      <c r="I2227" s="27"/>
      <c r="J2227" s="28"/>
      <c r="K2227" s="28"/>
      <c r="L2227" s="29">
        <f t="shared" si="220"/>
        <v>0</v>
      </c>
      <c r="M2227" s="28"/>
      <c r="N2227" s="30">
        <f t="shared" si="221"/>
        <v>0</v>
      </c>
      <c r="O2227" s="27"/>
      <c r="P2227" s="31" t="str">
        <f t="shared" si="222"/>
        <v/>
      </c>
      <c r="Q2227" s="27"/>
      <c r="R2227" s="33" t="str">
        <f t="shared" si="223"/>
        <v/>
      </c>
      <c r="S2227" s="28"/>
      <c r="T2227" s="28"/>
      <c r="U2227" s="28"/>
      <c r="V2227" s="28"/>
      <c r="W2227" s="28"/>
      <c r="X2227" s="28"/>
      <c r="Y2227" s="28"/>
      <c r="Z2227" s="28"/>
      <c r="AA2227" s="28"/>
      <c r="AB2227" s="28"/>
      <c r="AC2227" s="28"/>
      <c r="AD2227" s="28"/>
      <c r="AE2227" s="28"/>
      <c r="AF2227" s="28"/>
      <c r="AG2227" s="28"/>
      <c r="AH2227" s="28"/>
      <c r="AI2227" s="28"/>
      <c r="AJ2227" s="34" t="str">
        <f t="shared" si="224"/>
        <v/>
      </c>
      <c r="AK2227" s="35" t="str">
        <f t="shared" si="225"/>
        <v/>
      </c>
      <c r="AL2227" s="19"/>
    </row>
    <row r="2228" spans="2:38">
      <c r="B2228" s="42">
        <v>2223</v>
      </c>
      <c r="C2228" s="27"/>
      <c r="D2228" s="27"/>
      <c r="E2228" s="27"/>
      <c r="F2228" s="27"/>
      <c r="G2228" s="27"/>
      <c r="H2228" s="27"/>
      <c r="I2228" s="27"/>
      <c r="J2228" s="28"/>
      <c r="K2228" s="28"/>
      <c r="L2228" s="29">
        <f t="shared" si="220"/>
        <v>0</v>
      </c>
      <c r="M2228" s="28"/>
      <c r="N2228" s="30">
        <f t="shared" si="221"/>
        <v>0</v>
      </c>
      <c r="O2228" s="27"/>
      <c r="P2228" s="31" t="str">
        <f t="shared" si="222"/>
        <v/>
      </c>
      <c r="Q2228" s="27"/>
      <c r="R2228" s="33" t="str">
        <f t="shared" si="223"/>
        <v/>
      </c>
      <c r="S2228" s="28"/>
      <c r="T2228" s="28"/>
      <c r="U2228" s="28"/>
      <c r="V2228" s="28"/>
      <c r="W2228" s="28"/>
      <c r="X2228" s="28"/>
      <c r="Y2228" s="28"/>
      <c r="Z2228" s="28"/>
      <c r="AA2228" s="28"/>
      <c r="AB2228" s="28"/>
      <c r="AC2228" s="28"/>
      <c r="AD2228" s="28"/>
      <c r="AE2228" s="28"/>
      <c r="AF2228" s="28"/>
      <c r="AG2228" s="28"/>
      <c r="AH2228" s="28"/>
      <c r="AI2228" s="28"/>
      <c r="AJ2228" s="34" t="str">
        <f t="shared" si="224"/>
        <v/>
      </c>
      <c r="AK2228" s="35" t="str">
        <f t="shared" si="225"/>
        <v/>
      </c>
      <c r="AL2228" s="19"/>
    </row>
    <row r="2229" spans="2:38">
      <c r="B2229" s="42">
        <v>2224</v>
      </c>
      <c r="C2229" s="27"/>
      <c r="D2229" s="27"/>
      <c r="E2229" s="27"/>
      <c r="F2229" s="27"/>
      <c r="G2229" s="27"/>
      <c r="H2229" s="27"/>
      <c r="I2229" s="27"/>
      <c r="J2229" s="28"/>
      <c r="K2229" s="28"/>
      <c r="L2229" s="29">
        <f t="shared" si="220"/>
        <v>0</v>
      </c>
      <c r="M2229" s="28"/>
      <c r="N2229" s="30">
        <f t="shared" si="221"/>
        <v>0</v>
      </c>
      <c r="O2229" s="27"/>
      <c r="P2229" s="31" t="str">
        <f t="shared" si="222"/>
        <v/>
      </c>
      <c r="Q2229" s="27"/>
      <c r="R2229" s="33" t="str">
        <f t="shared" si="223"/>
        <v/>
      </c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28"/>
      <c r="AF2229" s="28"/>
      <c r="AG2229" s="28"/>
      <c r="AH2229" s="28"/>
      <c r="AI2229" s="28"/>
      <c r="AJ2229" s="34" t="str">
        <f t="shared" si="224"/>
        <v/>
      </c>
      <c r="AK2229" s="35" t="str">
        <f t="shared" si="225"/>
        <v/>
      </c>
      <c r="AL2229" s="19"/>
    </row>
    <row r="2230" spans="2:38">
      <c r="B2230" s="42">
        <v>2225</v>
      </c>
      <c r="C2230" s="27"/>
      <c r="D2230" s="27"/>
      <c r="E2230" s="27"/>
      <c r="F2230" s="27"/>
      <c r="G2230" s="27"/>
      <c r="H2230" s="27"/>
      <c r="I2230" s="27"/>
      <c r="J2230" s="28"/>
      <c r="K2230" s="28"/>
      <c r="L2230" s="29">
        <f t="shared" si="220"/>
        <v>0</v>
      </c>
      <c r="M2230" s="28"/>
      <c r="N2230" s="30">
        <f t="shared" si="221"/>
        <v>0</v>
      </c>
      <c r="O2230" s="27"/>
      <c r="P2230" s="31" t="str">
        <f t="shared" si="222"/>
        <v/>
      </c>
      <c r="Q2230" s="27"/>
      <c r="R2230" s="33" t="str">
        <f t="shared" si="223"/>
        <v/>
      </c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34" t="str">
        <f t="shared" si="224"/>
        <v/>
      </c>
      <c r="AK2230" s="35" t="str">
        <f t="shared" si="225"/>
        <v/>
      </c>
      <c r="AL2230" s="19"/>
    </row>
    <row r="2231" spans="2:38">
      <c r="B2231" s="42">
        <v>2226</v>
      </c>
      <c r="C2231" s="27"/>
      <c r="D2231" s="27"/>
      <c r="E2231" s="27"/>
      <c r="F2231" s="27"/>
      <c r="G2231" s="27"/>
      <c r="H2231" s="27"/>
      <c r="I2231" s="27"/>
      <c r="J2231" s="28"/>
      <c r="K2231" s="28"/>
      <c r="L2231" s="29">
        <f t="shared" si="220"/>
        <v>0</v>
      </c>
      <c r="M2231" s="28"/>
      <c r="N2231" s="30">
        <f t="shared" si="221"/>
        <v>0</v>
      </c>
      <c r="O2231" s="27"/>
      <c r="P2231" s="31" t="str">
        <f t="shared" si="222"/>
        <v/>
      </c>
      <c r="Q2231" s="27"/>
      <c r="R2231" s="33" t="str">
        <f t="shared" si="223"/>
        <v/>
      </c>
      <c r="S2231" s="28"/>
      <c r="T2231" s="28"/>
      <c r="U2231" s="28"/>
      <c r="V2231" s="28"/>
      <c r="W2231" s="28"/>
      <c r="X2231" s="28"/>
      <c r="Y2231" s="28"/>
      <c r="Z2231" s="28"/>
      <c r="AA2231" s="28"/>
      <c r="AB2231" s="28"/>
      <c r="AC2231" s="28"/>
      <c r="AD2231" s="28"/>
      <c r="AE2231" s="28"/>
      <c r="AF2231" s="28"/>
      <c r="AG2231" s="28"/>
      <c r="AH2231" s="28"/>
      <c r="AI2231" s="28"/>
      <c r="AJ2231" s="34" t="str">
        <f t="shared" si="224"/>
        <v/>
      </c>
      <c r="AK2231" s="35" t="str">
        <f t="shared" si="225"/>
        <v/>
      </c>
      <c r="AL2231" s="19"/>
    </row>
    <row r="2232" spans="2:38">
      <c r="B2232" s="42">
        <v>2227</v>
      </c>
      <c r="C2232" s="27"/>
      <c r="D2232" s="27"/>
      <c r="E2232" s="27"/>
      <c r="F2232" s="27"/>
      <c r="G2232" s="27"/>
      <c r="H2232" s="27"/>
      <c r="I2232" s="27"/>
      <c r="J2232" s="28"/>
      <c r="K2232" s="28"/>
      <c r="L2232" s="29">
        <f t="shared" si="220"/>
        <v>0</v>
      </c>
      <c r="M2232" s="28"/>
      <c r="N2232" s="30">
        <f t="shared" si="221"/>
        <v>0</v>
      </c>
      <c r="O2232" s="27"/>
      <c r="P2232" s="31" t="str">
        <f t="shared" si="222"/>
        <v/>
      </c>
      <c r="Q2232" s="27"/>
      <c r="R2232" s="33" t="str">
        <f t="shared" si="223"/>
        <v/>
      </c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34" t="str">
        <f t="shared" si="224"/>
        <v/>
      </c>
      <c r="AK2232" s="35" t="str">
        <f t="shared" si="225"/>
        <v/>
      </c>
      <c r="AL2232" s="19"/>
    </row>
    <row r="2233" spans="2:38">
      <c r="B2233" s="42">
        <v>2228</v>
      </c>
      <c r="C2233" s="27"/>
      <c r="D2233" s="27"/>
      <c r="E2233" s="27"/>
      <c r="F2233" s="27"/>
      <c r="G2233" s="27"/>
      <c r="H2233" s="27"/>
      <c r="I2233" s="27"/>
      <c r="J2233" s="28"/>
      <c r="K2233" s="28"/>
      <c r="L2233" s="29">
        <f t="shared" si="220"/>
        <v>0</v>
      </c>
      <c r="M2233" s="28"/>
      <c r="N2233" s="30">
        <f t="shared" si="221"/>
        <v>0</v>
      </c>
      <c r="O2233" s="27"/>
      <c r="P2233" s="31" t="str">
        <f t="shared" si="222"/>
        <v/>
      </c>
      <c r="Q2233" s="27"/>
      <c r="R2233" s="33" t="str">
        <f t="shared" si="223"/>
        <v/>
      </c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34" t="str">
        <f t="shared" si="224"/>
        <v/>
      </c>
      <c r="AK2233" s="35" t="str">
        <f t="shared" si="225"/>
        <v/>
      </c>
      <c r="AL2233" s="19"/>
    </row>
    <row r="2234" spans="2:38">
      <c r="B2234" s="42">
        <v>2229</v>
      </c>
      <c r="C2234" s="27"/>
      <c r="D2234" s="27"/>
      <c r="E2234" s="27"/>
      <c r="F2234" s="27"/>
      <c r="G2234" s="27"/>
      <c r="H2234" s="27"/>
      <c r="I2234" s="27"/>
      <c r="J2234" s="28"/>
      <c r="K2234" s="28"/>
      <c r="L2234" s="29">
        <f t="shared" si="220"/>
        <v>0</v>
      </c>
      <c r="M2234" s="28"/>
      <c r="N2234" s="30">
        <f t="shared" si="221"/>
        <v>0</v>
      </c>
      <c r="O2234" s="27"/>
      <c r="P2234" s="31" t="str">
        <f t="shared" si="222"/>
        <v/>
      </c>
      <c r="Q2234" s="27"/>
      <c r="R2234" s="33" t="str">
        <f t="shared" si="223"/>
        <v/>
      </c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34" t="str">
        <f t="shared" si="224"/>
        <v/>
      </c>
      <c r="AK2234" s="35" t="str">
        <f t="shared" si="225"/>
        <v/>
      </c>
      <c r="AL2234" s="19"/>
    </row>
    <row r="2235" spans="2:38">
      <c r="B2235" s="42">
        <v>2230</v>
      </c>
      <c r="C2235" s="27"/>
      <c r="D2235" s="27"/>
      <c r="E2235" s="27"/>
      <c r="F2235" s="27"/>
      <c r="G2235" s="27"/>
      <c r="H2235" s="27"/>
      <c r="I2235" s="27"/>
      <c r="J2235" s="28"/>
      <c r="K2235" s="28"/>
      <c r="L2235" s="29">
        <f t="shared" si="220"/>
        <v>0</v>
      </c>
      <c r="M2235" s="28"/>
      <c r="N2235" s="30">
        <f t="shared" si="221"/>
        <v>0</v>
      </c>
      <c r="O2235" s="27"/>
      <c r="P2235" s="31" t="str">
        <f t="shared" si="222"/>
        <v/>
      </c>
      <c r="Q2235" s="27"/>
      <c r="R2235" s="33" t="str">
        <f t="shared" si="223"/>
        <v/>
      </c>
      <c r="S2235" s="28"/>
      <c r="T2235" s="28"/>
      <c r="U2235" s="28"/>
      <c r="V2235" s="28"/>
      <c r="W2235" s="28"/>
      <c r="X2235" s="28"/>
      <c r="Y2235" s="28"/>
      <c r="Z2235" s="28"/>
      <c r="AA2235" s="28"/>
      <c r="AB2235" s="28"/>
      <c r="AC2235" s="28"/>
      <c r="AD2235" s="28"/>
      <c r="AE2235" s="28"/>
      <c r="AF2235" s="28"/>
      <c r="AG2235" s="28"/>
      <c r="AH2235" s="28"/>
      <c r="AI2235" s="28"/>
      <c r="AJ2235" s="34" t="str">
        <f t="shared" si="224"/>
        <v/>
      </c>
      <c r="AK2235" s="35" t="str">
        <f t="shared" si="225"/>
        <v/>
      </c>
      <c r="AL2235" s="19"/>
    </row>
    <row r="2236" spans="2:38">
      <c r="B2236" s="42">
        <v>2231</v>
      </c>
      <c r="C2236" s="27"/>
      <c r="D2236" s="27"/>
      <c r="E2236" s="27"/>
      <c r="F2236" s="27"/>
      <c r="G2236" s="27"/>
      <c r="H2236" s="27"/>
      <c r="I2236" s="27"/>
      <c r="J2236" s="28"/>
      <c r="K2236" s="28"/>
      <c r="L2236" s="29">
        <f t="shared" si="220"/>
        <v>0</v>
      </c>
      <c r="M2236" s="28"/>
      <c r="N2236" s="30">
        <f t="shared" si="221"/>
        <v>0</v>
      </c>
      <c r="O2236" s="27"/>
      <c r="P2236" s="31" t="str">
        <f t="shared" si="222"/>
        <v/>
      </c>
      <c r="Q2236" s="27"/>
      <c r="R2236" s="33" t="str">
        <f t="shared" si="223"/>
        <v/>
      </c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28"/>
      <c r="AF2236" s="28"/>
      <c r="AG2236" s="28"/>
      <c r="AH2236" s="28"/>
      <c r="AI2236" s="28"/>
      <c r="AJ2236" s="34" t="str">
        <f t="shared" si="224"/>
        <v/>
      </c>
      <c r="AK2236" s="35" t="str">
        <f t="shared" si="225"/>
        <v/>
      </c>
      <c r="AL2236" s="19"/>
    </row>
    <row r="2237" spans="2:38">
      <c r="B2237" s="42">
        <v>2232</v>
      </c>
      <c r="C2237" s="27"/>
      <c r="D2237" s="27"/>
      <c r="E2237" s="27"/>
      <c r="F2237" s="27"/>
      <c r="G2237" s="27"/>
      <c r="H2237" s="27"/>
      <c r="I2237" s="27"/>
      <c r="J2237" s="28"/>
      <c r="K2237" s="28"/>
      <c r="L2237" s="29">
        <f t="shared" si="220"/>
        <v>0</v>
      </c>
      <c r="M2237" s="28"/>
      <c r="N2237" s="30">
        <f t="shared" si="221"/>
        <v>0</v>
      </c>
      <c r="O2237" s="27"/>
      <c r="P2237" s="31" t="str">
        <f t="shared" si="222"/>
        <v/>
      </c>
      <c r="Q2237" s="27"/>
      <c r="R2237" s="33" t="str">
        <f t="shared" si="223"/>
        <v/>
      </c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34" t="str">
        <f t="shared" si="224"/>
        <v/>
      </c>
      <c r="AK2237" s="35" t="str">
        <f t="shared" si="225"/>
        <v/>
      </c>
      <c r="AL2237" s="19"/>
    </row>
    <row r="2238" spans="2:38">
      <c r="B2238" s="42">
        <v>2233</v>
      </c>
      <c r="C2238" s="27"/>
      <c r="D2238" s="27"/>
      <c r="E2238" s="27"/>
      <c r="F2238" s="27"/>
      <c r="G2238" s="27"/>
      <c r="H2238" s="27"/>
      <c r="I2238" s="27"/>
      <c r="J2238" s="28"/>
      <c r="K2238" s="28"/>
      <c r="L2238" s="29">
        <f t="shared" si="220"/>
        <v>0</v>
      </c>
      <c r="M2238" s="28"/>
      <c r="N2238" s="30">
        <f t="shared" si="221"/>
        <v>0</v>
      </c>
      <c r="O2238" s="27"/>
      <c r="P2238" s="31" t="str">
        <f t="shared" si="222"/>
        <v/>
      </c>
      <c r="Q2238" s="27"/>
      <c r="R2238" s="33" t="str">
        <f t="shared" si="223"/>
        <v/>
      </c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28"/>
      <c r="AF2238" s="28"/>
      <c r="AG2238" s="28"/>
      <c r="AH2238" s="28"/>
      <c r="AI2238" s="28"/>
      <c r="AJ2238" s="34" t="str">
        <f t="shared" si="224"/>
        <v/>
      </c>
      <c r="AK2238" s="35" t="str">
        <f t="shared" si="225"/>
        <v/>
      </c>
      <c r="AL2238" s="19"/>
    </row>
    <row r="2239" spans="2:38">
      <c r="B2239" s="42">
        <v>2234</v>
      </c>
      <c r="C2239" s="27"/>
      <c r="D2239" s="27"/>
      <c r="E2239" s="27"/>
      <c r="F2239" s="27"/>
      <c r="G2239" s="27"/>
      <c r="H2239" s="27"/>
      <c r="I2239" s="27"/>
      <c r="J2239" s="28"/>
      <c r="K2239" s="28"/>
      <c r="L2239" s="29">
        <f t="shared" si="220"/>
        <v>0</v>
      </c>
      <c r="M2239" s="28"/>
      <c r="N2239" s="30">
        <f t="shared" si="221"/>
        <v>0</v>
      </c>
      <c r="O2239" s="27"/>
      <c r="P2239" s="31" t="str">
        <f t="shared" si="222"/>
        <v/>
      </c>
      <c r="Q2239" s="27"/>
      <c r="R2239" s="33" t="str">
        <f t="shared" si="223"/>
        <v/>
      </c>
      <c r="S2239" s="28"/>
      <c r="T2239" s="28"/>
      <c r="U2239" s="28"/>
      <c r="V2239" s="28"/>
      <c r="W2239" s="28"/>
      <c r="X2239" s="28"/>
      <c r="Y2239" s="28"/>
      <c r="Z2239" s="28"/>
      <c r="AA2239" s="28"/>
      <c r="AB2239" s="28"/>
      <c r="AC2239" s="28"/>
      <c r="AD2239" s="28"/>
      <c r="AE2239" s="28"/>
      <c r="AF2239" s="28"/>
      <c r="AG2239" s="28"/>
      <c r="AH2239" s="28"/>
      <c r="AI2239" s="28"/>
      <c r="AJ2239" s="34" t="str">
        <f t="shared" si="224"/>
        <v/>
      </c>
      <c r="AK2239" s="35" t="str">
        <f t="shared" si="225"/>
        <v/>
      </c>
      <c r="AL2239" s="19"/>
    </row>
    <row r="2240" spans="2:38">
      <c r="B2240" s="42">
        <v>2235</v>
      </c>
      <c r="C2240" s="27"/>
      <c r="D2240" s="27"/>
      <c r="E2240" s="27"/>
      <c r="F2240" s="27"/>
      <c r="G2240" s="27"/>
      <c r="H2240" s="27"/>
      <c r="I2240" s="27"/>
      <c r="J2240" s="28"/>
      <c r="K2240" s="28"/>
      <c r="L2240" s="29">
        <f t="shared" si="220"/>
        <v>0</v>
      </c>
      <c r="M2240" s="28"/>
      <c r="N2240" s="30">
        <f t="shared" si="221"/>
        <v>0</v>
      </c>
      <c r="O2240" s="27"/>
      <c r="P2240" s="31" t="str">
        <f t="shared" si="222"/>
        <v/>
      </c>
      <c r="Q2240" s="27"/>
      <c r="R2240" s="33" t="str">
        <f t="shared" si="223"/>
        <v/>
      </c>
      <c r="S2240" s="28"/>
      <c r="T2240" s="28"/>
      <c r="U2240" s="28"/>
      <c r="V2240" s="28"/>
      <c r="W2240" s="28"/>
      <c r="X2240" s="28"/>
      <c r="Y2240" s="28"/>
      <c r="Z2240" s="28"/>
      <c r="AA2240" s="28"/>
      <c r="AB2240" s="28"/>
      <c r="AC2240" s="28"/>
      <c r="AD2240" s="28"/>
      <c r="AE2240" s="28"/>
      <c r="AF2240" s="28"/>
      <c r="AG2240" s="28"/>
      <c r="AH2240" s="28"/>
      <c r="AI2240" s="28"/>
      <c r="AJ2240" s="34" t="str">
        <f t="shared" si="224"/>
        <v/>
      </c>
      <c r="AK2240" s="35" t="str">
        <f t="shared" si="225"/>
        <v/>
      </c>
      <c r="AL2240" s="19"/>
    </row>
    <row r="2241" spans="2:38">
      <c r="B2241" s="42">
        <v>2236</v>
      </c>
      <c r="C2241" s="27"/>
      <c r="D2241" s="27"/>
      <c r="E2241" s="27"/>
      <c r="F2241" s="27"/>
      <c r="G2241" s="27"/>
      <c r="H2241" s="27"/>
      <c r="I2241" s="27"/>
      <c r="J2241" s="28"/>
      <c r="K2241" s="28"/>
      <c r="L2241" s="29">
        <f t="shared" si="220"/>
        <v>0</v>
      </c>
      <c r="M2241" s="28"/>
      <c r="N2241" s="30">
        <f t="shared" si="221"/>
        <v>0</v>
      </c>
      <c r="O2241" s="27"/>
      <c r="P2241" s="31" t="str">
        <f t="shared" si="222"/>
        <v/>
      </c>
      <c r="Q2241" s="27"/>
      <c r="R2241" s="33" t="str">
        <f t="shared" si="223"/>
        <v/>
      </c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28"/>
      <c r="AF2241" s="28"/>
      <c r="AG2241" s="28"/>
      <c r="AH2241" s="28"/>
      <c r="AI2241" s="28"/>
      <c r="AJ2241" s="34" t="str">
        <f t="shared" si="224"/>
        <v/>
      </c>
      <c r="AK2241" s="35" t="str">
        <f t="shared" si="225"/>
        <v/>
      </c>
      <c r="AL2241" s="19"/>
    </row>
    <row r="2242" spans="2:38">
      <c r="B2242" s="42">
        <v>2237</v>
      </c>
      <c r="C2242" s="27"/>
      <c r="D2242" s="27"/>
      <c r="E2242" s="27"/>
      <c r="F2242" s="27"/>
      <c r="G2242" s="27"/>
      <c r="H2242" s="27"/>
      <c r="I2242" s="27"/>
      <c r="J2242" s="28"/>
      <c r="K2242" s="28"/>
      <c r="L2242" s="29">
        <f t="shared" si="220"/>
        <v>0</v>
      </c>
      <c r="M2242" s="28"/>
      <c r="N2242" s="30">
        <f t="shared" si="221"/>
        <v>0</v>
      </c>
      <c r="O2242" s="27"/>
      <c r="P2242" s="31" t="str">
        <f t="shared" si="222"/>
        <v/>
      </c>
      <c r="Q2242" s="27"/>
      <c r="R2242" s="33" t="str">
        <f t="shared" si="223"/>
        <v/>
      </c>
      <c r="S2242" s="28"/>
      <c r="T2242" s="28"/>
      <c r="U2242" s="28"/>
      <c r="V2242" s="28"/>
      <c r="W2242" s="28"/>
      <c r="X2242" s="28"/>
      <c r="Y2242" s="28"/>
      <c r="Z2242" s="28"/>
      <c r="AA2242" s="28"/>
      <c r="AB2242" s="28"/>
      <c r="AC2242" s="28"/>
      <c r="AD2242" s="28"/>
      <c r="AE2242" s="28"/>
      <c r="AF2242" s="28"/>
      <c r="AG2242" s="28"/>
      <c r="AH2242" s="28"/>
      <c r="AI2242" s="28"/>
      <c r="AJ2242" s="34" t="str">
        <f t="shared" si="224"/>
        <v/>
      </c>
      <c r="AK2242" s="35" t="str">
        <f t="shared" si="225"/>
        <v/>
      </c>
      <c r="AL2242" s="19"/>
    </row>
    <row r="2243" spans="2:38">
      <c r="B2243" s="42">
        <v>2238</v>
      </c>
      <c r="C2243" s="27"/>
      <c r="D2243" s="27"/>
      <c r="E2243" s="27"/>
      <c r="F2243" s="27"/>
      <c r="G2243" s="27"/>
      <c r="H2243" s="27"/>
      <c r="I2243" s="27"/>
      <c r="J2243" s="28"/>
      <c r="K2243" s="28"/>
      <c r="L2243" s="29">
        <f t="shared" si="220"/>
        <v>0</v>
      </c>
      <c r="M2243" s="28"/>
      <c r="N2243" s="30">
        <f t="shared" si="221"/>
        <v>0</v>
      </c>
      <c r="O2243" s="27"/>
      <c r="P2243" s="31" t="str">
        <f t="shared" si="222"/>
        <v/>
      </c>
      <c r="Q2243" s="27"/>
      <c r="R2243" s="33" t="str">
        <f t="shared" si="223"/>
        <v/>
      </c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/>
      <c r="AD2243" s="28"/>
      <c r="AE2243" s="28"/>
      <c r="AF2243" s="28"/>
      <c r="AG2243" s="28"/>
      <c r="AH2243" s="28"/>
      <c r="AI2243" s="28"/>
      <c r="AJ2243" s="34" t="str">
        <f t="shared" si="224"/>
        <v/>
      </c>
      <c r="AK2243" s="35" t="str">
        <f t="shared" si="225"/>
        <v/>
      </c>
      <c r="AL2243" s="19"/>
    </row>
    <row r="2244" spans="2:38">
      <c r="B2244" s="42">
        <v>2239</v>
      </c>
      <c r="C2244" s="27"/>
      <c r="D2244" s="27"/>
      <c r="E2244" s="27"/>
      <c r="F2244" s="27"/>
      <c r="G2244" s="27"/>
      <c r="H2244" s="27"/>
      <c r="I2244" s="27"/>
      <c r="J2244" s="28"/>
      <c r="K2244" s="28"/>
      <c r="L2244" s="29">
        <f t="shared" si="220"/>
        <v>0</v>
      </c>
      <c r="M2244" s="28"/>
      <c r="N2244" s="30">
        <f t="shared" si="221"/>
        <v>0</v>
      </c>
      <c r="O2244" s="27"/>
      <c r="P2244" s="31" t="str">
        <f t="shared" si="222"/>
        <v/>
      </c>
      <c r="Q2244" s="27"/>
      <c r="R2244" s="33" t="str">
        <f t="shared" si="223"/>
        <v/>
      </c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/>
      <c r="AD2244" s="28"/>
      <c r="AE2244" s="28"/>
      <c r="AF2244" s="28"/>
      <c r="AG2244" s="28"/>
      <c r="AH2244" s="28"/>
      <c r="AI2244" s="28"/>
      <c r="AJ2244" s="34" t="str">
        <f t="shared" si="224"/>
        <v/>
      </c>
      <c r="AK2244" s="35" t="str">
        <f t="shared" si="225"/>
        <v/>
      </c>
      <c r="AL2244" s="19"/>
    </row>
    <row r="2245" spans="2:38">
      <c r="B2245" s="42">
        <v>2240</v>
      </c>
      <c r="C2245" s="27"/>
      <c r="D2245" s="27"/>
      <c r="E2245" s="27"/>
      <c r="F2245" s="27"/>
      <c r="G2245" s="27"/>
      <c r="H2245" s="27"/>
      <c r="I2245" s="27"/>
      <c r="J2245" s="28"/>
      <c r="K2245" s="28"/>
      <c r="L2245" s="29">
        <f t="shared" si="220"/>
        <v>0</v>
      </c>
      <c r="M2245" s="28"/>
      <c r="N2245" s="30">
        <f t="shared" si="221"/>
        <v>0</v>
      </c>
      <c r="O2245" s="27"/>
      <c r="P2245" s="31" t="str">
        <f t="shared" si="222"/>
        <v/>
      </c>
      <c r="Q2245" s="27"/>
      <c r="R2245" s="33" t="str">
        <f t="shared" si="223"/>
        <v/>
      </c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28"/>
      <c r="AF2245" s="28"/>
      <c r="AG2245" s="28"/>
      <c r="AH2245" s="28"/>
      <c r="AI2245" s="28"/>
      <c r="AJ2245" s="34" t="str">
        <f t="shared" si="224"/>
        <v/>
      </c>
      <c r="AK2245" s="35" t="str">
        <f t="shared" si="225"/>
        <v/>
      </c>
      <c r="AL2245" s="19"/>
    </row>
    <row r="2246" spans="2:38">
      <c r="B2246" s="42">
        <v>2241</v>
      </c>
      <c r="C2246" s="27"/>
      <c r="D2246" s="27"/>
      <c r="E2246" s="27"/>
      <c r="F2246" s="27"/>
      <c r="G2246" s="27"/>
      <c r="H2246" s="27"/>
      <c r="I2246" s="27"/>
      <c r="J2246" s="28"/>
      <c r="K2246" s="28"/>
      <c r="L2246" s="29">
        <f t="shared" ref="L2246:L2309" si="226">K2246+J2246</f>
        <v>0</v>
      </c>
      <c r="M2246" s="28"/>
      <c r="N2246" s="30">
        <f t="shared" ref="N2246:N2309" si="227">L2246-M2246</f>
        <v>0</v>
      </c>
      <c r="O2246" s="27"/>
      <c r="P2246" s="31" t="str">
        <f t="shared" ref="P2246:P2309" si="228">IF(OR(N2246=0,N2246="",O2246=""),"",ROUNDDOWN(N2246/O2246,0))</f>
        <v/>
      </c>
      <c r="Q2246" s="27"/>
      <c r="R2246" s="33" t="str">
        <f t="shared" ref="R2246:R2309" si="229">IF(Q2246="","",(+Q2246+O2246*30))</f>
        <v/>
      </c>
      <c r="S2246" s="28"/>
      <c r="T2246" s="28"/>
      <c r="U2246" s="28"/>
      <c r="V2246" s="28"/>
      <c r="W2246" s="28"/>
      <c r="X2246" s="28"/>
      <c r="Y2246" s="28"/>
      <c r="Z2246" s="28"/>
      <c r="AA2246" s="28"/>
      <c r="AB2246" s="28"/>
      <c r="AC2246" s="28"/>
      <c r="AD2246" s="28"/>
      <c r="AE2246" s="28"/>
      <c r="AF2246" s="28"/>
      <c r="AG2246" s="28"/>
      <c r="AH2246" s="28"/>
      <c r="AI2246" s="28"/>
      <c r="AJ2246" s="34" t="str">
        <f t="shared" ref="AJ2246:AJ2309" si="230">IF(SUM(S2246:AI2246)=0,"",SUM(S2246:AI2246))</f>
        <v/>
      </c>
      <c r="AK2246" s="35" t="str">
        <f t="shared" ref="AK2246:AK2309" si="231">IF(AJ2246="","",N2246-AJ2246)</f>
        <v/>
      </c>
      <c r="AL2246" s="19"/>
    </row>
    <row r="2247" spans="2:38">
      <c r="B2247" s="42">
        <v>2242</v>
      </c>
      <c r="C2247" s="27"/>
      <c r="D2247" s="27"/>
      <c r="E2247" s="27"/>
      <c r="F2247" s="27"/>
      <c r="G2247" s="27"/>
      <c r="H2247" s="27"/>
      <c r="I2247" s="27"/>
      <c r="J2247" s="28"/>
      <c r="K2247" s="28"/>
      <c r="L2247" s="29">
        <f t="shared" si="226"/>
        <v>0</v>
      </c>
      <c r="M2247" s="28"/>
      <c r="N2247" s="30">
        <f t="shared" si="227"/>
        <v>0</v>
      </c>
      <c r="O2247" s="27"/>
      <c r="P2247" s="31" t="str">
        <f t="shared" si="228"/>
        <v/>
      </c>
      <c r="Q2247" s="27"/>
      <c r="R2247" s="33" t="str">
        <f t="shared" si="229"/>
        <v/>
      </c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28"/>
      <c r="AF2247" s="28"/>
      <c r="AG2247" s="28"/>
      <c r="AH2247" s="28"/>
      <c r="AI2247" s="28"/>
      <c r="AJ2247" s="34" t="str">
        <f t="shared" si="230"/>
        <v/>
      </c>
      <c r="AK2247" s="35" t="str">
        <f t="shared" si="231"/>
        <v/>
      </c>
      <c r="AL2247" s="19"/>
    </row>
    <row r="2248" spans="2:38">
      <c r="B2248" s="42">
        <v>2243</v>
      </c>
      <c r="C2248" s="27"/>
      <c r="D2248" s="27"/>
      <c r="E2248" s="27"/>
      <c r="F2248" s="27"/>
      <c r="G2248" s="27"/>
      <c r="H2248" s="27"/>
      <c r="I2248" s="27"/>
      <c r="J2248" s="28"/>
      <c r="K2248" s="28"/>
      <c r="L2248" s="29">
        <f t="shared" si="226"/>
        <v>0</v>
      </c>
      <c r="M2248" s="28"/>
      <c r="N2248" s="30">
        <f t="shared" si="227"/>
        <v>0</v>
      </c>
      <c r="O2248" s="27"/>
      <c r="P2248" s="31" t="str">
        <f t="shared" si="228"/>
        <v/>
      </c>
      <c r="Q2248" s="27"/>
      <c r="R2248" s="33" t="str">
        <f t="shared" si="229"/>
        <v/>
      </c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28"/>
      <c r="AF2248" s="28"/>
      <c r="AG2248" s="28"/>
      <c r="AH2248" s="28"/>
      <c r="AI2248" s="28"/>
      <c r="AJ2248" s="34" t="str">
        <f t="shared" si="230"/>
        <v/>
      </c>
      <c r="AK2248" s="35" t="str">
        <f t="shared" si="231"/>
        <v/>
      </c>
      <c r="AL2248" s="19"/>
    </row>
    <row r="2249" spans="2:38">
      <c r="B2249" s="42">
        <v>2244</v>
      </c>
      <c r="C2249" s="27"/>
      <c r="D2249" s="27"/>
      <c r="E2249" s="27"/>
      <c r="F2249" s="27"/>
      <c r="G2249" s="27"/>
      <c r="H2249" s="27"/>
      <c r="I2249" s="27"/>
      <c r="J2249" s="28"/>
      <c r="K2249" s="28"/>
      <c r="L2249" s="29">
        <f t="shared" si="226"/>
        <v>0</v>
      </c>
      <c r="M2249" s="28"/>
      <c r="N2249" s="30">
        <f t="shared" si="227"/>
        <v>0</v>
      </c>
      <c r="O2249" s="27"/>
      <c r="P2249" s="31" t="str">
        <f t="shared" si="228"/>
        <v/>
      </c>
      <c r="Q2249" s="27"/>
      <c r="R2249" s="33" t="str">
        <f t="shared" si="229"/>
        <v/>
      </c>
      <c r="S2249" s="28"/>
      <c r="T2249" s="28"/>
      <c r="U2249" s="28"/>
      <c r="V2249" s="28"/>
      <c r="W2249" s="28"/>
      <c r="X2249" s="28"/>
      <c r="Y2249" s="28"/>
      <c r="Z2249" s="28"/>
      <c r="AA2249" s="28"/>
      <c r="AB2249" s="28"/>
      <c r="AC2249" s="28"/>
      <c r="AD2249" s="28"/>
      <c r="AE2249" s="28"/>
      <c r="AF2249" s="28"/>
      <c r="AG2249" s="28"/>
      <c r="AH2249" s="28"/>
      <c r="AI2249" s="28"/>
      <c r="AJ2249" s="34" t="str">
        <f t="shared" si="230"/>
        <v/>
      </c>
      <c r="AK2249" s="35" t="str">
        <f t="shared" si="231"/>
        <v/>
      </c>
      <c r="AL2249" s="19"/>
    </row>
    <row r="2250" spans="2:38">
      <c r="B2250" s="42">
        <v>2245</v>
      </c>
      <c r="C2250" s="27"/>
      <c r="D2250" s="27"/>
      <c r="E2250" s="27"/>
      <c r="F2250" s="27"/>
      <c r="G2250" s="27"/>
      <c r="H2250" s="27"/>
      <c r="I2250" s="27"/>
      <c r="J2250" s="28"/>
      <c r="K2250" s="28"/>
      <c r="L2250" s="29">
        <f t="shared" si="226"/>
        <v>0</v>
      </c>
      <c r="M2250" s="28"/>
      <c r="N2250" s="30">
        <f t="shared" si="227"/>
        <v>0</v>
      </c>
      <c r="O2250" s="27"/>
      <c r="P2250" s="31" t="str">
        <f t="shared" si="228"/>
        <v/>
      </c>
      <c r="Q2250" s="27"/>
      <c r="R2250" s="33" t="str">
        <f t="shared" si="229"/>
        <v/>
      </c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28"/>
      <c r="AF2250" s="28"/>
      <c r="AG2250" s="28"/>
      <c r="AH2250" s="28"/>
      <c r="AI2250" s="28"/>
      <c r="AJ2250" s="34" t="str">
        <f t="shared" si="230"/>
        <v/>
      </c>
      <c r="AK2250" s="35" t="str">
        <f t="shared" si="231"/>
        <v/>
      </c>
      <c r="AL2250" s="19"/>
    </row>
    <row r="2251" spans="2:38">
      <c r="B2251" s="42">
        <v>2246</v>
      </c>
      <c r="C2251" s="27"/>
      <c r="D2251" s="27"/>
      <c r="E2251" s="27"/>
      <c r="F2251" s="27"/>
      <c r="G2251" s="27"/>
      <c r="H2251" s="27"/>
      <c r="I2251" s="27"/>
      <c r="J2251" s="28"/>
      <c r="K2251" s="28"/>
      <c r="L2251" s="29">
        <f t="shared" si="226"/>
        <v>0</v>
      </c>
      <c r="M2251" s="28"/>
      <c r="N2251" s="30">
        <f t="shared" si="227"/>
        <v>0</v>
      </c>
      <c r="O2251" s="27"/>
      <c r="P2251" s="31" t="str">
        <f t="shared" si="228"/>
        <v/>
      </c>
      <c r="Q2251" s="27"/>
      <c r="R2251" s="33" t="str">
        <f t="shared" si="229"/>
        <v/>
      </c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28"/>
      <c r="AF2251" s="28"/>
      <c r="AG2251" s="28"/>
      <c r="AH2251" s="28"/>
      <c r="AI2251" s="28"/>
      <c r="AJ2251" s="34" t="str">
        <f t="shared" si="230"/>
        <v/>
      </c>
      <c r="AK2251" s="35" t="str">
        <f t="shared" si="231"/>
        <v/>
      </c>
      <c r="AL2251" s="19"/>
    </row>
    <row r="2252" spans="2:38">
      <c r="B2252" s="42">
        <v>2247</v>
      </c>
      <c r="C2252" s="27"/>
      <c r="D2252" s="27"/>
      <c r="E2252" s="27"/>
      <c r="F2252" s="27"/>
      <c r="G2252" s="27"/>
      <c r="H2252" s="27"/>
      <c r="I2252" s="27"/>
      <c r="J2252" s="28"/>
      <c r="K2252" s="28"/>
      <c r="L2252" s="29">
        <f t="shared" si="226"/>
        <v>0</v>
      </c>
      <c r="M2252" s="28"/>
      <c r="N2252" s="30">
        <f t="shared" si="227"/>
        <v>0</v>
      </c>
      <c r="O2252" s="27"/>
      <c r="P2252" s="31" t="str">
        <f t="shared" si="228"/>
        <v/>
      </c>
      <c r="Q2252" s="27"/>
      <c r="R2252" s="33" t="str">
        <f t="shared" si="229"/>
        <v/>
      </c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34" t="str">
        <f t="shared" si="230"/>
        <v/>
      </c>
      <c r="AK2252" s="35" t="str">
        <f t="shared" si="231"/>
        <v/>
      </c>
      <c r="AL2252" s="19"/>
    </row>
    <row r="2253" spans="2:38">
      <c r="B2253" s="42">
        <v>2248</v>
      </c>
      <c r="C2253" s="27"/>
      <c r="D2253" s="27"/>
      <c r="E2253" s="27"/>
      <c r="F2253" s="27"/>
      <c r="G2253" s="27"/>
      <c r="H2253" s="27"/>
      <c r="I2253" s="27"/>
      <c r="J2253" s="28"/>
      <c r="K2253" s="28"/>
      <c r="L2253" s="29">
        <f t="shared" si="226"/>
        <v>0</v>
      </c>
      <c r="M2253" s="28"/>
      <c r="N2253" s="30">
        <f t="shared" si="227"/>
        <v>0</v>
      </c>
      <c r="O2253" s="27"/>
      <c r="P2253" s="31" t="str">
        <f t="shared" si="228"/>
        <v/>
      </c>
      <c r="Q2253" s="27"/>
      <c r="R2253" s="33" t="str">
        <f t="shared" si="229"/>
        <v/>
      </c>
      <c r="S2253" s="28"/>
      <c r="T2253" s="28"/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28"/>
      <c r="AF2253" s="28"/>
      <c r="AG2253" s="28"/>
      <c r="AH2253" s="28"/>
      <c r="AI2253" s="28"/>
      <c r="AJ2253" s="34" t="str">
        <f t="shared" si="230"/>
        <v/>
      </c>
      <c r="AK2253" s="35" t="str">
        <f t="shared" si="231"/>
        <v/>
      </c>
      <c r="AL2253" s="19"/>
    </row>
    <row r="2254" spans="2:38">
      <c r="B2254" s="42">
        <v>2249</v>
      </c>
      <c r="C2254" s="27"/>
      <c r="D2254" s="27"/>
      <c r="E2254" s="27"/>
      <c r="F2254" s="27"/>
      <c r="G2254" s="27"/>
      <c r="H2254" s="27"/>
      <c r="I2254" s="27"/>
      <c r="J2254" s="28"/>
      <c r="K2254" s="28"/>
      <c r="L2254" s="29">
        <f t="shared" si="226"/>
        <v>0</v>
      </c>
      <c r="M2254" s="28"/>
      <c r="N2254" s="30">
        <f t="shared" si="227"/>
        <v>0</v>
      </c>
      <c r="O2254" s="27"/>
      <c r="P2254" s="31" t="str">
        <f t="shared" si="228"/>
        <v/>
      </c>
      <c r="Q2254" s="27"/>
      <c r="R2254" s="33" t="str">
        <f t="shared" si="229"/>
        <v/>
      </c>
      <c r="S2254" s="28"/>
      <c r="T2254" s="28"/>
      <c r="U2254" s="28"/>
      <c r="V2254" s="28"/>
      <c r="W2254" s="28"/>
      <c r="X2254" s="28"/>
      <c r="Y2254" s="28"/>
      <c r="Z2254" s="28"/>
      <c r="AA2254" s="28"/>
      <c r="AB2254" s="28"/>
      <c r="AC2254" s="28"/>
      <c r="AD2254" s="28"/>
      <c r="AE2254" s="28"/>
      <c r="AF2254" s="28"/>
      <c r="AG2254" s="28"/>
      <c r="AH2254" s="28"/>
      <c r="AI2254" s="28"/>
      <c r="AJ2254" s="34" t="str">
        <f t="shared" si="230"/>
        <v/>
      </c>
      <c r="AK2254" s="35" t="str">
        <f t="shared" si="231"/>
        <v/>
      </c>
      <c r="AL2254" s="19"/>
    </row>
    <row r="2255" spans="2:38">
      <c r="B2255" s="42">
        <v>2250</v>
      </c>
      <c r="C2255" s="27"/>
      <c r="D2255" s="27"/>
      <c r="E2255" s="27"/>
      <c r="F2255" s="27"/>
      <c r="G2255" s="27"/>
      <c r="H2255" s="27"/>
      <c r="I2255" s="27"/>
      <c r="J2255" s="28"/>
      <c r="K2255" s="28"/>
      <c r="L2255" s="29">
        <f t="shared" si="226"/>
        <v>0</v>
      </c>
      <c r="M2255" s="28"/>
      <c r="N2255" s="30">
        <f t="shared" si="227"/>
        <v>0</v>
      </c>
      <c r="O2255" s="27"/>
      <c r="P2255" s="31" t="str">
        <f t="shared" si="228"/>
        <v/>
      </c>
      <c r="Q2255" s="27"/>
      <c r="R2255" s="33" t="str">
        <f t="shared" si="229"/>
        <v/>
      </c>
      <c r="S2255" s="28"/>
      <c r="T2255" s="28"/>
      <c r="U2255" s="28"/>
      <c r="V2255" s="28"/>
      <c r="W2255" s="28"/>
      <c r="X2255" s="28"/>
      <c r="Y2255" s="28"/>
      <c r="Z2255" s="28"/>
      <c r="AA2255" s="28"/>
      <c r="AB2255" s="28"/>
      <c r="AC2255" s="28"/>
      <c r="AD2255" s="28"/>
      <c r="AE2255" s="28"/>
      <c r="AF2255" s="28"/>
      <c r="AG2255" s="28"/>
      <c r="AH2255" s="28"/>
      <c r="AI2255" s="28"/>
      <c r="AJ2255" s="34" t="str">
        <f t="shared" si="230"/>
        <v/>
      </c>
      <c r="AK2255" s="35" t="str">
        <f t="shared" si="231"/>
        <v/>
      </c>
      <c r="AL2255" s="19"/>
    </row>
    <row r="2256" spans="2:38">
      <c r="B2256" s="42">
        <v>2251</v>
      </c>
      <c r="C2256" s="27"/>
      <c r="D2256" s="27"/>
      <c r="E2256" s="27"/>
      <c r="F2256" s="27"/>
      <c r="G2256" s="27"/>
      <c r="H2256" s="27"/>
      <c r="I2256" s="27"/>
      <c r="J2256" s="28"/>
      <c r="K2256" s="28"/>
      <c r="L2256" s="29">
        <f t="shared" si="226"/>
        <v>0</v>
      </c>
      <c r="M2256" s="28"/>
      <c r="N2256" s="30">
        <f t="shared" si="227"/>
        <v>0</v>
      </c>
      <c r="O2256" s="27"/>
      <c r="P2256" s="31" t="str">
        <f t="shared" si="228"/>
        <v/>
      </c>
      <c r="Q2256" s="27"/>
      <c r="R2256" s="33" t="str">
        <f t="shared" si="229"/>
        <v/>
      </c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28"/>
      <c r="AF2256" s="28"/>
      <c r="AG2256" s="28"/>
      <c r="AH2256" s="28"/>
      <c r="AI2256" s="28"/>
      <c r="AJ2256" s="34" t="str">
        <f t="shared" si="230"/>
        <v/>
      </c>
      <c r="AK2256" s="35" t="str">
        <f t="shared" si="231"/>
        <v/>
      </c>
      <c r="AL2256" s="19"/>
    </row>
    <row r="2257" spans="2:38">
      <c r="B2257" s="42">
        <v>2252</v>
      </c>
      <c r="C2257" s="27"/>
      <c r="D2257" s="27"/>
      <c r="E2257" s="27"/>
      <c r="F2257" s="27"/>
      <c r="G2257" s="27"/>
      <c r="H2257" s="27"/>
      <c r="I2257" s="27"/>
      <c r="J2257" s="28"/>
      <c r="K2257" s="28"/>
      <c r="L2257" s="29">
        <f t="shared" si="226"/>
        <v>0</v>
      </c>
      <c r="M2257" s="28"/>
      <c r="N2257" s="30">
        <f t="shared" si="227"/>
        <v>0</v>
      </c>
      <c r="O2257" s="27"/>
      <c r="P2257" s="31" t="str">
        <f t="shared" si="228"/>
        <v/>
      </c>
      <c r="Q2257" s="27"/>
      <c r="R2257" s="33" t="str">
        <f t="shared" si="229"/>
        <v/>
      </c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28"/>
      <c r="AF2257" s="28"/>
      <c r="AG2257" s="28"/>
      <c r="AH2257" s="28"/>
      <c r="AI2257" s="28"/>
      <c r="AJ2257" s="34" t="str">
        <f t="shared" si="230"/>
        <v/>
      </c>
      <c r="AK2257" s="35" t="str">
        <f t="shared" si="231"/>
        <v/>
      </c>
      <c r="AL2257" s="19"/>
    </row>
    <row r="2258" spans="2:38">
      <c r="B2258" s="42">
        <v>2253</v>
      </c>
      <c r="C2258" s="27"/>
      <c r="D2258" s="27"/>
      <c r="E2258" s="27"/>
      <c r="F2258" s="27"/>
      <c r="G2258" s="27"/>
      <c r="H2258" s="27"/>
      <c r="I2258" s="27"/>
      <c r="J2258" s="28"/>
      <c r="K2258" s="28"/>
      <c r="L2258" s="29">
        <f t="shared" si="226"/>
        <v>0</v>
      </c>
      <c r="M2258" s="28"/>
      <c r="N2258" s="30">
        <f t="shared" si="227"/>
        <v>0</v>
      </c>
      <c r="O2258" s="27"/>
      <c r="P2258" s="31" t="str">
        <f t="shared" si="228"/>
        <v/>
      </c>
      <c r="Q2258" s="27"/>
      <c r="R2258" s="33" t="str">
        <f t="shared" si="229"/>
        <v/>
      </c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34" t="str">
        <f t="shared" si="230"/>
        <v/>
      </c>
      <c r="AK2258" s="35" t="str">
        <f t="shared" si="231"/>
        <v/>
      </c>
      <c r="AL2258" s="19"/>
    </row>
    <row r="2259" spans="2:38">
      <c r="B2259" s="42">
        <v>2254</v>
      </c>
      <c r="C2259" s="27"/>
      <c r="D2259" s="27"/>
      <c r="E2259" s="27"/>
      <c r="F2259" s="27"/>
      <c r="G2259" s="27"/>
      <c r="H2259" s="27"/>
      <c r="I2259" s="27"/>
      <c r="J2259" s="28"/>
      <c r="K2259" s="28"/>
      <c r="L2259" s="29">
        <f t="shared" si="226"/>
        <v>0</v>
      </c>
      <c r="M2259" s="28"/>
      <c r="N2259" s="30">
        <f t="shared" si="227"/>
        <v>0</v>
      </c>
      <c r="O2259" s="27"/>
      <c r="P2259" s="31" t="str">
        <f t="shared" si="228"/>
        <v/>
      </c>
      <c r="Q2259" s="27"/>
      <c r="R2259" s="33" t="str">
        <f t="shared" si="229"/>
        <v/>
      </c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34" t="str">
        <f t="shared" si="230"/>
        <v/>
      </c>
      <c r="AK2259" s="35" t="str">
        <f t="shared" si="231"/>
        <v/>
      </c>
      <c r="AL2259" s="19"/>
    </row>
    <row r="2260" spans="2:38">
      <c r="B2260" s="42">
        <v>2255</v>
      </c>
      <c r="C2260" s="27"/>
      <c r="D2260" s="27"/>
      <c r="E2260" s="27"/>
      <c r="F2260" s="27"/>
      <c r="G2260" s="27"/>
      <c r="H2260" s="27"/>
      <c r="I2260" s="27"/>
      <c r="J2260" s="28"/>
      <c r="K2260" s="28"/>
      <c r="L2260" s="29">
        <f t="shared" si="226"/>
        <v>0</v>
      </c>
      <c r="M2260" s="28"/>
      <c r="N2260" s="30">
        <f t="shared" si="227"/>
        <v>0</v>
      </c>
      <c r="O2260" s="27"/>
      <c r="P2260" s="31" t="str">
        <f t="shared" si="228"/>
        <v/>
      </c>
      <c r="Q2260" s="27"/>
      <c r="R2260" s="33" t="str">
        <f t="shared" si="229"/>
        <v/>
      </c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34" t="str">
        <f t="shared" si="230"/>
        <v/>
      </c>
      <c r="AK2260" s="35" t="str">
        <f t="shared" si="231"/>
        <v/>
      </c>
      <c r="AL2260" s="19"/>
    </row>
    <row r="2261" spans="2:38">
      <c r="B2261" s="42">
        <v>2256</v>
      </c>
      <c r="C2261" s="27"/>
      <c r="D2261" s="27"/>
      <c r="E2261" s="27"/>
      <c r="F2261" s="27"/>
      <c r="G2261" s="27"/>
      <c r="H2261" s="27"/>
      <c r="I2261" s="27"/>
      <c r="J2261" s="28"/>
      <c r="K2261" s="28"/>
      <c r="L2261" s="29">
        <f t="shared" si="226"/>
        <v>0</v>
      </c>
      <c r="M2261" s="28"/>
      <c r="N2261" s="30">
        <f t="shared" si="227"/>
        <v>0</v>
      </c>
      <c r="O2261" s="27"/>
      <c r="P2261" s="31" t="str">
        <f t="shared" si="228"/>
        <v/>
      </c>
      <c r="Q2261" s="27"/>
      <c r="R2261" s="33" t="str">
        <f t="shared" si="229"/>
        <v/>
      </c>
      <c r="S2261" s="28"/>
      <c r="T2261" s="28"/>
      <c r="U2261" s="28"/>
      <c r="V2261" s="28"/>
      <c r="W2261" s="28"/>
      <c r="X2261" s="28"/>
      <c r="Y2261" s="28"/>
      <c r="Z2261" s="28"/>
      <c r="AA2261" s="28"/>
      <c r="AB2261" s="28"/>
      <c r="AC2261" s="28"/>
      <c r="AD2261" s="28"/>
      <c r="AE2261" s="28"/>
      <c r="AF2261" s="28"/>
      <c r="AG2261" s="28"/>
      <c r="AH2261" s="28"/>
      <c r="AI2261" s="28"/>
      <c r="AJ2261" s="34" t="str">
        <f t="shared" si="230"/>
        <v/>
      </c>
      <c r="AK2261" s="35" t="str">
        <f t="shared" si="231"/>
        <v/>
      </c>
      <c r="AL2261" s="19"/>
    </row>
    <row r="2262" spans="2:38">
      <c r="B2262" s="42">
        <v>2257</v>
      </c>
      <c r="C2262" s="27"/>
      <c r="D2262" s="27"/>
      <c r="E2262" s="27"/>
      <c r="F2262" s="27"/>
      <c r="G2262" s="27"/>
      <c r="H2262" s="27"/>
      <c r="I2262" s="27"/>
      <c r="J2262" s="28"/>
      <c r="K2262" s="28"/>
      <c r="L2262" s="29">
        <f t="shared" si="226"/>
        <v>0</v>
      </c>
      <c r="M2262" s="28"/>
      <c r="N2262" s="30">
        <f t="shared" si="227"/>
        <v>0</v>
      </c>
      <c r="O2262" s="27"/>
      <c r="P2262" s="31" t="str">
        <f t="shared" si="228"/>
        <v/>
      </c>
      <c r="Q2262" s="27"/>
      <c r="R2262" s="33" t="str">
        <f t="shared" si="229"/>
        <v/>
      </c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28"/>
      <c r="AF2262" s="28"/>
      <c r="AG2262" s="28"/>
      <c r="AH2262" s="28"/>
      <c r="AI2262" s="28"/>
      <c r="AJ2262" s="34" t="str">
        <f t="shared" si="230"/>
        <v/>
      </c>
      <c r="AK2262" s="35" t="str">
        <f t="shared" si="231"/>
        <v/>
      </c>
      <c r="AL2262" s="19"/>
    </row>
    <row r="2263" spans="2:38">
      <c r="B2263" s="42">
        <v>2258</v>
      </c>
      <c r="C2263" s="27"/>
      <c r="D2263" s="27"/>
      <c r="E2263" s="27"/>
      <c r="F2263" s="27"/>
      <c r="G2263" s="27"/>
      <c r="H2263" s="27"/>
      <c r="I2263" s="27"/>
      <c r="J2263" s="28"/>
      <c r="K2263" s="28"/>
      <c r="L2263" s="29">
        <f t="shared" si="226"/>
        <v>0</v>
      </c>
      <c r="M2263" s="28"/>
      <c r="N2263" s="30">
        <f t="shared" si="227"/>
        <v>0</v>
      </c>
      <c r="O2263" s="27"/>
      <c r="P2263" s="31" t="str">
        <f t="shared" si="228"/>
        <v/>
      </c>
      <c r="Q2263" s="27"/>
      <c r="R2263" s="33" t="str">
        <f t="shared" si="229"/>
        <v/>
      </c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28"/>
      <c r="AF2263" s="28"/>
      <c r="AG2263" s="28"/>
      <c r="AH2263" s="28"/>
      <c r="AI2263" s="28"/>
      <c r="AJ2263" s="34" t="str">
        <f t="shared" si="230"/>
        <v/>
      </c>
      <c r="AK2263" s="35" t="str">
        <f t="shared" si="231"/>
        <v/>
      </c>
      <c r="AL2263" s="19"/>
    </row>
    <row r="2264" spans="2:38">
      <c r="B2264" s="42">
        <v>2259</v>
      </c>
      <c r="C2264" s="27"/>
      <c r="D2264" s="27"/>
      <c r="E2264" s="27"/>
      <c r="F2264" s="27"/>
      <c r="G2264" s="27"/>
      <c r="H2264" s="27"/>
      <c r="I2264" s="27"/>
      <c r="J2264" s="28"/>
      <c r="K2264" s="28"/>
      <c r="L2264" s="29">
        <f t="shared" si="226"/>
        <v>0</v>
      </c>
      <c r="M2264" s="28"/>
      <c r="N2264" s="30">
        <f t="shared" si="227"/>
        <v>0</v>
      </c>
      <c r="O2264" s="27"/>
      <c r="P2264" s="31" t="str">
        <f t="shared" si="228"/>
        <v/>
      </c>
      <c r="Q2264" s="27"/>
      <c r="R2264" s="33" t="str">
        <f t="shared" si="229"/>
        <v/>
      </c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28"/>
      <c r="AF2264" s="28"/>
      <c r="AG2264" s="28"/>
      <c r="AH2264" s="28"/>
      <c r="AI2264" s="28"/>
      <c r="AJ2264" s="34" t="str">
        <f t="shared" si="230"/>
        <v/>
      </c>
      <c r="AK2264" s="35" t="str">
        <f t="shared" si="231"/>
        <v/>
      </c>
      <c r="AL2264" s="19"/>
    </row>
    <row r="2265" spans="2:38">
      <c r="B2265" s="42">
        <v>2260</v>
      </c>
      <c r="C2265" s="27"/>
      <c r="D2265" s="27"/>
      <c r="E2265" s="27"/>
      <c r="F2265" s="27"/>
      <c r="G2265" s="27"/>
      <c r="H2265" s="27"/>
      <c r="I2265" s="27"/>
      <c r="J2265" s="28"/>
      <c r="K2265" s="28"/>
      <c r="L2265" s="29">
        <f t="shared" si="226"/>
        <v>0</v>
      </c>
      <c r="M2265" s="28"/>
      <c r="N2265" s="30">
        <f t="shared" si="227"/>
        <v>0</v>
      </c>
      <c r="O2265" s="27"/>
      <c r="P2265" s="31" t="str">
        <f t="shared" si="228"/>
        <v/>
      </c>
      <c r="Q2265" s="27"/>
      <c r="R2265" s="33" t="str">
        <f t="shared" si="229"/>
        <v/>
      </c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28"/>
      <c r="AF2265" s="28"/>
      <c r="AG2265" s="28"/>
      <c r="AH2265" s="28"/>
      <c r="AI2265" s="28"/>
      <c r="AJ2265" s="34" t="str">
        <f t="shared" si="230"/>
        <v/>
      </c>
      <c r="AK2265" s="35" t="str">
        <f t="shared" si="231"/>
        <v/>
      </c>
      <c r="AL2265" s="19"/>
    </row>
    <row r="2266" spans="2:38">
      <c r="B2266" s="42">
        <v>2261</v>
      </c>
      <c r="C2266" s="27"/>
      <c r="D2266" s="27"/>
      <c r="E2266" s="27"/>
      <c r="F2266" s="27"/>
      <c r="G2266" s="27"/>
      <c r="H2266" s="27"/>
      <c r="I2266" s="27"/>
      <c r="J2266" s="28"/>
      <c r="K2266" s="28"/>
      <c r="L2266" s="29">
        <f t="shared" si="226"/>
        <v>0</v>
      </c>
      <c r="M2266" s="28"/>
      <c r="N2266" s="30">
        <f t="shared" si="227"/>
        <v>0</v>
      </c>
      <c r="O2266" s="27"/>
      <c r="P2266" s="31" t="str">
        <f t="shared" si="228"/>
        <v/>
      </c>
      <c r="Q2266" s="27"/>
      <c r="R2266" s="33" t="str">
        <f t="shared" si="229"/>
        <v/>
      </c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28"/>
      <c r="AF2266" s="28"/>
      <c r="AG2266" s="28"/>
      <c r="AH2266" s="28"/>
      <c r="AI2266" s="28"/>
      <c r="AJ2266" s="34" t="str">
        <f t="shared" si="230"/>
        <v/>
      </c>
      <c r="AK2266" s="35" t="str">
        <f t="shared" si="231"/>
        <v/>
      </c>
      <c r="AL2266" s="19"/>
    </row>
    <row r="2267" spans="2:38">
      <c r="B2267" s="42">
        <v>2262</v>
      </c>
      <c r="C2267" s="27"/>
      <c r="D2267" s="27"/>
      <c r="E2267" s="27"/>
      <c r="F2267" s="27"/>
      <c r="G2267" s="27"/>
      <c r="H2267" s="27"/>
      <c r="I2267" s="27"/>
      <c r="J2267" s="28"/>
      <c r="K2267" s="28"/>
      <c r="L2267" s="29">
        <f t="shared" si="226"/>
        <v>0</v>
      </c>
      <c r="M2267" s="28"/>
      <c r="N2267" s="30">
        <f t="shared" si="227"/>
        <v>0</v>
      </c>
      <c r="O2267" s="27"/>
      <c r="P2267" s="31" t="str">
        <f t="shared" si="228"/>
        <v/>
      </c>
      <c r="Q2267" s="27"/>
      <c r="R2267" s="33" t="str">
        <f t="shared" si="229"/>
        <v/>
      </c>
      <c r="S2267" s="28"/>
      <c r="T2267" s="28"/>
      <c r="U2267" s="28"/>
      <c r="V2267" s="28"/>
      <c r="W2267" s="28"/>
      <c r="X2267" s="28"/>
      <c r="Y2267" s="28"/>
      <c r="Z2267" s="28"/>
      <c r="AA2267" s="28"/>
      <c r="AB2267" s="28"/>
      <c r="AC2267" s="28"/>
      <c r="AD2267" s="28"/>
      <c r="AE2267" s="28"/>
      <c r="AF2267" s="28"/>
      <c r="AG2267" s="28"/>
      <c r="AH2267" s="28"/>
      <c r="AI2267" s="28"/>
      <c r="AJ2267" s="34" t="str">
        <f t="shared" si="230"/>
        <v/>
      </c>
      <c r="AK2267" s="35" t="str">
        <f t="shared" si="231"/>
        <v/>
      </c>
      <c r="AL2267" s="19"/>
    </row>
    <row r="2268" spans="2:38">
      <c r="B2268" s="42">
        <v>2263</v>
      </c>
      <c r="C2268" s="27"/>
      <c r="D2268" s="27"/>
      <c r="E2268" s="27"/>
      <c r="F2268" s="27"/>
      <c r="G2268" s="27"/>
      <c r="H2268" s="27"/>
      <c r="I2268" s="27"/>
      <c r="J2268" s="28"/>
      <c r="K2268" s="28"/>
      <c r="L2268" s="29">
        <f t="shared" si="226"/>
        <v>0</v>
      </c>
      <c r="M2268" s="28"/>
      <c r="N2268" s="30">
        <f t="shared" si="227"/>
        <v>0</v>
      </c>
      <c r="O2268" s="27"/>
      <c r="P2268" s="31" t="str">
        <f t="shared" si="228"/>
        <v/>
      </c>
      <c r="Q2268" s="27"/>
      <c r="R2268" s="33" t="str">
        <f t="shared" si="229"/>
        <v/>
      </c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/>
      <c r="AD2268" s="28"/>
      <c r="AE2268" s="28"/>
      <c r="AF2268" s="28"/>
      <c r="AG2268" s="28"/>
      <c r="AH2268" s="28"/>
      <c r="AI2268" s="28"/>
      <c r="AJ2268" s="34" t="str">
        <f t="shared" si="230"/>
        <v/>
      </c>
      <c r="AK2268" s="35" t="str">
        <f t="shared" si="231"/>
        <v/>
      </c>
      <c r="AL2268" s="19"/>
    </row>
    <row r="2269" spans="2:38">
      <c r="B2269" s="42">
        <v>2264</v>
      </c>
      <c r="C2269" s="27"/>
      <c r="D2269" s="27"/>
      <c r="E2269" s="27"/>
      <c r="F2269" s="27"/>
      <c r="G2269" s="27"/>
      <c r="H2269" s="27"/>
      <c r="I2269" s="27"/>
      <c r="J2269" s="28"/>
      <c r="K2269" s="28"/>
      <c r="L2269" s="29">
        <f t="shared" si="226"/>
        <v>0</v>
      </c>
      <c r="M2269" s="28"/>
      <c r="N2269" s="30">
        <f t="shared" si="227"/>
        <v>0</v>
      </c>
      <c r="O2269" s="27"/>
      <c r="P2269" s="31" t="str">
        <f t="shared" si="228"/>
        <v/>
      </c>
      <c r="Q2269" s="27"/>
      <c r="R2269" s="33" t="str">
        <f t="shared" si="229"/>
        <v/>
      </c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/>
      <c r="AD2269" s="28"/>
      <c r="AE2269" s="28"/>
      <c r="AF2269" s="28"/>
      <c r="AG2269" s="28"/>
      <c r="AH2269" s="28"/>
      <c r="AI2269" s="28"/>
      <c r="AJ2269" s="34" t="str">
        <f t="shared" si="230"/>
        <v/>
      </c>
      <c r="AK2269" s="35" t="str">
        <f t="shared" si="231"/>
        <v/>
      </c>
      <c r="AL2269" s="19"/>
    </row>
    <row r="2270" spans="2:38">
      <c r="B2270" s="42">
        <v>2265</v>
      </c>
      <c r="C2270" s="27"/>
      <c r="D2270" s="27"/>
      <c r="E2270" s="27"/>
      <c r="F2270" s="27"/>
      <c r="G2270" s="27"/>
      <c r="H2270" s="27"/>
      <c r="I2270" s="27"/>
      <c r="J2270" s="28"/>
      <c r="K2270" s="28"/>
      <c r="L2270" s="29">
        <f t="shared" si="226"/>
        <v>0</v>
      </c>
      <c r="M2270" s="28"/>
      <c r="N2270" s="30">
        <f t="shared" si="227"/>
        <v>0</v>
      </c>
      <c r="O2270" s="27"/>
      <c r="P2270" s="31" t="str">
        <f t="shared" si="228"/>
        <v/>
      </c>
      <c r="Q2270" s="27"/>
      <c r="R2270" s="33" t="str">
        <f t="shared" si="229"/>
        <v/>
      </c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28"/>
      <c r="AF2270" s="28"/>
      <c r="AG2270" s="28"/>
      <c r="AH2270" s="28"/>
      <c r="AI2270" s="28"/>
      <c r="AJ2270" s="34" t="str">
        <f t="shared" si="230"/>
        <v/>
      </c>
      <c r="AK2270" s="35" t="str">
        <f t="shared" si="231"/>
        <v/>
      </c>
      <c r="AL2270" s="19"/>
    </row>
    <row r="2271" spans="2:38">
      <c r="B2271" s="42">
        <v>2266</v>
      </c>
      <c r="C2271" s="27"/>
      <c r="D2271" s="27"/>
      <c r="E2271" s="27"/>
      <c r="F2271" s="27"/>
      <c r="G2271" s="27"/>
      <c r="H2271" s="27"/>
      <c r="I2271" s="27"/>
      <c r="J2271" s="28"/>
      <c r="K2271" s="28"/>
      <c r="L2271" s="29">
        <f t="shared" si="226"/>
        <v>0</v>
      </c>
      <c r="M2271" s="28"/>
      <c r="N2271" s="30">
        <f t="shared" si="227"/>
        <v>0</v>
      </c>
      <c r="O2271" s="27"/>
      <c r="P2271" s="31" t="str">
        <f t="shared" si="228"/>
        <v/>
      </c>
      <c r="Q2271" s="27"/>
      <c r="R2271" s="33" t="str">
        <f t="shared" si="229"/>
        <v/>
      </c>
      <c r="S2271" s="28"/>
      <c r="T2271" s="28"/>
      <c r="U2271" s="28"/>
      <c r="V2271" s="28"/>
      <c r="W2271" s="28"/>
      <c r="X2271" s="28"/>
      <c r="Y2271" s="28"/>
      <c r="Z2271" s="28"/>
      <c r="AA2271" s="28"/>
      <c r="AB2271" s="28"/>
      <c r="AC2271" s="28"/>
      <c r="AD2271" s="28"/>
      <c r="AE2271" s="28"/>
      <c r="AF2271" s="28"/>
      <c r="AG2271" s="28"/>
      <c r="AH2271" s="28"/>
      <c r="AI2271" s="28"/>
      <c r="AJ2271" s="34" t="str">
        <f t="shared" si="230"/>
        <v/>
      </c>
      <c r="AK2271" s="35" t="str">
        <f t="shared" si="231"/>
        <v/>
      </c>
      <c r="AL2271" s="19"/>
    </row>
    <row r="2272" spans="2:38">
      <c r="B2272" s="42">
        <v>2267</v>
      </c>
      <c r="C2272" s="27"/>
      <c r="D2272" s="27"/>
      <c r="E2272" s="27"/>
      <c r="F2272" s="27"/>
      <c r="G2272" s="27"/>
      <c r="H2272" s="27"/>
      <c r="I2272" s="27"/>
      <c r="J2272" s="28"/>
      <c r="K2272" s="28"/>
      <c r="L2272" s="29">
        <f t="shared" si="226"/>
        <v>0</v>
      </c>
      <c r="M2272" s="28"/>
      <c r="N2272" s="30">
        <f t="shared" si="227"/>
        <v>0</v>
      </c>
      <c r="O2272" s="27"/>
      <c r="P2272" s="31" t="str">
        <f t="shared" si="228"/>
        <v/>
      </c>
      <c r="Q2272" s="27"/>
      <c r="R2272" s="33" t="str">
        <f t="shared" si="229"/>
        <v/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34" t="str">
        <f t="shared" si="230"/>
        <v/>
      </c>
      <c r="AK2272" s="35" t="str">
        <f t="shared" si="231"/>
        <v/>
      </c>
      <c r="AL2272" s="19"/>
    </row>
    <row r="2273" spans="2:38">
      <c r="B2273" s="42">
        <v>2268</v>
      </c>
      <c r="C2273" s="27"/>
      <c r="D2273" s="27"/>
      <c r="E2273" s="27"/>
      <c r="F2273" s="27"/>
      <c r="G2273" s="27"/>
      <c r="H2273" s="27"/>
      <c r="I2273" s="27"/>
      <c r="J2273" s="28"/>
      <c r="K2273" s="28"/>
      <c r="L2273" s="29">
        <f t="shared" si="226"/>
        <v>0</v>
      </c>
      <c r="M2273" s="28"/>
      <c r="N2273" s="30">
        <f t="shared" si="227"/>
        <v>0</v>
      </c>
      <c r="O2273" s="27"/>
      <c r="P2273" s="31" t="str">
        <f t="shared" si="228"/>
        <v/>
      </c>
      <c r="Q2273" s="27"/>
      <c r="R2273" s="33" t="str">
        <f t="shared" si="229"/>
        <v/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28"/>
      <c r="AF2273" s="28"/>
      <c r="AG2273" s="28"/>
      <c r="AH2273" s="28"/>
      <c r="AI2273" s="28"/>
      <c r="AJ2273" s="34" t="str">
        <f t="shared" si="230"/>
        <v/>
      </c>
      <c r="AK2273" s="35" t="str">
        <f t="shared" si="231"/>
        <v/>
      </c>
      <c r="AL2273" s="19"/>
    </row>
    <row r="2274" spans="2:38">
      <c r="B2274" s="42">
        <v>2269</v>
      </c>
      <c r="C2274" s="27"/>
      <c r="D2274" s="27"/>
      <c r="E2274" s="27"/>
      <c r="F2274" s="27"/>
      <c r="G2274" s="27"/>
      <c r="H2274" s="27"/>
      <c r="I2274" s="27"/>
      <c r="J2274" s="28"/>
      <c r="K2274" s="28"/>
      <c r="L2274" s="29">
        <f t="shared" si="226"/>
        <v>0</v>
      </c>
      <c r="M2274" s="28"/>
      <c r="N2274" s="30">
        <f t="shared" si="227"/>
        <v>0</v>
      </c>
      <c r="O2274" s="27"/>
      <c r="P2274" s="31" t="str">
        <f t="shared" si="228"/>
        <v/>
      </c>
      <c r="Q2274" s="27"/>
      <c r="R2274" s="33" t="str">
        <f t="shared" si="229"/>
        <v/>
      </c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28"/>
      <c r="AF2274" s="28"/>
      <c r="AG2274" s="28"/>
      <c r="AH2274" s="28"/>
      <c r="AI2274" s="28"/>
      <c r="AJ2274" s="34" t="str">
        <f t="shared" si="230"/>
        <v/>
      </c>
      <c r="AK2274" s="35" t="str">
        <f t="shared" si="231"/>
        <v/>
      </c>
      <c r="AL2274" s="19"/>
    </row>
    <row r="2275" spans="2:38">
      <c r="B2275" s="42">
        <v>2270</v>
      </c>
      <c r="C2275" s="27"/>
      <c r="D2275" s="27"/>
      <c r="E2275" s="27"/>
      <c r="F2275" s="27"/>
      <c r="G2275" s="27"/>
      <c r="H2275" s="27"/>
      <c r="I2275" s="27"/>
      <c r="J2275" s="28"/>
      <c r="K2275" s="28"/>
      <c r="L2275" s="29">
        <f t="shared" si="226"/>
        <v>0</v>
      </c>
      <c r="M2275" s="28"/>
      <c r="N2275" s="30">
        <f t="shared" si="227"/>
        <v>0</v>
      </c>
      <c r="O2275" s="27"/>
      <c r="P2275" s="31" t="str">
        <f t="shared" si="228"/>
        <v/>
      </c>
      <c r="Q2275" s="27"/>
      <c r="R2275" s="33" t="str">
        <f t="shared" si="229"/>
        <v/>
      </c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28"/>
      <c r="AF2275" s="28"/>
      <c r="AG2275" s="28"/>
      <c r="AH2275" s="28"/>
      <c r="AI2275" s="28"/>
      <c r="AJ2275" s="34" t="str">
        <f t="shared" si="230"/>
        <v/>
      </c>
      <c r="AK2275" s="35" t="str">
        <f t="shared" si="231"/>
        <v/>
      </c>
      <c r="AL2275" s="19"/>
    </row>
    <row r="2276" spans="2:38">
      <c r="B2276" s="42">
        <v>2271</v>
      </c>
      <c r="C2276" s="27"/>
      <c r="D2276" s="27"/>
      <c r="E2276" s="27"/>
      <c r="F2276" s="27"/>
      <c r="G2276" s="27"/>
      <c r="H2276" s="27"/>
      <c r="I2276" s="27"/>
      <c r="J2276" s="28"/>
      <c r="K2276" s="28"/>
      <c r="L2276" s="29">
        <f t="shared" si="226"/>
        <v>0</v>
      </c>
      <c r="M2276" s="28"/>
      <c r="N2276" s="30">
        <f t="shared" si="227"/>
        <v>0</v>
      </c>
      <c r="O2276" s="27"/>
      <c r="P2276" s="31" t="str">
        <f t="shared" si="228"/>
        <v/>
      </c>
      <c r="Q2276" s="27"/>
      <c r="R2276" s="33" t="str">
        <f t="shared" si="229"/>
        <v/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34" t="str">
        <f t="shared" si="230"/>
        <v/>
      </c>
      <c r="AK2276" s="35" t="str">
        <f t="shared" si="231"/>
        <v/>
      </c>
      <c r="AL2276" s="19"/>
    </row>
    <row r="2277" spans="2:38">
      <c r="B2277" s="42">
        <v>2272</v>
      </c>
      <c r="C2277" s="27"/>
      <c r="D2277" s="27"/>
      <c r="E2277" s="27"/>
      <c r="F2277" s="27"/>
      <c r="G2277" s="27"/>
      <c r="H2277" s="27"/>
      <c r="I2277" s="27"/>
      <c r="J2277" s="28"/>
      <c r="K2277" s="28"/>
      <c r="L2277" s="29">
        <f t="shared" si="226"/>
        <v>0</v>
      </c>
      <c r="M2277" s="28"/>
      <c r="N2277" s="30">
        <f t="shared" si="227"/>
        <v>0</v>
      </c>
      <c r="O2277" s="27"/>
      <c r="P2277" s="31" t="str">
        <f t="shared" si="228"/>
        <v/>
      </c>
      <c r="Q2277" s="27"/>
      <c r="R2277" s="33" t="str">
        <f t="shared" si="229"/>
        <v/>
      </c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28"/>
      <c r="AF2277" s="28"/>
      <c r="AG2277" s="28"/>
      <c r="AH2277" s="28"/>
      <c r="AI2277" s="28"/>
      <c r="AJ2277" s="34" t="str">
        <f t="shared" si="230"/>
        <v/>
      </c>
      <c r="AK2277" s="35" t="str">
        <f t="shared" si="231"/>
        <v/>
      </c>
      <c r="AL2277" s="19"/>
    </row>
    <row r="2278" spans="2:38">
      <c r="B2278" s="42">
        <v>2273</v>
      </c>
      <c r="C2278" s="27"/>
      <c r="D2278" s="27"/>
      <c r="E2278" s="27"/>
      <c r="F2278" s="27"/>
      <c r="G2278" s="27"/>
      <c r="H2278" s="27"/>
      <c r="I2278" s="27"/>
      <c r="J2278" s="28"/>
      <c r="K2278" s="28"/>
      <c r="L2278" s="29">
        <f t="shared" si="226"/>
        <v>0</v>
      </c>
      <c r="M2278" s="28"/>
      <c r="N2278" s="30">
        <f t="shared" si="227"/>
        <v>0</v>
      </c>
      <c r="O2278" s="27"/>
      <c r="P2278" s="31" t="str">
        <f t="shared" si="228"/>
        <v/>
      </c>
      <c r="Q2278" s="27"/>
      <c r="R2278" s="33" t="str">
        <f t="shared" si="229"/>
        <v/>
      </c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28"/>
      <c r="AF2278" s="28"/>
      <c r="AG2278" s="28"/>
      <c r="AH2278" s="28"/>
      <c r="AI2278" s="28"/>
      <c r="AJ2278" s="34" t="str">
        <f t="shared" si="230"/>
        <v/>
      </c>
      <c r="AK2278" s="35" t="str">
        <f t="shared" si="231"/>
        <v/>
      </c>
      <c r="AL2278" s="19"/>
    </row>
    <row r="2279" spans="2:38">
      <c r="B2279" s="42">
        <v>2274</v>
      </c>
      <c r="C2279" s="27"/>
      <c r="D2279" s="27"/>
      <c r="E2279" s="27"/>
      <c r="F2279" s="27"/>
      <c r="G2279" s="27"/>
      <c r="H2279" s="27"/>
      <c r="I2279" s="27"/>
      <c r="J2279" s="28"/>
      <c r="K2279" s="28"/>
      <c r="L2279" s="29">
        <f t="shared" si="226"/>
        <v>0</v>
      </c>
      <c r="M2279" s="28"/>
      <c r="N2279" s="30">
        <f t="shared" si="227"/>
        <v>0</v>
      </c>
      <c r="O2279" s="27"/>
      <c r="P2279" s="31" t="str">
        <f t="shared" si="228"/>
        <v/>
      </c>
      <c r="Q2279" s="27"/>
      <c r="R2279" s="33" t="str">
        <f t="shared" si="229"/>
        <v/>
      </c>
      <c r="S2279" s="28"/>
      <c r="T2279" s="28"/>
      <c r="U2279" s="28"/>
      <c r="V2279" s="28"/>
      <c r="W2279" s="28"/>
      <c r="X2279" s="28"/>
      <c r="Y2279" s="28"/>
      <c r="Z2279" s="28"/>
      <c r="AA2279" s="28"/>
      <c r="AB2279" s="28"/>
      <c r="AC2279" s="28"/>
      <c r="AD2279" s="28"/>
      <c r="AE2279" s="28"/>
      <c r="AF2279" s="28"/>
      <c r="AG2279" s="28"/>
      <c r="AH2279" s="28"/>
      <c r="AI2279" s="28"/>
      <c r="AJ2279" s="34" t="str">
        <f t="shared" si="230"/>
        <v/>
      </c>
      <c r="AK2279" s="35" t="str">
        <f t="shared" si="231"/>
        <v/>
      </c>
      <c r="AL2279" s="19"/>
    </row>
    <row r="2280" spans="2:38">
      <c r="B2280" s="42">
        <v>2275</v>
      </c>
      <c r="C2280" s="27"/>
      <c r="D2280" s="27"/>
      <c r="E2280" s="27"/>
      <c r="F2280" s="27"/>
      <c r="G2280" s="27"/>
      <c r="H2280" s="27"/>
      <c r="I2280" s="27"/>
      <c r="J2280" s="28"/>
      <c r="K2280" s="28"/>
      <c r="L2280" s="29">
        <f t="shared" si="226"/>
        <v>0</v>
      </c>
      <c r="M2280" s="28"/>
      <c r="N2280" s="30">
        <f t="shared" si="227"/>
        <v>0</v>
      </c>
      <c r="O2280" s="27"/>
      <c r="P2280" s="31" t="str">
        <f t="shared" si="228"/>
        <v/>
      </c>
      <c r="Q2280" s="27"/>
      <c r="R2280" s="33" t="str">
        <f t="shared" si="229"/>
        <v/>
      </c>
      <c r="S2280" s="28"/>
      <c r="T2280" s="28"/>
      <c r="U2280" s="28"/>
      <c r="V2280" s="28"/>
      <c r="W2280" s="28"/>
      <c r="X2280" s="28"/>
      <c r="Y2280" s="28"/>
      <c r="Z2280" s="28"/>
      <c r="AA2280" s="28"/>
      <c r="AB2280" s="28"/>
      <c r="AC2280" s="28"/>
      <c r="AD2280" s="28"/>
      <c r="AE2280" s="28"/>
      <c r="AF2280" s="28"/>
      <c r="AG2280" s="28"/>
      <c r="AH2280" s="28"/>
      <c r="AI2280" s="28"/>
      <c r="AJ2280" s="34" t="str">
        <f t="shared" si="230"/>
        <v/>
      </c>
      <c r="AK2280" s="35" t="str">
        <f t="shared" si="231"/>
        <v/>
      </c>
      <c r="AL2280" s="19"/>
    </row>
    <row r="2281" spans="2:38">
      <c r="B2281" s="42">
        <v>2276</v>
      </c>
      <c r="C2281" s="27"/>
      <c r="D2281" s="27"/>
      <c r="E2281" s="27"/>
      <c r="F2281" s="27"/>
      <c r="G2281" s="27"/>
      <c r="H2281" s="27"/>
      <c r="I2281" s="27"/>
      <c r="J2281" s="28"/>
      <c r="K2281" s="28"/>
      <c r="L2281" s="29">
        <f t="shared" si="226"/>
        <v>0</v>
      </c>
      <c r="M2281" s="28"/>
      <c r="N2281" s="30">
        <f t="shared" si="227"/>
        <v>0</v>
      </c>
      <c r="O2281" s="27"/>
      <c r="P2281" s="31" t="str">
        <f t="shared" si="228"/>
        <v/>
      </c>
      <c r="Q2281" s="27"/>
      <c r="R2281" s="33" t="str">
        <f t="shared" si="229"/>
        <v/>
      </c>
      <c r="S2281" s="28"/>
      <c r="T2281" s="28"/>
      <c r="U2281" s="28"/>
      <c r="V2281" s="28"/>
      <c r="W2281" s="28"/>
      <c r="X2281" s="28"/>
      <c r="Y2281" s="28"/>
      <c r="Z2281" s="28"/>
      <c r="AA2281" s="28"/>
      <c r="AB2281" s="28"/>
      <c r="AC2281" s="28"/>
      <c r="AD2281" s="28"/>
      <c r="AE2281" s="28"/>
      <c r="AF2281" s="28"/>
      <c r="AG2281" s="28"/>
      <c r="AH2281" s="28"/>
      <c r="AI2281" s="28"/>
      <c r="AJ2281" s="34" t="str">
        <f t="shared" si="230"/>
        <v/>
      </c>
      <c r="AK2281" s="35" t="str">
        <f t="shared" si="231"/>
        <v/>
      </c>
      <c r="AL2281" s="19"/>
    </row>
    <row r="2282" spans="2:38">
      <c r="B2282" s="42">
        <v>2277</v>
      </c>
      <c r="C2282" s="27"/>
      <c r="D2282" s="27"/>
      <c r="E2282" s="27"/>
      <c r="F2282" s="27"/>
      <c r="G2282" s="27"/>
      <c r="H2282" s="27"/>
      <c r="I2282" s="27"/>
      <c r="J2282" s="28"/>
      <c r="K2282" s="28"/>
      <c r="L2282" s="29">
        <f t="shared" si="226"/>
        <v>0</v>
      </c>
      <c r="M2282" s="28"/>
      <c r="N2282" s="30">
        <f t="shared" si="227"/>
        <v>0</v>
      </c>
      <c r="O2282" s="27"/>
      <c r="P2282" s="31" t="str">
        <f t="shared" si="228"/>
        <v/>
      </c>
      <c r="Q2282" s="27"/>
      <c r="R2282" s="33" t="str">
        <f t="shared" si="229"/>
        <v/>
      </c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28"/>
      <c r="AF2282" s="28"/>
      <c r="AG2282" s="28"/>
      <c r="AH2282" s="28"/>
      <c r="AI2282" s="28"/>
      <c r="AJ2282" s="34" t="str">
        <f t="shared" si="230"/>
        <v/>
      </c>
      <c r="AK2282" s="35" t="str">
        <f t="shared" si="231"/>
        <v/>
      </c>
      <c r="AL2282" s="19"/>
    </row>
    <row r="2283" spans="2:38">
      <c r="B2283" s="42">
        <v>2278</v>
      </c>
      <c r="C2283" s="27"/>
      <c r="D2283" s="27"/>
      <c r="E2283" s="27"/>
      <c r="F2283" s="27"/>
      <c r="G2283" s="27"/>
      <c r="H2283" s="27"/>
      <c r="I2283" s="27"/>
      <c r="J2283" s="28"/>
      <c r="K2283" s="28"/>
      <c r="L2283" s="29">
        <f t="shared" si="226"/>
        <v>0</v>
      </c>
      <c r="M2283" s="28"/>
      <c r="N2283" s="30">
        <f t="shared" si="227"/>
        <v>0</v>
      </c>
      <c r="O2283" s="27"/>
      <c r="P2283" s="31" t="str">
        <f t="shared" si="228"/>
        <v/>
      </c>
      <c r="Q2283" s="27"/>
      <c r="R2283" s="33" t="str">
        <f t="shared" si="229"/>
        <v/>
      </c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/>
      <c r="AD2283" s="28"/>
      <c r="AE2283" s="28"/>
      <c r="AF2283" s="28"/>
      <c r="AG2283" s="28"/>
      <c r="AH2283" s="28"/>
      <c r="AI2283" s="28"/>
      <c r="AJ2283" s="34" t="str">
        <f t="shared" si="230"/>
        <v/>
      </c>
      <c r="AK2283" s="35" t="str">
        <f t="shared" si="231"/>
        <v/>
      </c>
      <c r="AL2283" s="19"/>
    </row>
    <row r="2284" spans="2:38">
      <c r="B2284" s="42">
        <v>2279</v>
      </c>
      <c r="C2284" s="27"/>
      <c r="D2284" s="27"/>
      <c r="E2284" s="27"/>
      <c r="F2284" s="27"/>
      <c r="G2284" s="27"/>
      <c r="H2284" s="27"/>
      <c r="I2284" s="27"/>
      <c r="J2284" s="28"/>
      <c r="K2284" s="28"/>
      <c r="L2284" s="29">
        <f t="shared" si="226"/>
        <v>0</v>
      </c>
      <c r="M2284" s="28"/>
      <c r="N2284" s="30">
        <f t="shared" si="227"/>
        <v>0</v>
      </c>
      <c r="O2284" s="27"/>
      <c r="P2284" s="31" t="str">
        <f t="shared" si="228"/>
        <v/>
      </c>
      <c r="Q2284" s="27"/>
      <c r="R2284" s="33" t="str">
        <f t="shared" si="229"/>
        <v/>
      </c>
      <c r="S2284" s="28"/>
      <c r="T2284" s="28"/>
      <c r="U2284" s="28"/>
      <c r="V2284" s="28"/>
      <c r="W2284" s="28"/>
      <c r="X2284" s="28"/>
      <c r="Y2284" s="28"/>
      <c r="Z2284" s="28"/>
      <c r="AA2284" s="28"/>
      <c r="AB2284" s="28"/>
      <c r="AC2284" s="28"/>
      <c r="AD2284" s="28"/>
      <c r="AE2284" s="28"/>
      <c r="AF2284" s="28"/>
      <c r="AG2284" s="28"/>
      <c r="AH2284" s="28"/>
      <c r="AI2284" s="28"/>
      <c r="AJ2284" s="34" t="str">
        <f t="shared" si="230"/>
        <v/>
      </c>
      <c r="AK2284" s="35" t="str">
        <f t="shared" si="231"/>
        <v/>
      </c>
      <c r="AL2284" s="19"/>
    </row>
    <row r="2285" spans="2:38">
      <c r="B2285" s="42">
        <v>2280</v>
      </c>
      <c r="C2285" s="27"/>
      <c r="D2285" s="27"/>
      <c r="E2285" s="27"/>
      <c r="F2285" s="27"/>
      <c r="G2285" s="27"/>
      <c r="H2285" s="27"/>
      <c r="I2285" s="27"/>
      <c r="J2285" s="28"/>
      <c r="K2285" s="28"/>
      <c r="L2285" s="29">
        <f t="shared" si="226"/>
        <v>0</v>
      </c>
      <c r="M2285" s="28"/>
      <c r="N2285" s="30">
        <f t="shared" si="227"/>
        <v>0</v>
      </c>
      <c r="O2285" s="27"/>
      <c r="P2285" s="31" t="str">
        <f t="shared" si="228"/>
        <v/>
      </c>
      <c r="Q2285" s="27"/>
      <c r="R2285" s="33" t="str">
        <f t="shared" si="229"/>
        <v/>
      </c>
      <c r="S2285" s="28"/>
      <c r="T2285" s="28"/>
      <c r="U2285" s="28"/>
      <c r="V2285" s="28"/>
      <c r="W2285" s="28"/>
      <c r="X2285" s="28"/>
      <c r="Y2285" s="28"/>
      <c r="Z2285" s="28"/>
      <c r="AA2285" s="28"/>
      <c r="AB2285" s="28"/>
      <c r="AC2285" s="28"/>
      <c r="AD2285" s="28"/>
      <c r="AE2285" s="28"/>
      <c r="AF2285" s="28"/>
      <c r="AG2285" s="28"/>
      <c r="AH2285" s="28"/>
      <c r="AI2285" s="28"/>
      <c r="AJ2285" s="34" t="str">
        <f t="shared" si="230"/>
        <v/>
      </c>
      <c r="AK2285" s="35" t="str">
        <f t="shared" si="231"/>
        <v/>
      </c>
      <c r="AL2285" s="19"/>
    </row>
    <row r="2286" spans="2:38">
      <c r="B2286" s="42">
        <v>2281</v>
      </c>
      <c r="C2286" s="27"/>
      <c r="D2286" s="27"/>
      <c r="E2286" s="27"/>
      <c r="F2286" s="27"/>
      <c r="G2286" s="27"/>
      <c r="H2286" s="27"/>
      <c r="I2286" s="27"/>
      <c r="J2286" s="28"/>
      <c r="K2286" s="28"/>
      <c r="L2286" s="29">
        <f t="shared" si="226"/>
        <v>0</v>
      </c>
      <c r="M2286" s="28"/>
      <c r="N2286" s="30">
        <f t="shared" si="227"/>
        <v>0</v>
      </c>
      <c r="O2286" s="27"/>
      <c r="P2286" s="31" t="str">
        <f t="shared" si="228"/>
        <v/>
      </c>
      <c r="Q2286" s="27"/>
      <c r="R2286" s="33" t="str">
        <f t="shared" si="229"/>
        <v/>
      </c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34" t="str">
        <f t="shared" si="230"/>
        <v/>
      </c>
      <c r="AK2286" s="35" t="str">
        <f t="shared" si="231"/>
        <v/>
      </c>
      <c r="AL2286" s="19"/>
    </row>
    <row r="2287" spans="2:38">
      <c r="B2287" s="42">
        <v>2282</v>
      </c>
      <c r="C2287" s="27"/>
      <c r="D2287" s="27"/>
      <c r="E2287" s="27"/>
      <c r="F2287" s="27"/>
      <c r="G2287" s="27"/>
      <c r="H2287" s="27"/>
      <c r="I2287" s="27"/>
      <c r="J2287" s="28"/>
      <c r="K2287" s="28"/>
      <c r="L2287" s="29">
        <f t="shared" si="226"/>
        <v>0</v>
      </c>
      <c r="M2287" s="28"/>
      <c r="N2287" s="30">
        <f t="shared" si="227"/>
        <v>0</v>
      </c>
      <c r="O2287" s="27"/>
      <c r="P2287" s="31" t="str">
        <f t="shared" si="228"/>
        <v/>
      </c>
      <c r="Q2287" s="27"/>
      <c r="R2287" s="33" t="str">
        <f t="shared" si="229"/>
        <v/>
      </c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34" t="str">
        <f t="shared" si="230"/>
        <v/>
      </c>
      <c r="AK2287" s="35" t="str">
        <f t="shared" si="231"/>
        <v/>
      </c>
      <c r="AL2287" s="19"/>
    </row>
    <row r="2288" spans="2:38">
      <c r="B2288" s="42">
        <v>2283</v>
      </c>
      <c r="C2288" s="27"/>
      <c r="D2288" s="27"/>
      <c r="E2288" s="27"/>
      <c r="F2288" s="27"/>
      <c r="G2288" s="27"/>
      <c r="H2288" s="27"/>
      <c r="I2288" s="27"/>
      <c r="J2288" s="28"/>
      <c r="K2288" s="28"/>
      <c r="L2288" s="29">
        <f t="shared" si="226"/>
        <v>0</v>
      </c>
      <c r="M2288" s="28"/>
      <c r="N2288" s="30">
        <f t="shared" si="227"/>
        <v>0</v>
      </c>
      <c r="O2288" s="27"/>
      <c r="P2288" s="31" t="str">
        <f t="shared" si="228"/>
        <v/>
      </c>
      <c r="Q2288" s="27"/>
      <c r="R2288" s="33" t="str">
        <f t="shared" si="229"/>
        <v/>
      </c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34" t="str">
        <f t="shared" si="230"/>
        <v/>
      </c>
      <c r="AK2288" s="35" t="str">
        <f t="shared" si="231"/>
        <v/>
      </c>
      <c r="AL2288" s="19"/>
    </row>
    <row r="2289" spans="2:38">
      <c r="B2289" s="42">
        <v>2284</v>
      </c>
      <c r="C2289" s="27"/>
      <c r="D2289" s="27"/>
      <c r="E2289" s="27"/>
      <c r="F2289" s="27"/>
      <c r="G2289" s="27"/>
      <c r="H2289" s="27"/>
      <c r="I2289" s="27"/>
      <c r="J2289" s="28"/>
      <c r="K2289" s="28"/>
      <c r="L2289" s="29">
        <f t="shared" si="226"/>
        <v>0</v>
      </c>
      <c r="M2289" s="28"/>
      <c r="N2289" s="30">
        <f t="shared" si="227"/>
        <v>0</v>
      </c>
      <c r="O2289" s="27"/>
      <c r="P2289" s="31" t="str">
        <f t="shared" si="228"/>
        <v/>
      </c>
      <c r="Q2289" s="27"/>
      <c r="R2289" s="33" t="str">
        <f t="shared" si="229"/>
        <v/>
      </c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28"/>
      <c r="AF2289" s="28"/>
      <c r="AG2289" s="28"/>
      <c r="AH2289" s="28"/>
      <c r="AI2289" s="28"/>
      <c r="AJ2289" s="34" t="str">
        <f t="shared" si="230"/>
        <v/>
      </c>
      <c r="AK2289" s="35" t="str">
        <f t="shared" si="231"/>
        <v/>
      </c>
      <c r="AL2289" s="19"/>
    </row>
    <row r="2290" spans="2:38">
      <c r="B2290" s="42">
        <v>2285</v>
      </c>
      <c r="C2290" s="27"/>
      <c r="D2290" s="27"/>
      <c r="E2290" s="27"/>
      <c r="F2290" s="27"/>
      <c r="G2290" s="27"/>
      <c r="H2290" s="27"/>
      <c r="I2290" s="27"/>
      <c r="J2290" s="28"/>
      <c r="K2290" s="28"/>
      <c r="L2290" s="29">
        <f t="shared" si="226"/>
        <v>0</v>
      </c>
      <c r="M2290" s="28"/>
      <c r="N2290" s="30">
        <f t="shared" si="227"/>
        <v>0</v>
      </c>
      <c r="O2290" s="27"/>
      <c r="P2290" s="31" t="str">
        <f t="shared" si="228"/>
        <v/>
      </c>
      <c r="Q2290" s="27"/>
      <c r="R2290" s="33" t="str">
        <f t="shared" si="229"/>
        <v/>
      </c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34" t="str">
        <f t="shared" si="230"/>
        <v/>
      </c>
      <c r="AK2290" s="35" t="str">
        <f t="shared" si="231"/>
        <v/>
      </c>
      <c r="AL2290" s="19"/>
    </row>
    <row r="2291" spans="2:38">
      <c r="B2291" s="42">
        <v>2286</v>
      </c>
      <c r="C2291" s="27"/>
      <c r="D2291" s="27"/>
      <c r="E2291" s="27"/>
      <c r="F2291" s="27"/>
      <c r="G2291" s="27"/>
      <c r="H2291" s="27"/>
      <c r="I2291" s="27"/>
      <c r="J2291" s="28"/>
      <c r="K2291" s="28"/>
      <c r="L2291" s="29">
        <f t="shared" si="226"/>
        <v>0</v>
      </c>
      <c r="M2291" s="28"/>
      <c r="N2291" s="30">
        <f t="shared" si="227"/>
        <v>0</v>
      </c>
      <c r="O2291" s="27"/>
      <c r="P2291" s="31" t="str">
        <f t="shared" si="228"/>
        <v/>
      </c>
      <c r="Q2291" s="27"/>
      <c r="R2291" s="33" t="str">
        <f t="shared" si="229"/>
        <v/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28"/>
      <c r="AF2291" s="28"/>
      <c r="AG2291" s="28"/>
      <c r="AH2291" s="28"/>
      <c r="AI2291" s="28"/>
      <c r="AJ2291" s="34" t="str">
        <f t="shared" si="230"/>
        <v/>
      </c>
      <c r="AK2291" s="35" t="str">
        <f t="shared" si="231"/>
        <v/>
      </c>
      <c r="AL2291" s="19"/>
    </row>
    <row r="2292" spans="2:38">
      <c r="B2292" s="42">
        <v>2287</v>
      </c>
      <c r="C2292" s="27"/>
      <c r="D2292" s="27"/>
      <c r="E2292" s="27"/>
      <c r="F2292" s="27"/>
      <c r="G2292" s="27"/>
      <c r="H2292" s="27"/>
      <c r="I2292" s="27"/>
      <c r="J2292" s="28"/>
      <c r="K2292" s="28"/>
      <c r="L2292" s="29">
        <f t="shared" si="226"/>
        <v>0</v>
      </c>
      <c r="M2292" s="28"/>
      <c r="N2292" s="30">
        <f t="shared" si="227"/>
        <v>0</v>
      </c>
      <c r="O2292" s="27"/>
      <c r="P2292" s="31" t="str">
        <f t="shared" si="228"/>
        <v/>
      </c>
      <c r="Q2292" s="27"/>
      <c r="R2292" s="33" t="str">
        <f t="shared" si="229"/>
        <v/>
      </c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28"/>
      <c r="AF2292" s="28"/>
      <c r="AG2292" s="28"/>
      <c r="AH2292" s="28"/>
      <c r="AI2292" s="28"/>
      <c r="AJ2292" s="34" t="str">
        <f t="shared" si="230"/>
        <v/>
      </c>
      <c r="AK2292" s="35" t="str">
        <f t="shared" si="231"/>
        <v/>
      </c>
      <c r="AL2292" s="19"/>
    </row>
    <row r="2293" spans="2:38">
      <c r="B2293" s="42">
        <v>2288</v>
      </c>
      <c r="C2293" s="27"/>
      <c r="D2293" s="27"/>
      <c r="E2293" s="27"/>
      <c r="F2293" s="27"/>
      <c r="G2293" s="27"/>
      <c r="H2293" s="27"/>
      <c r="I2293" s="27"/>
      <c r="J2293" s="28"/>
      <c r="K2293" s="28"/>
      <c r="L2293" s="29">
        <f t="shared" si="226"/>
        <v>0</v>
      </c>
      <c r="M2293" s="28"/>
      <c r="N2293" s="30">
        <f t="shared" si="227"/>
        <v>0</v>
      </c>
      <c r="O2293" s="27"/>
      <c r="P2293" s="31" t="str">
        <f t="shared" si="228"/>
        <v/>
      </c>
      <c r="Q2293" s="27"/>
      <c r="R2293" s="33" t="str">
        <f t="shared" si="229"/>
        <v/>
      </c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28"/>
      <c r="AF2293" s="28"/>
      <c r="AG2293" s="28"/>
      <c r="AH2293" s="28"/>
      <c r="AI2293" s="28"/>
      <c r="AJ2293" s="34" t="str">
        <f t="shared" si="230"/>
        <v/>
      </c>
      <c r="AK2293" s="35" t="str">
        <f t="shared" si="231"/>
        <v/>
      </c>
      <c r="AL2293" s="19"/>
    </row>
    <row r="2294" spans="2:38">
      <c r="B2294" s="42">
        <v>2289</v>
      </c>
      <c r="C2294" s="27"/>
      <c r="D2294" s="27"/>
      <c r="E2294" s="27"/>
      <c r="F2294" s="27"/>
      <c r="G2294" s="27"/>
      <c r="H2294" s="27"/>
      <c r="I2294" s="27"/>
      <c r="J2294" s="28"/>
      <c r="K2294" s="28"/>
      <c r="L2294" s="29">
        <f t="shared" si="226"/>
        <v>0</v>
      </c>
      <c r="M2294" s="28"/>
      <c r="N2294" s="30">
        <f t="shared" si="227"/>
        <v>0</v>
      </c>
      <c r="O2294" s="27"/>
      <c r="P2294" s="31" t="str">
        <f t="shared" si="228"/>
        <v/>
      </c>
      <c r="Q2294" s="27"/>
      <c r="R2294" s="33" t="str">
        <f t="shared" si="229"/>
        <v/>
      </c>
      <c r="S2294" s="28"/>
      <c r="T2294" s="28"/>
      <c r="U2294" s="28"/>
      <c r="V2294" s="28"/>
      <c r="W2294" s="28"/>
      <c r="X2294" s="28"/>
      <c r="Y2294" s="28"/>
      <c r="Z2294" s="28"/>
      <c r="AA2294" s="28"/>
      <c r="AB2294" s="28"/>
      <c r="AC2294" s="28"/>
      <c r="AD2294" s="28"/>
      <c r="AE2294" s="28"/>
      <c r="AF2294" s="28"/>
      <c r="AG2294" s="28"/>
      <c r="AH2294" s="28"/>
      <c r="AI2294" s="28"/>
      <c r="AJ2294" s="34" t="str">
        <f t="shared" si="230"/>
        <v/>
      </c>
      <c r="AK2294" s="35" t="str">
        <f t="shared" si="231"/>
        <v/>
      </c>
      <c r="AL2294" s="19"/>
    </row>
    <row r="2295" spans="2:38">
      <c r="B2295" s="42">
        <v>2290</v>
      </c>
      <c r="C2295" s="27"/>
      <c r="D2295" s="27"/>
      <c r="E2295" s="27"/>
      <c r="F2295" s="27"/>
      <c r="G2295" s="27"/>
      <c r="H2295" s="27"/>
      <c r="I2295" s="27"/>
      <c r="J2295" s="28"/>
      <c r="K2295" s="28"/>
      <c r="L2295" s="29">
        <f t="shared" si="226"/>
        <v>0</v>
      </c>
      <c r="M2295" s="28"/>
      <c r="N2295" s="30">
        <f t="shared" si="227"/>
        <v>0</v>
      </c>
      <c r="O2295" s="27"/>
      <c r="P2295" s="31" t="str">
        <f t="shared" si="228"/>
        <v/>
      </c>
      <c r="Q2295" s="27"/>
      <c r="R2295" s="33" t="str">
        <f t="shared" si="229"/>
        <v/>
      </c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/>
      <c r="AD2295" s="28"/>
      <c r="AE2295" s="28"/>
      <c r="AF2295" s="28"/>
      <c r="AG2295" s="28"/>
      <c r="AH2295" s="28"/>
      <c r="AI2295" s="28"/>
      <c r="AJ2295" s="34" t="str">
        <f t="shared" si="230"/>
        <v/>
      </c>
      <c r="AK2295" s="35" t="str">
        <f t="shared" si="231"/>
        <v/>
      </c>
      <c r="AL2295" s="19"/>
    </row>
    <row r="2296" spans="2:38">
      <c r="B2296" s="42">
        <v>2291</v>
      </c>
      <c r="C2296" s="27"/>
      <c r="D2296" s="27"/>
      <c r="E2296" s="27"/>
      <c r="F2296" s="27"/>
      <c r="G2296" s="27"/>
      <c r="H2296" s="27"/>
      <c r="I2296" s="27"/>
      <c r="J2296" s="28"/>
      <c r="K2296" s="28"/>
      <c r="L2296" s="29">
        <f t="shared" si="226"/>
        <v>0</v>
      </c>
      <c r="M2296" s="28"/>
      <c r="N2296" s="30">
        <f t="shared" si="227"/>
        <v>0</v>
      </c>
      <c r="O2296" s="27"/>
      <c r="P2296" s="31" t="str">
        <f t="shared" si="228"/>
        <v/>
      </c>
      <c r="Q2296" s="27"/>
      <c r="R2296" s="33" t="str">
        <f t="shared" si="229"/>
        <v/>
      </c>
      <c r="S2296" s="28"/>
      <c r="T2296" s="28"/>
      <c r="U2296" s="28"/>
      <c r="V2296" s="28"/>
      <c r="W2296" s="28"/>
      <c r="X2296" s="28"/>
      <c r="Y2296" s="28"/>
      <c r="Z2296" s="28"/>
      <c r="AA2296" s="28"/>
      <c r="AB2296" s="28"/>
      <c r="AC2296" s="28"/>
      <c r="AD2296" s="28"/>
      <c r="AE2296" s="28"/>
      <c r="AF2296" s="28"/>
      <c r="AG2296" s="28"/>
      <c r="AH2296" s="28"/>
      <c r="AI2296" s="28"/>
      <c r="AJ2296" s="34" t="str">
        <f t="shared" si="230"/>
        <v/>
      </c>
      <c r="AK2296" s="35" t="str">
        <f t="shared" si="231"/>
        <v/>
      </c>
      <c r="AL2296" s="19"/>
    </row>
    <row r="2297" spans="2:38">
      <c r="B2297" s="42">
        <v>2292</v>
      </c>
      <c r="C2297" s="27"/>
      <c r="D2297" s="27"/>
      <c r="E2297" s="27"/>
      <c r="F2297" s="27"/>
      <c r="G2297" s="27"/>
      <c r="H2297" s="27"/>
      <c r="I2297" s="27"/>
      <c r="J2297" s="28"/>
      <c r="K2297" s="28"/>
      <c r="L2297" s="29">
        <f t="shared" si="226"/>
        <v>0</v>
      </c>
      <c r="M2297" s="28"/>
      <c r="N2297" s="30">
        <f t="shared" si="227"/>
        <v>0</v>
      </c>
      <c r="O2297" s="27"/>
      <c r="P2297" s="31" t="str">
        <f t="shared" si="228"/>
        <v/>
      </c>
      <c r="Q2297" s="27"/>
      <c r="R2297" s="33" t="str">
        <f t="shared" si="229"/>
        <v/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28"/>
      <c r="AF2297" s="28"/>
      <c r="AG2297" s="28"/>
      <c r="AH2297" s="28"/>
      <c r="AI2297" s="28"/>
      <c r="AJ2297" s="34" t="str">
        <f t="shared" si="230"/>
        <v/>
      </c>
      <c r="AK2297" s="35" t="str">
        <f t="shared" si="231"/>
        <v/>
      </c>
      <c r="AL2297" s="19"/>
    </row>
    <row r="2298" spans="2:38">
      <c r="B2298" s="42">
        <v>2293</v>
      </c>
      <c r="C2298" s="27"/>
      <c r="D2298" s="27"/>
      <c r="E2298" s="27"/>
      <c r="F2298" s="27"/>
      <c r="G2298" s="27"/>
      <c r="H2298" s="27"/>
      <c r="I2298" s="27"/>
      <c r="J2298" s="28"/>
      <c r="K2298" s="28"/>
      <c r="L2298" s="29">
        <f t="shared" si="226"/>
        <v>0</v>
      </c>
      <c r="M2298" s="28"/>
      <c r="N2298" s="30">
        <f t="shared" si="227"/>
        <v>0</v>
      </c>
      <c r="O2298" s="27"/>
      <c r="P2298" s="31" t="str">
        <f t="shared" si="228"/>
        <v/>
      </c>
      <c r="Q2298" s="27"/>
      <c r="R2298" s="33" t="str">
        <f t="shared" si="229"/>
        <v/>
      </c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28"/>
      <c r="AF2298" s="28"/>
      <c r="AG2298" s="28"/>
      <c r="AH2298" s="28"/>
      <c r="AI2298" s="28"/>
      <c r="AJ2298" s="34" t="str">
        <f t="shared" si="230"/>
        <v/>
      </c>
      <c r="AK2298" s="35" t="str">
        <f t="shared" si="231"/>
        <v/>
      </c>
      <c r="AL2298" s="19"/>
    </row>
    <row r="2299" spans="2:38">
      <c r="B2299" s="42">
        <v>2294</v>
      </c>
      <c r="C2299" s="27"/>
      <c r="D2299" s="27"/>
      <c r="E2299" s="27"/>
      <c r="F2299" s="27"/>
      <c r="G2299" s="27"/>
      <c r="H2299" s="27"/>
      <c r="I2299" s="27"/>
      <c r="J2299" s="28"/>
      <c r="K2299" s="28"/>
      <c r="L2299" s="29">
        <f t="shared" si="226"/>
        <v>0</v>
      </c>
      <c r="M2299" s="28"/>
      <c r="N2299" s="30">
        <f t="shared" si="227"/>
        <v>0</v>
      </c>
      <c r="O2299" s="27"/>
      <c r="P2299" s="31" t="str">
        <f t="shared" si="228"/>
        <v/>
      </c>
      <c r="Q2299" s="27"/>
      <c r="R2299" s="33" t="str">
        <f t="shared" si="229"/>
        <v/>
      </c>
      <c r="S2299" s="28"/>
      <c r="T2299" s="28"/>
      <c r="U2299" s="28"/>
      <c r="V2299" s="28"/>
      <c r="W2299" s="28"/>
      <c r="X2299" s="28"/>
      <c r="Y2299" s="28"/>
      <c r="Z2299" s="28"/>
      <c r="AA2299" s="28"/>
      <c r="AB2299" s="28"/>
      <c r="AC2299" s="28"/>
      <c r="AD2299" s="28"/>
      <c r="AE2299" s="28"/>
      <c r="AF2299" s="28"/>
      <c r="AG2299" s="28"/>
      <c r="AH2299" s="28"/>
      <c r="AI2299" s="28"/>
      <c r="AJ2299" s="34" t="str">
        <f t="shared" si="230"/>
        <v/>
      </c>
      <c r="AK2299" s="35" t="str">
        <f t="shared" si="231"/>
        <v/>
      </c>
      <c r="AL2299" s="19"/>
    </row>
    <row r="2300" spans="2:38">
      <c r="B2300" s="42">
        <v>2295</v>
      </c>
      <c r="C2300" s="27"/>
      <c r="D2300" s="27"/>
      <c r="E2300" s="27"/>
      <c r="F2300" s="27"/>
      <c r="G2300" s="27"/>
      <c r="H2300" s="27"/>
      <c r="I2300" s="27"/>
      <c r="J2300" s="28"/>
      <c r="K2300" s="28"/>
      <c r="L2300" s="29">
        <f t="shared" si="226"/>
        <v>0</v>
      </c>
      <c r="M2300" s="28"/>
      <c r="N2300" s="30">
        <f t="shared" si="227"/>
        <v>0</v>
      </c>
      <c r="O2300" s="27"/>
      <c r="P2300" s="31" t="str">
        <f t="shared" si="228"/>
        <v/>
      </c>
      <c r="Q2300" s="27"/>
      <c r="R2300" s="33" t="str">
        <f t="shared" si="229"/>
        <v/>
      </c>
      <c r="S2300" s="28"/>
      <c r="T2300" s="28"/>
      <c r="U2300" s="28"/>
      <c r="V2300" s="28"/>
      <c r="W2300" s="28"/>
      <c r="X2300" s="28"/>
      <c r="Y2300" s="28"/>
      <c r="Z2300" s="28"/>
      <c r="AA2300" s="28"/>
      <c r="AB2300" s="28"/>
      <c r="AC2300" s="28"/>
      <c r="AD2300" s="28"/>
      <c r="AE2300" s="28"/>
      <c r="AF2300" s="28"/>
      <c r="AG2300" s="28"/>
      <c r="AH2300" s="28"/>
      <c r="AI2300" s="28"/>
      <c r="AJ2300" s="34" t="str">
        <f t="shared" si="230"/>
        <v/>
      </c>
      <c r="AK2300" s="35" t="str">
        <f t="shared" si="231"/>
        <v/>
      </c>
      <c r="AL2300" s="19"/>
    </row>
    <row r="2301" spans="2:38">
      <c r="B2301" s="42">
        <v>2296</v>
      </c>
      <c r="C2301" s="27"/>
      <c r="D2301" s="27"/>
      <c r="E2301" s="27"/>
      <c r="F2301" s="27"/>
      <c r="G2301" s="27"/>
      <c r="H2301" s="27"/>
      <c r="I2301" s="27"/>
      <c r="J2301" s="28"/>
      <c r="K2301" s="28"/>
      <c r="L2301" s="29">
        <f t="shared" si="226"/>
        <v>0</v>
      </c>
      <c r="M2301" s="28"/>
      <c r="N2301" s="30">
        <f t="shared" si="227"/>
        <v>0</v>
      </c>
      <c r="O2301" s="27"/>
      <c r="P2301" s="31" t="str">
        <f t="shared" si="228"/>
        <v/>
      </c>
      <c r="Q2301" s="27"/>
      <c r="R2301" s="33" t="str">
        <f t="shared" si="229"/>
        <v/>
      </c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28"/>
      <c r="AF2301" s="28"/>
      <c r="AG2301" s="28"/>
      <c r="AH2301" s="28"/>
      <c r="AI2301" s="28"/>
      <c r="AJ2301" s="34" t="str">
        <f t="shared" si="230"/>
        <v/>
      </c>
      <c r="AK2301" s="35" t="str">
        <f t="shared" si="231"/>
        <v/>
      </c>
      <c r="AL2301" s="19"/>
    </row>
    <row r="2302" spans="2:38">
      <c r="B2302" s="42">
        <v>2297</v>
      </c>
      <c r="C2302" s="27"/>
      <c r="D2302" s="27"/>
      <c r="E2302" s="27"/>
      <c r="F2302" s="27"/>
      <c r="G2302" s="27"/>
      <c r="H2302" s="27"/>
      <c r="I2302" s="27"/>
      <c r="J2302" s="28"/>
      <c r="K2302" s="28"/>
      <c r="L2302" s="29">
        <f t="shared" si="226"/>
        <v>0</v>
      </c>
      <c r="M2302" s="28"/>
      <c r="N2302" s="30">
        <f t="shared" si="227"/>
        <v>0</v>
      </c>
      <c r="O2302" s="27"/>
      <c r="P2302" s="31" t="str">
        <f t="shared" si="228"/>
        <v/>
      </c>
      <c r="Q2302" s="27"/>
      <c r="R2302" s="33" t="str">
        <f t="shared" si="229"/>
        <v/>
      </c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28"/>
      <c r="AF2302" s="28"/>
      <c r="AG2302" s="28"/>
      <c r="AH2302" s="28"/>
      <c r="AI2302" s="28"/>
      <c r="AJ2302" s="34" t="str">
        <f t="shared" si="230"/>
        <v/>
      </c>
      <c r="AK2302" s="35" t="str">
        <f t="shared" si="231"/>
        <v/>
      </c>
      <c r="AL2302" s="19"/>
    </row>
    <row r="2303" spans="2:38">
      <c r="B2303" s="42">
        <v>2298</v>
      </c>
      <c r="C2303" s="27"/>
      <c r="D2303" s="27"/>
      <c r="E2303" s="27"/>
      <c r="F2303" s="27"/>
      <c r="G2303" s="27"/>
      <c r="H2303" s="27"/>
      <c r="I2303" s="27"/>
      <c r="J2303" s="28"/>
      <c r="K2303" s="28"/>
      <c r="L2303" s="29">
        <f t="shared" si="226"/>
        <v>0</v>
      </c>
      <c r="M2303" s="28"/>
      <c r="N2303" s="30">
        <f t="shared" si="227"/>
        <v>0</v>
      </c>
      <c r="O2303" s="27"/>
      <c r="P2303" s="31" t="str">
        <f t="shared" si="228"/>
        <v/>
      </c>
      <c r="Q2303" s="27"/>
      <c r="R2303" s="33" t="str">
        <f t="shared" si="229"/>
        <v/>
      </c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28"/>
      <c r="AF2303" s="28"/>
      <c r="AG2303" s="28"/>
      <c r="AH2303" s="28"/>
      <c r="AI2303" s="28"/>
      <c r="AJ2303" s="34" t="str">
        <f t="shared" si="230"/>
        <v/>
      </c>
      <c r="AK2303" s="35" t="str">
        <f t="shared" si="231"/>
        <v/>
      </c>
      <c r="AL2303" s="19"/>
    </row>
    <row r="2304" spans="2:38">
      <c r="B2304" s="42">
        <v>2299</v>
      </c>
      <c r="C2304" s="27"/>
      <c r="D2304" s="27"/>
      <c r="E2304" s="27"/>
      <c r="F2304" s="27"/>
      <c r="G2304" s="27"/>
      <c r="H2304" s="27"/>
      <c r="I2304" s="27"/>
      <c r="J2304" s="28"/>
      <c r="K2304" s="28"/>
      <c r="L2304" s="29">
        <f t="shared" si="226"/>
        <v>0</v>
      </c>
      <c r="M2304" s="28"/>
      <c r="N2304" s="30">
        <f t="shared" si="227"/>
        <v>0</v>
      </c>
      <c r="O2304" s="27"/>
      <c r="P2304" s="31" t="str">
        <f t="shared" si="228"/>
        <v/>
      </c>
      <c r="Q2304" s="27"/>
      <c r="R2304" s="33" t="str">
        <f t="shared" si="229"/>
        <v/>
      </c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34" t="str">
        <f t="shared" si="230"/>
        <v/>
      </c>
      <c r="AK2304" s="35" t="str">
        <f t="shared" si="231"/>
        <v/>
      </c>
      <c r="AL2304" s="19"/>
    </row>
    <row r="2305" spans="2:38">
      <c r="B2305" s="42">
        <v>2300</v>
      </c>
      <c r="C2305" s="27"/>
      <c r="D2305" s="27"/>
      <c r="E2305" s="27"/>
      <c r="F2305" s="27"/>
      <c r="G2305" s="27"/>
      <c r="H2305" s="27"/>
      <c r="I2305" s="27"/>
      <c r="J2305" s="28"/>
      <c r="K2305" s="28"/>
      <c r="L2305" s="29">
        <f t="shared" si="226"/>
        <v>0</v>
      </c>
      <c r="M2305" s="28"/>
      <c r="N2305" s="30">
        <f t="shared" si="227"/>
        <v>0</v>
      </c>
      <c r="O2305" s="27"/>
      <c r="P2305" s="31" t="str">
        <f t="shared" si="228"/>
        <v/>
      </c>
      <c r="Q2305" s="27"/>
      <c r="R2305" s="33" t="str">
        <f t="shared" si="229"/>
        <v/>
      </c>
      <c r="S2305" s="28"/>
      <c r="T2305" s="28"/>
      <c r="U2305" s="28"/>
      <c r="V2305" s="28"/>
      <c r="W2305" s="28"/>
      <c r="X2305" s="28"/>
      <c r="Y2305" s="28"/>
      <c r="Z2305" s="28"/>
      <c r="AA2305" s="28"/>
      <c r="AB2305" s="28"/>
      <c r="AC2305" s="28"/>
      <c r="AD2305" s="28"/>
      <c r="AE2305" s="28"/>
      <c r="AF2305" s="28"/>
      <c r="AG2305" s="28"/>
      <c r="AH2305" s="28"/>
      <c r="AI2305" s="28"/>
      <c r="AJ2305" s="34" t="str">
        <f t="shared" si="230"/>
        <v/>
      </c>
      <c r="AK2305" s="35" t="str">
        <f t="shared" si="231"/>
        <v/>
      </c>
      <c r="AL2305" s="19"/>
    </row>
    <row r="2306" spans="2:38">
      <c r="B2306" s="42">
        <v>2301</v>
      </c>
      <c r="C2306" s="27"/>
      <c r="D2306" s="27"/>
      <c r="E2306" s="27"/>
      <c r="F2306" s="27"/>
      <c r="G2306" s="27"/>
      <c r="H2306" s="27"/>
      <c r="I2306" s="27"/>
      <c r="J2306" s="28"/>
      <c r="K2306" s="28"/>
      <c r="L2306" s="29">
        <f t="shared" si="226"/>
        <v>0</v>
      </c>
      <c r="M2306" s="28"/>
      <c r="N2306" s="30">
        <f t="shared" si="227"/>
        <v>0</v>
      </c>
      <c r="O2306" s="27"/>
      <c r="P2306" s="31" t="str">
        <f t="shared" si="228"/>
        <v/>
      </c>
      <c r="Q2306" s="27"/>
      <c r="R2306" s="33" t="str">
        <f t="shared" si="229"/>
        <v/>
      </c>
      <c r="S2306" s="28"/>
      <c r="T2306" s="28"/>
      <c r="U2306" s="28"/>
      <c r="V2306" s="28"/>
      <c r="W2306" s="28"/>
      <c r="X2306" s="28"/>
      <c r="Y2306" s="28"/>
      <c r="Z2306" s="28"/>
      <c r="AA2306" s="28"/>
      <c r="AB2306" s="28"/>
      <c r="AC2306" s="28"/>
      <c r="AD2306" s="28"/>
      <c r="AE2306" s="28"/>
      <c r="AF2306" s="28"/>
      <c r="AG2306" s="28"/>
      <c r="AH2306" s="28"/>
      <c r="AI2306" s="28"/>
      <c r="AJ2306" s="34" t="str">
        <f t="shared" si="230"/>
        <v/>
      </c>
      <c r="AK2306" s="35" t="str">
        <f t="shared" si="231"/>
        <v/>
      </c>
      <c r="AL2306" s="19"/>
    </row>
    <row r="2307" spans="2:38">
      <c r="B2307" s="42">
        <v>2302</v>
      </c>
      <c r="C2307" s="27"/>
      <c r="D2307" s="27"/>
      <c r="E2307" s="27"/>
      <c r="F2307" s="27"/>
      <c r="G2307" s="27"/>
      <c r="H2307" s="27"/>
      <c r="I2307" s="27"/>
      <c r="J2307" s="28"/>
      <c r="K2307" s="28"/>
      <c r="L2307" s="29">
        <f t="shared" si="226"/>
        <v>0</v>
      </c>
      <c r="M2307" s="28"/>
      <c r="N2307" s="30">
        <f t="shared" si="227"/>
        <v>0</v>
      </c>
      <c r="O2307" s="27"/>
      <c r="P2307" s="31" t="str">
        <f t="shared" si="228"/>
        <v/>
      </c>
      <c r="Q2307" s="27"/>
      <c r="R2307" s="33" t="str">
        <f t="shared" si="229"/>
        <v/>
      </c>
      <c r="S2307" s="28"/>
      <c r="T2307" s="28"/>
      <c r="U2307" s="28"/>
      <c r="V2307" s="28"/>
      <c r="W2307" s="28"/>
      <c r="X2307" s="28"/>
      <c r="Y2307" s="28"/>
      <c r="Z2307" s="28"/>
      <c r="AA2307" s="28"/>
      <c r="AB2307" s="28"/>
      <c r="AC2307" s="28"/>
      <c r="AD2307" s="28"/>
      <c r="AE2307" s="28"/>
      <c r="AF2307" s="28"/>
      <c r="AG2307" s="28"/>
      <c r="AH2307" s="28"/>
      <c r="AI2307" s="28"/>
      <c r="AJ2307" s="34" t="str">
        <f t="shared" si="230"/>
        <v/>
      </c>
      <c r="AK2307" s="35" t="str">
        <f t="shared" si="231"/>
        <v/>
      </c>
      <c r="AL2307" s="19"/>
    </row>
    <row r="2308" spans="2:38">
      <c r="B2308" s="42">
        <v>2303</v>
      </c>
      <c r="C2308" s="27"/>
      <c r="D2308" s="27"/>
      <c r="E2308" s="27"/>
      <c r="F2308" s="27"/>
      <c r="G2308" s="27"/>
      <c r="H2308" s="27"/>
      <c r="I2308" s="27"/>
      <c r="J2308" s="28"/>
      <c r="K2308" s="28"/>
      <c r="L2308" s="29">
        <f t="shared" si="226"/>
        <v>0</v>
      </c>
      <c r="M2308" s="28"/>
      <c r="N2308" s="30">
        <f t="shared" si="227"/>
        <v>0</v>
      </c>
      <c r="O2308" s="27"/>
      <c r="P2308" s="31" t="str">
        <f t="shared" si="228"/>
        <v/>
      </c>
      <c r="Q2308" s="27"/>
      <c r="R2308" s="33" t="str">
        <f t="shared" si="229"/>
        <v/>
      </c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34" t="str">
        <f t="shared" si="230"/>
        <v/>
      </c>
      <c r="AK2308" s="35" t="str">
        <f t="shared" si="231"/>
        <v/>
      </c>
      <c r="AL2308" s="19"/>
    </row>
    <row r="2309" spans="2:38">
      <c r="B2309" s="42">
        <v>2304</v>
      </c>
      <c r="C2309" s="27"/>
      <c r="D2309" s="27"/>
      <c r="E2309" s="27"/>
      <c r="F2309" s="27"/>
      <c r="G2309" s="27"/>
      <c r="H2309" s="27"/>
      <c r="I2309" s="27"/>
      <c r="J2309" s="28"/>
      <c r="K2309" s="28"/>
      <c r="L2309" s="29">
        <f t="shared" si="226"/>
        <v>0</v>
      </c>
      <c r="M2309" s="28"/>
      <c r="N2309" s="30">
        <f t="shared" si="227"/>
        <v>0</v>
      </c>
      <c r="O2309" s="27"/>
      <c r="P2309" s="31" t="str">
        <f t="shared" si="228"/>
        <v/>
      </c>
      <c r="Q2309" s="27"/>
      <c r="R2309" s="33" t="str">
        <f t="shared" si="229"/>
        <v/>
      </c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28"/>
      <c r="AF2309" s="28"/>
      <c r="AG2309" s="28"/>
      <c r="AH2309" s="28"/>
      <c r="AI2309" s="28"/>
      <c r="AJ2309" s="34" t="str">
        <f t="shared" si="230"/>
        <v/>
      </c>
      <c r="AK2309" s="35" t="str">
        <f t="shared" si="231"/>
        <v/>
      </c>
      <c r="AL2309" s="19"/>
    </row>
    <row r="2310" spans="2:38">
      <c r="B2310" s="42">
        <v>2305</v>
      </c>
      <c r="C2310" s="27"/>
      <c r="D2310" s="27"/>
      <c r="E2310" s="27"/>
      <c r="F2310" s="27"/>
      <c r="G2310" s="27"/>
      <c r="H2310" s="27"/>
      <c r="I2310" s="27"/>
      <c r="J2310" s="28"/>
      <c r="K2310" s="28"/>
      <c r="L2310" s="29">
        <f t="shared" ref="L2310:L2373" si="232">K2310+J2310</f>
        <v>0</v>
      </c>
      <c r="M2310" s="28"/>
      <c r="N2310" s="30">
        <f t="shared" ref="N2310:N2373" si="233">L2310-M2310</f>
        <v>0</v>
      </c>
      <c r="O2310" s="27"/>
      <c r="P2310" s="31" t="str">
        <f t="shared" ref="P2310:P2373" si="234">IF(OR(N2310=0,N2310="",O2310=""),"",ROUNDDOWN(N2310/O2310,0))</f>
        <v/>
      </c>
      <c r="Q2310" s="27"/>
      <c r="R2310" s="33" t="str">
        <f t="shared" ref="R2310:R2373" si="235">IF(Q2310="","",(+Q2310+O2310*30))</f>
        <v/>
      </c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28"/>
      <c r="AF2310" s="28"/>
      <c r="AG2310" s="28"/>
      <c r="AH2310" s="28"/>
      <c r="AI2310" s="28"/>
      <c r="AJ2310" s="34" t="str">
        <f t="shared" ref="AJ2310:AJ2373" si="236">IF(SUM(S2310:AI2310)=0,"",SUM(S2310:AI2310))</f>
        <v/>
      </c>
      <c r="AK2310" s="35" t="str">
        <f t="shared" ref="AK2310:AK2373" si="237">IF(AJ2310="","",N2310-AJ2310)</f>
        <v/>
      </c>
      <c r="AL2310" s="19"/>
    </row>
    <row r="2311" spans="2:38">
      <c r="B2311" s="42">
        <v>2306</v>
      </c>
      <c r="C2311" s="27"/>
      <c r="D2311" s="27"/>
      <c r="E2311" s="27"/>
      <c r="F2311" s="27"/>
      <c r="G2311" s="27"/>
      <c r="H2311" s="27"/>
      <c r="I2311" s="27"/>
      <c r="J2311" s="28"/>
      <c r="K2311" s="28"/>
      <c r="L2311" s="29">
        <f t="shared" si="232"/>
        <v>0</v>
      </c>
      <c r="M2311" s="28"/>
      <c r="N2311" s="30">
        <f t="shared" si="233"/>
        <v>0</v>
      </c>
      <c r="O2311" s="27"/>
      <c r="P2311" s="31" t="str">
        <f t="shared" si="234"/>
        <v/>
      </c>
      <c r="Q2311" s="27"/>
      <c r="R2311" s="33" t="str">
        <f t="shared" si="235"/>
        <v/>
      </c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28"/>
      <c r="AF2311" s="28"/>
      <c r="AG2311" s="28"/>
      <c r="AH2311" s="28"/>
      <c r="AI2311" s="28"/>
      <c r="AJ2311" s="34" t="str">
        <f t="shared" si="236"/>
        <v/>
      </c>
      <c r="AK2311" s="35" t="str">
        <f t="shared" si="237"/>
        <v/>
      </c>
      <c r="AL2311" s="19"/>
    </row>
    <row r="2312" spans="2:38">
      <c r="B2312" s="42">
        <v>2307</v>
      </c>
      <c r="C2312" s="27"/>
      <c r="D2312" s="27"/>
      <c r="E2312" s="27"/>
      <c r="F2312" s="27"/>
      <c r="G2312" s="27"/>
      <c r="H2312" s="27"/>
      <c r="I2312" s="27"/>
      <c r="J2312" s="28"/>
      <c r="K2312" s="28"/>
      <c r="L2312" s="29">
        <f t="shared" si="232"/>
        <v>0</v>
      </c>
      <c r="M2312" s="28"/>
      <c r="N2312" s="30">
        <f t="shared" si="233"/>
        <v>0</v>
      </c>
      <c r="O2312" s="27"/>
      <c r="P2312" s="31" t="str">
        <f t="shared" si="234"/>
        <v/>
      </c>
      <c r="Q2312" s="27"/>
      <c r="R2312" s="33" t="str">
        <f t="shared" si="235"/>
        <v/>
      </c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34" t="str">
        <f t="shared" si="236"/>
        <v/>
      </c>
      <c r="AK2312" s="35" t="str">
        <f t="shared" si="237"/>
        <v/>
      </c>
      <c r="AL2312" s="19"/>
    </row>
    <row r="2313" spans="2:38">
      <c r="B2313" s="42">
        <v>2308</v>
      </c>
      <c r="C2313" s="27"/>
      <c r="D2313" s="27"/>
      <c r="E2313" s="27"/>
      <c r="F2313" s="27"/>
      <c r="G2313" s="27"/>
      <c r="H2313" s="27"/>
      <c r="I2313" s="27"/>
      <c r="J2313" s="28"/>
      <c r="K2313" s="28"/>
      <c r="L2313" s="29">
        <f t="shared" si="232"/>
        <v>0</v>
      </c>
      <c r="M2313" s="28"/>
      <c r="N2313" s="30">
        <f t="shared" si="233"/>
        <v>0</v>
      </c>
      <c r="O2313" s="27"/>
      <c r="P2313" s="31" t="str">
        <f t="shared" si="234"/>
        <v/>
      </c>
      <c r="Q2313" s="27"/>
      <c r="R2313" s="33" t="str">
        <f t="shared" si="235"/>
        <v/>
      </c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34" t="str">
        <f t="shared" si="236"/>
        <v/>
      </c>
      <c r="AK2313" s="35" t="str">
        <f t="shared" si="237"/>
        <v/>
      </c>
      <c r="AL2313" s="19"/>
    </row>
    <row r="2314" spans="2:38">
      <c r="B2314" s="42">
        <v>2309</v>
      </c>
      <c r="C2314" s="27"/>
      <c r="D2314" s="27"/>
      <c r="E2314" s="27"/>
      <c r="F2314" s="27"/>
      <c r="G2314" s="27"/>
      <c r="H2314" s="27"/>
      <c r="I2314" s="27"/>
      <c r="J2314" s="28"/>
      <c r="K2314" s="28"/>
      <c r="L2314" s="29">
        <f t="shared" si="232"/>
        <v>0</v>
      </c>
      <c r="M2314" s="28"/>
      <c r="N2314" s="30">
        <f t="shared" si="233"/>
        <v>0</v>
      </c>
      <c r="O2314" s="27"/>
      <c r="P2314" s="31" t="str">
        <f t="shared" si="234"/>
        <v/>
      </c>
      <c r="Q2314" s="27"/>
      <c r="R2314" s="33" t="str">
        <f t="shared" si="235"/>
        <v/>
      </c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34" t="str">
        <f t="shared" si="236"/>
        <v/>
      </c>
      <c r="AK2314" s="35" t="str">
        <f t="shared" si="237"/>
        <v/>
      </c>
      <c r="AL2314" s="19"/>
    </row>
    <row r="2315" spans="2:38">
      <c r="B2315" s="42">
        <v>2310</v>
      </c>
      <c r="C2315" s="27"/>
      <c r="D2315" s="27"/>
      <c r="E2315" s="27"/>
      <c r="F2315" s="27"/>
      <c r="G2315" s="27"/>
      <c r="H2315" s="27"/>
      <c r="I2315" s="27"/>
      <c r="J2315" s="28"/>
      <c r="K2315" s="28"/>
      <c r="L2315" s="29">
        <f t="shared" si="232"/>
        <v>0</v>
      </c>
      <c r="M2315" s="28"/>
      <c r="N2315" s="30">
        <f t="shared" si="233"/>
        <v>0</v>
      </c>
      <c r="O2315" s="27"/>
      <c r="P2315" s="31" t="str">
        <f t="shared" si="234"/>
        <v/>
      </c>
      <c r="Q2315" s="27"/>
      <c r="R2315" s="33" t="str">
        <f t="shared" si="235"/>
        <v/>
      </c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34" t="str">
        <f t="shared" si="236"/>
        <v/>
      </c>
      <c r="AK2315" s="35" t="str">
        <f t="shared" si="237"/>
        <v/>
      </c>
      <c r="AL2315" s="19"/>
    </row>
    <row r="2316" spans="2:38">
      <c r="B2316" s="42">
        <v>2311</v>
      </c>
      <c r="C2316" s="27"/>
      <c r="D2316" s="27"/>
      <c r="E2316" s="27"/>
      <c r="F2316" s="27"/>
      <c r="G2316" s="27"/>
      <c r="H2316" s="27"/>
      <c r="I2316" s="27"/>
      <c r="J2316" s="28"/>
      <c r="K2316" s="28"/>
      <c r="L2316" s="29">
        <f t="shared" si="232"/>
        <v>0</v>
      </c>
      <c r="M2316" s="28"/>
      <c r="N2316" s="30">
        <f t="shared" si="233"/>
        <v>0</v>
      </c>
      <c r="O2316" s="27"/>
      <c r="P2316" s="31" t="str">
        <f t="shared" si="234"/>
        <v/>
      </c>
      <c r="Q2316" s="27"/>
      <c r="R2316" s="33" t="str">
        <f t="shared" si="235"/>
        <v/>
      </c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34" t="str">
        <f t="shared" si="236"/>
        <v/>
      </c>
      <c r="AK2316" s="35" t="str">
        <f t="shared" si="237"/>
        <v/>
      </c>
      <c r="AL2316" s="19"/>
    </row>
    <row r="2317" spans="2:38">
      <c r="B2317" s="42">
        <v>2312</v>
      </c>
      <c r="C2317" s="27"/>
      <c r="D2317" s="27"/>
      <c r="E2317" s="27"/>
      <c r="F2317" s="27"/>
      <c r="G2317" s="27"/>
      <c r="H2317" s="27"/>
      <c r="I2317" s="27"/>
      <c r="J2317" s="28"/>
      <c r="K2317" s="28"/>
      <c r="L2317" s="29">
        <f t="shared" si="232"/>
        <v>0</v>
      </c>
      <c r="M2317" s="28"/>
      <c r="N2317" s="30">
        <f t="shared" si="233"/>
        <v>0</v>
      </c>
      <c r="O2317" s="27"/>
      <c r="P2317" s="31" t="str">
        <f t="shared" si="234"/>
        <v/>
      </c>
      <c r="Q2317" s="27"/>
      <c r="R2317" s="33" t="str">
        <f t="shared" si="235"/>
        <v/>
      </c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28"/>
      <c r="AF2317" s="28"/>
      <c r="AG2317" s="28"/>
      <c r="AH2317" s="28"/>
      <c r="AI2317" s="28"/>
      <c r="AJ2317" s="34" t="str">
        <f t="shared" si="236"/>
        <v/>
      </c>
      <c r="AK2317" s="35" t="str">
        <f t="shared" si="237"/>
        <v/>
      </c>
      <c r="AL2317" s="19"/>
    </row>
    <row r="2318" spans="2:38">
      <c r="B2318" s="42">
        <v>2313</v>
      </c>
      <c r="C2318" s="27"/>
      <c r="D2318" s="27"/>
      <c r="E2318" s="27"/>
      <c r="F2318" s="27"/>
      <c r="G2318" s="27"/>
      <c r="H2318" s="27"/>
      <c r="I2318" s="27"/>
      <c r="J2318" s="28"/>
      <c r="K2318" s="28"/>
      <c r="L2318" s="29">
        <f t="shared" si="232"/>
        <v>0</v>
      </c>
      <c r="M2318" s="28"/>
      <c r="N2318" s="30">
        <f t="shared" si="233"/>
        <v>0</v>
      </c>
      <c r="O2318" s="27"/>
      <c r="P2318" s="31" t="str">
        <f t="shared" si="234"/>
        <v/>
      </c>
      <c r="Q2318" s="27"/>
      <c r="R2318" s="33" t="str">
        <f t="shared" si="235"/>
        <v/>
      </c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28"/>
      <c r="AF2318" s="28"/>
      <c r="AG2318" s="28"/>
      <c r="AH2318" s="28"/>
      <c r="AI2318" s="28"/>
      <c r="AJ2318" s="34" t="str">
        <f t="shared" si="236"/>
        <v/>
      </c>
      <c r="AK2318" s="35" t="str">
        <f t="shared" si="237"/>
        <v/>
      </c>
      <c r="AL2318" s="19"/>
    </row>
    <row r="2319" spans="2:38">
      <c r="B2319" s="42">
        <v>2314</v>
      </c>
      <c r="C2319" s="27"/>
      <c r="D2319" s="27"/>
      <c r="E2319" s="27"/>
      <c r="F2319" s="27"/>
      <c r="G2319" s="27"/>
      <c r="H2319" s="27"/>
      <c r="I2319" s="27"/>
      <c r="J2319" s="28"/>
      <c r="K2319" s="28"/>
      <c r="L2319" s="29">
        <f t="shared" si="232"/>
        <v>0</v>
      </c>
      <c r="M2319" s="28"/>
      <c r="N2319" s="30">
        <f t="shared" si="233"/>
        <v>0</v>
      </c>
      <c r="O2319" s="27"/>
      <c r="P2319" s="31" t="str">
        <f t="shared" si="234"/>
        <v/>
      </c>
      <c r="Q2319" s="27"/>
      <c r="R2319" s="33" t="str">
        <f t="shared" si="235"/>
        <v/>
      </c>
      <c r="S2319" s="28"/>
      <c r="T2319" s="28"/>
      <c r="U2319" s="28"/>
      <c r="V2319" s="28"/>
      <c r="W2319" s="28"/>
      <c r="X2319" s="28"/>
      <c r="Y2319" s="28"/>
      <c r="Z2319" s="28"/>
      <c r="AA2319" s="28"/>
      <c r="AB2319" s="28"/>
      <c r="AC2319" s="28"/>
      <c r="AD2319" s="28"/>
      <c r="AE2319" s="28"/>
      <c r="AF2319" s="28"/>
      <c r="AG2319" s="28"/>
      <c r="AH2319" s="28"/>
      <c r="AI2319" s="28"/>
      <c r="AJ2319" s="34" t="str">
        <f t="shared" si="236"/>
        <v/>
      </c>
      <c r="AK2319" s="35" t="str">
        <f t="shared" si="237"/>
        <v/>
      </c>
      <c r="AL2319" s="19"/>
    </row>
    <row r="2320" spans="2:38">
      <c r="B2320" s="42">
        <v>2315</v>
      </c>
      <c r="C2320" s="27"/>
      <c r="D2320" s="27"/>
      <c r="E2320" s="27"/>
      <c r="F2320" s="27"/>
      <c r="G2320" s="27"/>
      <c r="H2320" s="27"/>
      <c r="I2320" s="27"/>
      <c r="J2320" s="28"/>
      <c r="K2320" s="28"/>
      <c r="L2320" s="29">
        <f t="shared" si="232"/>
        <v>0</v>
      </c>
      <c r="M2320" s="28"/>
      <c r="N2320" s="30">
        <f t="shared" si="233"/>
        <v>0</v>
      </c>
      <c r="O2320" s="27"/>
      <c r="P2320" s="31" t="str">
        <f t="shared" si="234"/>
        <v/>
      </c>
      <c r="Q2320" s="27"/>
      <c r="R2320" s="33" t="str">
        <f t="shared" si="235"/>
        <v/>
      </c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28"/>
      <c r="AF2320" s="28"/>
      <c r="AG2320" s="28"/>
      <c r="AH2320" s="28"/>
      <c r="AI2320" s="28"/>
      <c r="AJ2320" s="34" t="str">
        <f t="shared" si="236"/>
        <v/>
      </c>
      <c r="AK2320" s="35" t="str">
        <f t="shared" si="237"/>
        <v/>
      </c>
      <c r="AL2320" s="19"/>
    </row>
    <row r="2321" spans="2:38">
      <c r="B2321" s="42">
        <v>2316</v>
      </c>
      <c r="C2321" s="27"/>
      <c r="D2321" s="27"/>
      <c r="E2321" s="27"/>
      <c r="F2321" s="27"/>
      <c r="G2321" s="27"/>
      <c r="H2321" s="27"/>
      <c r="I2321" s="27"/>
      <c r="J2321" s="28"/>
      <c r="K2321" s="28"/>
      <c r="L2321" s="29">
        <f t="shared" si="232"/>
        <v>0</v>
      </c>
      <c r="M2321" s="28"/>
      <c r="N2321" s="30">
        <f t="shared" si="233"/>
        <v>0</v>
      </c>
      <c r="O2321" s="27"/>
      <c r="P2321" s="31" t="str">
        <f t="shared" si="234"/>
        <v/>
      </c>
      <c r="Q2321" s="27"/>
      <c r="R2321" s="33" t="str">
        <f t="shared" si="235"/>
        <v/>
      </c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34" t="str">
        <f t="shared" si="236"/>
        <v/>
      </c>
      <c r="AK2321" s="35" t="str">
        <f t="shared" si="237"/>
        <v/>
      </c>
      <c r="AL2321" s="19"/>
    </row>
    <row r="2322" spans="2:38">
      <c r="B2322" s="42">
        <v>2317</v>
      </c>
      <c r="C2322" s="27"/>
      <c r="D2322" s="27"/>
      <c r="E2322" s="27"/>
      <c r="F2322" s="27"/>
      <c r="G2322" s="27"/>
      <c r="H2322" s="27"/>
      <c r="I2322" s="27"/>
      <c r="J2322" s="28"/>
      <c r="K2322" s="28"/>
      <c r="L2322" s="29">
        <f t="shared" si="232"/>
        <v>0</v>
      </c>
      <c r="M2322" s="28"/>
      <c r="N2322" s="30">
        <f t="shared" si="233"/>
        <v>0</v>
      </c>
      <c r="O2322" s="27"/>
      <c r="P2322" s="31" t="str">
        <f t="shared" si="234"/>
        <v/>
      </c>
      <c r="Q2322" s="27"/>
      <c r="R2322" s="33" t="str">
        <f t="shared" si="235"/>
        <v/>
      </c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28"/>
      <c r="AF2322" s="28"/>
      <c r="AG2322" s="28"/>
      <c r="AH2322" s="28"/>
      <c r="AI2322" s="28"/>
      <c r="AJ2322" s="34" t="str">
        <f t="shared" si="236"/>
        <v/>
      </c>
      <c r="AK2322" s="35" t="str">
        <f t="shared" si="237"/>
        <v/>
      </c>
      <c r="AL2322" s="19"/>
    </row>
    <row r="2323" spans="2:38">
      <c r="B2323" s="42">
        <v>2318</v>
      </c>
      <c r="C2323" s="27"/>
      <c r="D2323" s="27"/>
      <c r="E2323" s="27"/>
      <c r="F2323" s="27"/>
      <c r="G2323" s="27"/>
      <c r="H2323" s="27"/>
      <c r="I2323" s="27"/>
      <c r="J2323" s="28"/>
      <c r="K2323" s="28"/>
      <c r="L2323" s="29">
        <f t="shared" si="232"/>
        <v>0</v>
      </c>
      <c r="M2323" s="28"/>
      <c r="N2323" s="30">
        <f t="shared" si="233"/>
        <v>0</v>
      </c>
      <c r="O2323" s="27"/>
      <c r="P2323" s="31" t="str">
        <f t="shared" si="234"/>
        <v/>
      </c>
      <c r="Q2323" s="27"/>
      <c r="R2323" s="33" t="str">
        <f t="shared" si="235"/>
        <v/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34" t="str">
        <f t="shared" si="236"/>
        <v/>
      </c>
      <c r="AK2323" s="35" t="str">
        <f t="shared" si="237"/>
        <v/>
      </c>
      <c r="AL2323" s="19"/>
    </row>
    <row r="2324" spans="2:38">
      <c r="B2324" s="42">
        <v>2319</v>
      </c>
      <c r="C2324" s="27"/>
      <c r="D2324" s="27"/>
      <c r="E2324" s="27"/>
      <c r="F2324" s="27"/>
      <c r="G2324" s="27"/>
      <c r="H2324" s="27"/>
      <c r="I2324" s="27"/>
      <c r="J2324" s="28"/>
      <c r="K2324" s="28"/>
      <c r="L2324" s="29">
        <f t="shared" si="232"/>
        <v>0</v>
      </c>
      <c r="M2324" s="28"/>
      <c r="N2324" s="30">
        <f t="shared" si="233"/>
        <v>0</v>
      </c>
      <c r="O2324" s="27"/>
      <c r="P2324" s="31" t="str">
        <f t="shared" si="234"/>
        <v/>
      </c>
      <c r="Q2324" s="27"/>
      <c r="R2324" s="33" t="str">
        <f t="shared" si="235"/>
        <v/>
      </c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28"/>
      <c r="AF2324" s="28"/>
      <c r="AG2324" s="28"/>
      <c r="AH2324" s="28"/>
      <c r="AI2324" s="28"/>
      <c r="AJ2324" s="34" t="str">
        <f t="shared" si="236"/>
        <v/>
      </c>
      <c r="AK2324" s="35" t="str">
        <f t="shared" si="237"/>
        <v/>
      </c>
      <c r="AL2324" s="19"/>
    </row>
    <row r="2325" spans="2:38">
      <c r="B2325" s="42">
        <v>2320</v>
      </c>
      <c r="C2325" s="27"/>
      <c r="D2325" s="27"/>
      <c r="E2325" s="27"/>
      <c r="F2325" s="27"/>
      <c r="G2325" s="27"/>
      <c r="H2325" s="27"/>
      <c r="I2325" s="27"/>
      <c r="J2325" s="28"/>
      <c r="K2325" s="28"/>
      <c r="L2325" s="29">
        <f t="shared" si="232"/>
        <v>0</v>
      </c>
      <c r="M2325" s="28"/>
      <c r="N2325" s="30">
        <f t="shared" si="233"/>
        <v>0</v>
      </c>
      <c r="O2325" s="27"/>
      <c r="P2325" s="31" t="str">
        <f t="shared" si="234"/>
        <v/>
      </c>
      <c r="Q2325" s="27"/>
      <c r="R2325" s="33" t="str">
        <f t="shared" si="235"/>
        <v/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/>
      <c r="AD2325" s="28"/>
      <c r="AE2325" s="28"/>
      <c r="AF2325" s="28"/>
      <c r="AG2325" s="28"/>
      <c r="AH2325" s="28"/>
      <c r="AI2325" s="28"/>
      <c r="AJ2325" s="34" t="str">
        <f t="shared" si="236"/>
        <v/>
      </c>
      <c r="AK2325" s="35" t="str">
        <f t="shared" si="237"/>
        <v/>
      </c>
      <c r="AL2325" s="19"/>
    </row>
    <row r="2326" spans="2:38">
      <c r="B2326" s="42">
        <v>2321</v>
      </c>
      <c r="C2326" s="27"/>
      <c r="D2326" s="27"/>
      <c r="E2326" s="27"/>
      <c r="F2326" s="27"/>
      <c r="G2326" s="27"/>
      <c r="H2326" s="27"/>
      <c r="I2326" s="27"/>
      <c r="J2326" s="28"/>
      <c r="K2326" s="28"/>
      <c r="L2326" s="29">
        <f t="shared" si="232"/>
        <v>0</v>
      </c>
      <c r="M2326" s="28"/>
      <c r="N2326" s="30">
        <f t="shared" si="233"/>
        <v>0</v>
      </c>
      <c r="O2326" s="27"/>
      <c r="P2326" s="31" t="str">
        <f t="shared" si="234"/>
        <v/>
      </c>
      <c r="Q2326" s="27"/>
      <c r="R2326" s="33" t="str">
        <f t="shared" si="235"/>
        <v/>
      </c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28"/>
      <c r="AF2326" s="28"/>
      <c r="AG2326" s="28"/>
      <c r="AH2326" s="28"/>
      <c r="AI2326" s="28"/>
      <c r="AJ2326" s="34" t="str">
        <f t="shared" si="236"/>
        <v/>
      </c>
      <c r="AK2326" s="35" t="str">
        <f t="shared" si="237"/>
        <v/>
      </c>
      <c r="AL2326" s="19"/>
    </row>
    <row r="2327" spans="2:38">
      <c r="B2327" s="42">
        <v>2322</v>
      </c>
      <c r="C2327" s="27"/>
      <c r="D2327" s="27"/>
      <c r="E2327" s="27"/>
      <c r="F2327" s="27"/>
      <c r="G2327" s="27"/>
      <c r="H2327" s="27"/>
      <c r="I2327" s="27"/>
      <c r="J2327" s="28"/>
      <c r="K2327" s="28"/>
      <c r="L2327" s="29">
        <f t="shared" si="232"/>
        <v>0</v>
      </c>
      <c r="M2327" s="28"/>
      <c r="N2327" s="30">
        <f t="shared" si="233"/>
        <v>0</v>
      </c>
      <c r="O2327" s="27"/>
      <c r="P2327" s="31" t="str">
        <f t="shared" si="234"/>
        <v/>
      </c>
      <c r="Q2327" s="27"/>
      <c r="R2327" s="33" t="str">
        <f t="shared" si="235"/>
        <v/>
      </c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28"/>
      <c r="AF2327" s="28"/>
      <c r="AG2327" s="28"/>
      <c r="AH2327" s="28"/>
      <c r="AI2327" s="28"/>
      <c r="AJ2327" s="34" t="str">
        <f t="shared" si="236"/>
        <v/>
      </c>
      <c r="AK2327" s="35" t="str">
        <f t="shared" si="237"/>
        <v/>
      </c>
      <c r="AL2327" s="19"/>
    </row>
    <row r="2328" spans="2:38">
      <c r="B2328" s="42">
        <v>2323</v>
      </c>
      <c r="C2328" s="27"/>
      <c r="D2328" s="27"/>
      <c r="E2328" s="27"/>
      <c r="F2328" s="27"/>
      <c r="G2328" s="27"/>
      <c r="H2328" s="27"/>
      <c r="I2328" s="27"/>
      <c r="J2328" s="28"/>
      <c r="K2328" s="28"/>
      <c r="L2328" s="29">
        <f t="shared" si="232"/>
        <v>0</v>
      </c>
      <c r="M2328" s="28"/>
      <c r="N2328" s="30">
        <f t="shared" si="233"/>
        <v>0</v>
      </c>
      <c r="O2328" s="27"/>
      <c r="P2328" s="31" t="str">
        <f t="shared" si="234"/>
        <v/>
      </c>
      <c r="Q2328" s="27"/>
      <c r="R2328" s="33" t="str">
        <f t="shared" si="235"/>
        <v/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28"/>
      <c r="AF2328" s="28"/>
      <c r="AG2328" s="28"/>
      <c r="AH2328" s="28"/>
      <c r="AI2328" s="28"/>
      <c r="AJ2328" s="34" t="str">
        <f t="shared" si="236"/>
        <v/>
      </c>
      <c r="AK2328" s="35" t="str">
        <f t="shared" si="237"/>
        <v/>
      </c>
      <c r="AL2328" s="19"/>
    </row>
    <row r="2329" spans="2:38">
      <c r="B2329" s="42">
        <v>2324</v>
      </c>
      <c r="C2329" s="27"/>
      <c r="D2329" s="27"/>
      <c r="E2329" s="27"/>
      <c r="F2329" s="27"/>
      <c r="G2329" s="27"/>
      <c r="H2329" s="27"/>
      <c r="I2329" s="27"/>
      <c r="J2329" s="28"/>
      <c r="K2329" s="28"/>
      <c r="L2329" s="29">
        <f t="shared" si="232"/>
        <v>0</v>
      </c>
      <c r="M2329" s="28"/>
      <c r="N2329" s="30">
        <f t="shared" si="233"/>
        <v>0</v>
      </c>
      <c r="O2329" s="27"/>
      <c r="P2329" s="31" t="str">
        <f t="shared" si="234"/>
        <v/>
      </c>
      <c r="Q2329" s="27"/>
      <c r="R2329" s="33" t="str">
        <f t="shared" si="235"/>
        <v/>
      </c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/>
      <c r="AD2329" s="28"/>
      <c r="AE2329" s="28"/>
      <c r="AF2329" s="28"/>
      <c r="AG2329" s="28"/>
      <c r="AH2329" s="28"/>
      <c r="AI2329" s="28"/>
      <c r="AJ2329" s="34" t="str">
        <f t="shared" si="236"/>
        <v/>
      </c>
      <c r="AK2329" s="35" t="str">
        <f t="shared" si="237"/>
        <v/>
      </c>
      <c r="AL2329" s="19"/>
    </row>
    <row r="2330" spans="2:38">
      <c r="B2330" s="42">
        <v>2325</v>
      </c>
      <c r="C2330" s="27"/>
      <c r="D2330" s="27"/>
      <c r="E2330" s="27"/>
      <c r="F2330" s="27"/>
      <c r="G2330" s="27"/>
      <c r="H2330" s="27"/>
      <c r="I2330" s="27"/>
      <c r="J2330" s="28"/>
      <c r="K2330" s="28"/>
      <c r="L2330" s="29">
        <f t="shared" si="232"/>
        <v>0</v>
      </c>
      <c r="M2330" s="28"/>
      <c r="N2330" s="30">
        <f t="shared" si="233"/>
        <v>0</v>
      </c>
      <c r="O2330" s="27"/>
      <c r="P2330" s="31" t="str">
        <f t="shared" si="234"/>
        <v/>
      </c>
      <c r="Q2330" s="27"/>
      <c r="R2330" s="33" t="str">
        <f t="shared" si="235"/>
        <v/>
      </c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34" t="str">
        <f t="shared" si="236"/>
        <v/>
      </c>
      <c r="AK2330" s="35" t="str">
        <f t="shared" si="237"/>
        <v/>
      </c>
      <c r="AL2330" s="19"/>
    </row>
    <row r="2331" spans="2:38">
      <c r="B2331" s="42">
        <v>2326</v>
      </c>
      <c r="C2331" s="27"/>
      <c r="D2331" s="27"/>
      <c r="E2331" s="27"/>
      <c r="F2331" s="27"/>
      <c r="G2331" s="27"/>
      <c r="H2331" s="27"/>
      <c r="I2331" s="27"/>
      <c r="J2331" s="28"/>
      <c r="K2331" s="28"/>
      <c r="L2331" s="29">
        <f t="shared" si="232"/>
        <v>0</v>
      </c>
      <c r="M2331" s="28"/>
      <c r="N2331" s="30">
        <f t="shared" si="233"/>
        <v>0</v>
      </c>
      <c r="O2331" s="27"/>
      <c r="P2331" s="31" t="str">
        <f t="shared" si="234"/>
        <v/>
      </c>
      <c r="Q2331" s="27"/>
      <c r="R2331" s="33" t="str">
        <f t="shared" si="235"/>
        <v/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28"/>
      <c r="AF2331" s="28"/>
      <c r="AG2331" s="28"/>
      <c r="AH2331" s="28"/>
      <c r="AI2331" s="28"/>
      <c r="AJ2331" s="34" t="str">
        <f t="shared" si="236"/>
        <v/>
      </c>
      <c r="AK2331" s="35" t="str">
        <f t="shared" si="237"/>
        <v/>
      </c>
      <c r="AL2331" s="19"/>
    </row>
    <row r="2332" spans="2:38">
      <c r="B2332" s="42">
        <v>2327</v>
      </c>
      <c r="C2332" s="27"/>
      <c r="D2332" s="27"/>
      <c r="E2332" s="27"/>
      <c r="F2332" s="27"/>
      <c r="G2332" s="27"/>
      <c r="H2332" s="27"/>
      <c r="I2332" s="27"/>
      <c r="J2332" s="28"/>
      <c r="K2332" s="28"/>
      <c r="L2332" s="29">
        <f t="shared" si="232"/>
        <v>0</v>
      </c>
      <c r="M2332" s="28"/>
      <c r="N2332" s="30">
        <f t="shared" si="233"/>
        <v>0</v>
      </c>
      <c r="O2332" s="27"/>
      <c r="P2332" s="31" t="str">
        <f t="shared" si="234"/>
        <v/>
      </c>
      <c r="Q2332" s="27"/>
      <c r="R2332" s="33" t="str">
        <f t="shared" si="235"/>
        <v/>
      </c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28"/>
      <c r="AF2332" s="28"/>
      <c r="AG2332" s="28"/>
      <c r="AH2332" s="28"/>
      <c r="AI2332" s="28"/>
      <c r="AJ2332" s="34" t="str">
        <f t="shared" si="236"/>
        <v/>
      </c>
      <c r="AK2332" s="35" t="str">
        <f t="shared" si="237"/>
        <v/>
      </c>
      <c r="AL2332" s="19"/>
    </row>
    <row r="2333" spans="2:38">
      <c r="B2333" s="42">
        <v>2328</v>
      </c>
      <c r="C2333" s="27"/>
      <c r="D2333" s="27"/>
      <c r="E2333" s="27"/>
      <c r="F2333" s="27"/>
      <c r="G2333" s="27"/>
      <c r="H2333" s="27"/>
      <c r="I2333" s="27"/>
      <c r="J2333" s="28"/>
      <c r="K2333" s="28"/>
      <c r="L2333" s="29">
        <f t="shared" si="232"/>
        <v>0</v>
      </c>
      <c r="M2333" s="28"/>
      <c r="N2333" s="30">
        <f t="shared" si="233"/>
        <v>0</v>
      </c>
      <c r="O2333" s="27"/>
      <c r="P2333" s="31" t="str">
        <f t="shared" si="234"/>
        <v/>
      </c>
      <c r="Q2333" s="27"/>
      <c r="R2333" s="33" t="str">
        <f t="shared" si="235"/>
        <v/>
      </c>
      <c r="S2333" s="28"/>
      <c r="T2333" s="28"/>
      <c r="U2333" s="28"/>
      <c r="V2333" s="28"/>
      <c r="W2333" s="28"/>
      <c r="X2333" s="28"/>
      <c r="Y2333" s="28"/>
      <c r="Z2333" s="28"/>
      <c r="AA2333" s="28"/>
      <c r="AB2333" s="28"/>
      <c r="AC2333" s="28"/>
      <c r="AD2333" s="28"/>
      <c r="AE2333" s="28"/>
      <c r="AF2333" s="28"/>
      <c r="AG2333" s="28"/>
      <c r="AH2333" s="28"/>
      <c r="AI2333" s="28"/>
      <c r="AJ2333" s="34" t="str">
        <f t="shared" si="236"/>
        <v/>
      </c>
      <c r="AK2333" s="35" t="str">
        <f t="shared" si="237"/>
        <v/>
      </c>
      <c r="AL2333" s="19"/>
    </row>
    <row r="2334" spans="2:38">
      <c r="B2334" s="42">
        <v>2329</v>
      </c>
      <c r="C2334" s="27"/>
      <c r="D2334" s="27"/>
      <c r="E2334" s="27"/>
      <c r="F2334" s="27"/>
      <c r="G2334" s="27"/>
      <c r="H2334" s="27"/>
      <c r="I2334" s="27"/>
      <c r="J2334" s="28"/>
      <c r="K2334" s="28"/>
      <c r="L2334" s="29">
        <f t="shared" si="232"/>
        <v>0</v>
      </c>
      <c r="M2334" s="28"/>
      <c r="N2334" s="30">
        <f t="shared" si="233"/>
        <v>0</v>
      </c>
      <c r="O2334" s="27"/>
      <c r="P2334" s="31" t="str">
        <f t="shared" si="234"/>
        <v/>
      </c>
      <c r="Q2334" s="27"/>
      <c r="R2334" s="33" t="str">
        <f t="shared" si="235"/>
        <v/>
      </c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/>
      <c r="AD2334" s="28"/>
      <c r="AE2334" s="28"/>
      <c r="AF2334" s="28"/>
      <c r="AG2334" s="28"/>
      <c r="AH2334" s="28"/>
      <c r="AI2334" s="28"/>
      <c r="AJ2334" s="34" t="str">
        <f t="shared" si="236"/>
        <v/>
      </c>
      <c r="AK2334" s="35" t="str">
        <f t="shared" si="237"/>
        <v/>
      </c>
      <c r="AL2334" s="19"/>
    </row>
    <row r="2335" spans="2:38">
      <c r="B2335" s="42">
        <v>2330</v>
      </c>
      <c r="C2335" s="27"/>
      <c r="D2335" s="27"/>
      <c r="E2335" s="27"/>
      <c r="F2335" s="27"/>
      <c r="G2335" s="27"/>
      <c r="H2335" s="27"/>
      <c r="I2335" s="27"/>
      <c r="J2335" s="28"/>
      <c r="K2335" s="28"/>
      <c r="L2335" s="29">
        <f t="shared" si="232"/>
        <v>0</v>
      </c>
      <c r="M2335" s="28"/>
      <c r="N2335" s="30">
        <f t="shared" si="233"/>
        <v>0</v>
      </c>
      <c r="O2335" s="27"/>
      <c r="P2335" s="31" t="str">
        <f t="shared" si="234"/>
        <v/>
      </c>
      <c r="Q2335" s="27"/>
      <c r="R2335" s="33" t="str">
        <f t="shared" si="235"/>
        <v/>
      </c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/>
      <c r="AD2335" s="28"/>
      <c r="AE2335" s="28"/>
      <c r="AF2335" s="28"/>
      <c r="AG2335" s="28"/>
      <c r="AH2335" s="28"/>
      <c r="AI2335" s="28"/>
      <c r="AJ2335" s="34" t="str">
        <f t="shared" si="236"/>
        <v/>
      </c>
      <c r="AK2335" s="35" t="str">
        <f t="shared" si="237"/>
        <v/>
      </c>
      <c r="AL2335" s="19"/>
    </row>
    <row r="2336" spans="2:38">
      <c r="B2336" s="42">
        <v>2331</v>
      </c>
      <c r="C2336" s="27"/>
      <c r="D2336" s="27"/>
      <c r="E2336" s="27"/>
      <c r="F2336" s="27"/>
      <c r="G2336" s="27"/>
      <c r="H2336" s="27"/>
      <c r="I2336" s="27"/>
      <c r="J2336" s="28"/>
      <c r="K2336" s="28"/>
      <c r="L2336" s="29">
        <f t="shared" si="232"/>
        <v>0</v>
      </c>
      <c r="M2336" s="28"/>
      <c r="N2336" s="30">
        <f t="shared" si="233"/>
        <v>0</v>
      </c>
      <c r="O2336" s="27"/>
      <c r="P2336" s="31" t="str">
        <f t="shared" si="234"/>
        <v/>
      </c>
      <c r="Q2336" s="27"/>
      <c r="R2336" s="33" t="str">
        <f t="shared" si="235"/>
        <v/>
      </c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28"/>
      <c r="AF2336" s="28"/>
      <c r="AG2336" s="28"/>
      <c r="AH2336" s="28"/>
      <c r="AI2336" s="28"/>
      <c r="AJ2336" s="34" t="str">
        <f t="shared" si="236"/>
        <v/>
      </c>
      <c r="AK2336" s="35" t="str">
        <f t="shared" si="237"/>
        <v/>
      </c>
      <c r="AL2336" s="19"/>
    </row>
    <row r="2337" spans="2:38">
      <c r="B2337" s="42">
        <v>2332</v>
      </c>
      <c r="C2337" s="27"/>
      <c r="D2337" s="27"/>
      <c r="E2337" s="27"/>
      <c r="F2337" s="27"/>
      <c r="G2337" s="27"/>
      <c r="H2337" s="27"/>
      <c r="I2337" s="27"/>
      <c r="J2337" s="28"/>
      <c r="K2337" s="28"/>
      <c r="L2337" s="29">
        <f t="shared" si="232"/>
        <v>0</v>
      </c>
      <c r="M2337" s="28"/>
      <c r="N2337" s="30">
        <f t="shared" si="233"/>
        <v>0</v>
      </c>
      <c r="O2337" s="27"/>
      <c r="P2337" s="31" t="str">
        <f t="shared" si="234"/>
        <v/>
      </c>
      <c r="Q2337" s="27"/>
      <c r="R2337" s="33" t="str">
        <f t="shared" si="235"/>
        <v/>
      </c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28"/>
      <c r="AF2337" s="28"/>
      <c r="AG2337" s="28"/>
      <c r="AH2337" s="28"/>
      <c r="AI2337" s="28"/>
      <c r="AJ2337" s="34" t="str">
        <f t="shared" si="236"/>
        <v/>
      </c>
      <c r="AK2337" s="35" t="str">
        <f t="shared" si="237"/>
        <v/>
      </c>
      <c r="AL2337" s="19"/>
    </row>
    <row r="2338" spans="2:38">
      <c r="B2338" s="42">
        <v>2333</v>
      </c>
      <c r="C2338" s="27"/>
      <c r="D2338" s="27"/>
      <c r="E2338" s="27"/>
      <c r="F2338" s="27"/>
      <c r="G2338" s="27"/>
      <c r="H2338" s="27"/>
      <c r="I2338" s="27"/>
      <c r="J2338" s="28"/>
      <c r="K2338" s="28"/>
      <c r="L2338" s="29">
        <f t="shared" si="232"/>
        <v>0</v>
      </c>
      <c r="M2338" s="28"/>
      <c r="N2338" s="30">
        <f t="shared" si="233"/>
        <v>0</v>
      </c>
      <c r="O2338" s="27"/>
      <c r="P2338" s="31" t="str">
        <f t="shared" si="234"/>
        <v/>
      </c>
      <c r="Q2338" s="27"/>
      <c r="R2338" s="33" t="str">
        <f t="shared" si="235"/>
        <v/>
      </c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34" t="str">
        <f t="shared" si="236"/>
        <v/>
      </c>
      <c r="AK2338" s="35" t="str">
        <f t="shared" si="237"/>
        <v/>
      </c>
      <c r="AL2338" s="19"/>
    </row>
    <row r="2339" spans="2:38">
      <c r="B2339" s="42">
        <v>2334</v>
      </c>
      <c r="C2339" s="27"/>
      <c r="D2339" s="27"/>
      <c r="E2339" s="27"/>
      <c r="F2339" s="27"/>
      <c r="G2339" s="27"/>
      <c r="H2339" s="27"/>
      <c r="I2339" s="27"/>
      <c r="J2339" s="28"/>
      <c r="K2339" s="28"/>
      <c r="L2339" s="29">
        <f t="shared" si="232"/>
        <v>0</v>
      </c>
      <c r="M2339" s="28"/>
      <c r="N2339" s="30">
        <f t="shared" si="233"/>
        <v>0</v>
      </c>
      <c r="O2339" s="27"/>
      <c r="P2339" s="31" t="str">
        <f t="shared" si="234"/>
        <v/>
      </c>
      <c r="Q2339" s="27"/>
      <c r="R2339" s="33" t="str">
        <f t="shared" si="235"/>
        <v/>
      </c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/>
      <c r="AD2339" s="28"/>
      <c r="AE2339" s="28"/>
      <c r="AF2339" s="28"/>
      <c r="AG2339" s="28"/>
      <c r="AH2339" s="28"/>
      <c r="AI2339" s="28"/>
      <c r="AJ2339" s="34" t="str">
        <f t="shared" si="236"/>
        <v/>
      </c>
      <c r="AK2339" s="35" t="str">
        <f t="shared" si="237"/>
        <v/>
      </c>
      <c r="AL2339" s="19"/>
    </row>
    <row r="2340" spans="2:38">
      <c r="B2340" s="42">
        <v>2335</v>
      </c>
      <c r="C2340" s="27"/>
      <c r="D2340" s="27"/>
      <c r="E2340" s="27"/>
      <c r="F2340" s="27"/>
      <c r="G2340" s="27"/>
      <c r="H2340" s="27"/>
      <c r="I2340" s="27"/>
      <c r="J2340" s="28"/>
      <c r="K2340" s="28"/>
      <c r="L2340" s="29">
        <f t="shared" si="232"/>
        <v>0</v>
      </c>
      <c r="M2340" s="28"/>
      <c r="N2340" s="30">
        <f t="shared" si="233"/>
        <v>0</v>
      </c>
      <c r="O2340" s="27"/>
      <c r="P2340" s="31" t="str">
        <f t="shared" si="234"/>
        <v/>
      </c>
      <c r="Q2340" s="27"/>
      <c r="R2340" s="33" t="str">
        <f t="shared" si="235"/>
        <v/>
      </c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34" t="str">
        <f t="shared" si="236"/>
        <v/>
      </c>
      <c r="AK2340" s="35" t="str">
        <f t="shared" si="237"/>
        <v/>
      </c>
      <c r="AL2340" s="19"/>
    </row>
    <row r="2341" spans="2:38">
      <c r="B2341" s="42">
        <v>2336</v>
      </c>
      <c r="C2341" s="27"/>
      <c r="D2341" s="27"/>
      <c r="E2341" s="27"/>
      <c r="F2341" s="27"/>
      <c r="G2341" s="27"/>
      <c r="H2341" s="27"/>
      <c r="I2341" s="27"/>
      <c r="J2341" s="28"/>
      <c r="K2341" s="28"/>
      <c r="L2341" s="29">
        <f t="shared" si="232"/>
        <v>0</v>
      </c>
      <c r="M2341" s="28"/>
      <c r="N2341" s="30">
        <f t="shared" si="233"/>
        <v>0</v>
      </c>
      <c r="O2341" s="27"/>
      <c r="P2341" s="31" t="str">
        <f t="shared" si="234"/>
        <v/>
      </c>
      <c r="Q2341" s="27"/>
      <c r="R2341" s="33" t="str">
        <f t="shared" si="235"/>
        <v/>
      </c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34" t="str">
        <f t="shared" si="236"/>
        <v/>
      </c>
      <c r="AK2341" s="35" t="str">
        <f t="shared" si="237"/>
        <v/>
      </c>
      <c r="AL2341" s="19"/>
    </row>
    <row r="2342" spans="2:38">
      <c r="B2342" s="42">
        <v>2337</v>
      </c>
      <c r="C2342" s="27"/>
      <c r="D2342" s="27"/>
      <c r="E2342" s="27"/>
      <c r="F2342" s="27"/>
      <c r="G2342" s="27"/>
      <c r="H2342" s="27"/>
      <c r="I2342" s="27"/>
      <c r="J2342" s="28"/>
      <c r="K2342" s="28"/>
      <c r="L2342" s="29">
        <f t="shared" si="232"/>
        <v>0</v>
      </c>
      <c r="M2342" s="28"/>
      <c r="N2342" s="30">
        <f t="shared" si="233"/>
        <v>0</v>
      </c>
      <c r="O2342" s="27"/>
      <c r="P2342" s="31" t="str">
        <f t="shared" si="234"/>
        <v/>
      </c>
      <c r="Q2342" s="27"/>
      <c r="R2342" s="33" t="str">
        <f t="shared" si="235"/>
        <v/>
      </c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34" t="str">
        <f t="shared" si="236"/>
        <v/>
      </c>
      <c r="AK2342" s="35" t="str">
        <f t="shared" si="237"/>
        <v/>
      </c>
      <c r="AL2342" s="19"/>
    </row>
    <row r="2343" spans="2:38">
      <c r="B2343" s="42">
        <v>2338</v>
      </c>
      <c r="C2343" s="27"/>
      <c r="D2343" s="27"/>
      <c r="E2343" s="27"/>
      <c r="F2343" s="27"/>
      <c r="G2343" s="27"/>
      <c r="H2343" s="27"/>
      <c r="I2343" s="27"/>
      <c r="J2343" s="28"/>
      <c r="K2343" s="28"/>
      <c r="L2343" s="29">
        <f t="shared" si="232"/>
        <v>0</v>
      </c>
      <c r="M2343" s="28"/>
      <c r="N2343" s="30">
        <f t="shared" si="233"/>
        <v>0</v>
      </c>
      <c r="O2343" s="27"/>
      <c r="P2343" s="31" t="str">
        <f t="shared" si="234"/>
        <v/>
      </c>
      <c r="Q2343" s="27"/>
      <c r="R2343" s="33" t="str">
        <f t="shared" si="235"/>
        <v/>
      </c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34" t="str">
        <f t="shared" si="236"/>
        <v/>
      </c>
      <c r="AK2343" s="35" t="str">
        <f t="shared" si="237"/>
        <v/>
      </c>
      <c r="AL2343" s="19"/>
    </row>
    <row r="2344" spans="2:38">
      <c r="B2344" s="42">
        <v>2339</v>
      </c>
      <c r="C2344" s="27"/>
      <c r="D2344" s="27"/>
      <c r="E2344" s="27"/>
      <c r="F2344" s="27"/>
      <c r="G2344" s="27"/>
      <c r="H2344" s="27"/>
      <c r="I2344" s="27"/>
      <c r="J2344" s="28"/>
      <c r="K2344" s="28"/>
      <c r="L2344" s="29">
        <f t="shared" si="232"/>
        <v>0</v>
      </c>
      <c r="M2344" s="28"/>
      <c r="N2344" s="30">
        <f t="shared" si="233"/>
        <v>0</v>
      </c>
      <c r="O2344" s="27"/>
      <c r="P2344" s="31" t="str">
        <f t="shared" si="234"/>
        <v/>
      </c>
      <c r="Q2344" s="27"/>
      <c r="R2344" s="33" t="str">
        <f t="shared" si="235"/>
        <v/>
      </c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34" t="str">
        <f t="shared" si="236"/>
        <v/>
      </c>
      <c r="AK2344" s="35" t="str">
        <f t="shared" si="237"/>
        <v/>
      </c>
      <c r="AL2344" s="19"/>
    </row>
    <row r="2345" spans="2:38">
      <c r="B2345" s="42">
        <v>2340</v>
      </c>
      <c r="C2345" s="27"/>
      <c r="D2345" s="27"/>
      <c r="E2345" s="27"/>
      <c r="F2345" s="27"/>
      <c r="G2345" s="27"/>
      <c r="H2345" s="27"/>
      <c r="I2345" s="27"/>
      <c r="J2345" s="28"/>
      <c r="K2345" s="28"/>
      <c r="L2345" s="29">
        <f t="shared" si="232"/>
        <v>0</v>
      </c>
      <c r="M2345" s="28"/>
      <c r="N2345" s="30">
        <f t="shared" si="233"/>
        <v>0</v>
      </c>
      <c r="O2345" s="27"/>
      <c r="P2345" s="31" t="str">
        <f t="shared" si="234"/>
        <v/>
      </c>
      <c r="Q2345" s="27"/>
      <c r="R2345" s="33" t="str">
        <f t="shared" si="235"/>
        <v/>
      </c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34" t="str">
        <f t="shared" si="236"/>
        <v/>
      </c>
      <c r="AK2345" s="35" t="str">
        <f t="shared" si="237"/>
        <v/>
      </c>
      <c r="AL2345" s="19"/>
    </row>
    <row r="2346" spans="2:38">
      <c r="B2346" s="42">
        <v>2341</v>
      </c>
      <c r="C2346" s="27"/>
      <c r="D2346" s="27"/>
      <c r="E2346" s="27"/>
      <c r="F2346" s="27"/>
      <c r="G2346" s="27"/>
      <c r="H2346" s="27"/>
      <c r="I2346" s="27"/>
      <c r="J2346" s="28"/>
      <c r="K2346" s="28"/>
      <c r="L2346" s="29">
        <f t="shared" si="232"/>
        <v>0</v>
      </c>
      <c r="M2346" s="28"/>
      <c r="N2346" s="30">
        <f t="shared" si="233"/>
        <v>0</v>
      </c>
      <c r="O2346" s="27"/>
      <c r="P2346" s="31" t="str">
        <f t="shared" si="234"/>
        <v/>
      </c>
      <c r="Q2346" s="27"/>
      <c r="R2346" s="33" t="str">
        <f t="shared" si="235"/>
        <v/>
      </c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28"/>
      <c r="AF2346" s="28"/>
      <c r="AG2346" s="28"/>
      <c r="AH2346" s="28"/>
      <c r="AI2346" s="28"/>
      <c r="AJ2346" s="34" t="str">
        <f t="shared" si="236"/>
        <v/>
      </c>
      <c r="AK2346" s="35" t="str">
        <f t="shared" si="237"/>
        <v/>
      </c>
      <c r="AL2346" s="19"/>
    </row>
    <row r="2347" spans="2:38">
      <c r="B2347" s="42">
        <v>2342</v>
      </c>
      <c r="C2347" s="27"/>
      <c r="D2347" s="27"/>
      <c r="E2347" s="27"/>
      <c r="F2347" s="27"/>
      <c r="G2347" s="27"/>
      <c r="H2347" s="27"/>
      <c r="I2347" s="27"/>
      <c r="J2347" s="28"/>
      <c r="K2347" s="28"/>
      <c r="L2347" s="29">
        <f t="shared" si="232"/>
        <v>0</v>
      </c>
      <c r="M2347" s="28"/>
      <c r="N2347" s="30">
        <f t="shared" si="233"/>
        <v>0</v>
      </c>
      <c r="O2347" s="27"/>
      <c r="P2347" s="31" t="str">
        <f t="shared" si="234"/>
        <v/>
      </c>
      <c r="Q2347" s="27"/>
      <c r="R2347" s="33" t="str">
        <f t="shared" si="235"/>
        <v/>
      </c>
      <c r="S2347" s="28"/>
      <c r="T2347" s="28"/>
      <c r="U2347" s="28"/>
      <c r="V2347" s="28"/>
      <c r="W2347" s="28"/>
      <c r="X2347" s="28"/>
      <c r="Y2347" s="28"/>
      <c r="Z2347" s="28"/>
      <c r="AA2347" s="28"/>
      <c r="AB2347" s="28"/>
      <c r="AC2347" s="28"/>
      <c r="AD2347" s="28"/>
      <c r="AE2347" s="28"/>
      <c r="AF2347" s="28"/>
      <c r="AG2347" s="28"/>
      <c r="AH2347" s="28"/>
      <c r="AI2347" s="28"/>
      <c r="AJ2347" s="34" t="str">
        <f t="shared" si="236"/>
        <v/>
      </c>
      <c r="AK2347" s="35" t="str">
        <f t="shared" si="237"/>
        <v/>
      </c>
      <c r="AL2347" s="19"/>
    </row>
    <row r="2348" spans="2:38">
      <c r="B2348" s="42">
        <v>2343</v>
      </c>
      <c r="C2348" s="27"/>
      <c r="D2348" s="27"/>
      <c r="E2348" s="27"/>
      <c r="F2348" s="27"/>
      <c r="G2348" s="27"/>
      <c r="H2348" s="27"/>
      <c r="I2348" s="27"/>
      <c r="J2348" s="28"/>
      <c r="K2348" s="28"/>
      <c r="L2348" s="29">
        <f t="shared" si="232"/>
        <v>0</v>
      </c>
      <c r="M2348" s="28"/>
      <c r="N2348" s="30">
        <f t="shared" si="233"/>
        <v>0</v>
      </c>
      <c r="O2348" s="27"/>
      <c r="P2348" s="31" t="str">
        <f t="shared" si="234"/>
        <v/>
      </c>
      <c r="Q2348" s="27"/>
      <c r="R2348" s="33" t="str">
        <f t="shared" si="235"/>
        <v/>
      </c>
      <c r="S2348" s="28"/>
      <c r="T2348" s="28"/>
      <c r="U2348" s="28"/>
      <c r="V2348" s="28"/>
      <c r="W2348" s="28"/>
      <c r="X2348" s="28"/>
      <c r="Y2348" s="28"/>
      <c r="Z2348" s="28"/>
      <c r="AA2348" s="28"/>
      <c r="AB2348" s="28"/>
      <c r="AC2348" s="28"/>
      <c r="AD2348" s="28"/>
      <c r="AE2348" s="28"/>
      <c r="AF2348" s="28"/>
      <c r="AG2348" s="28"/>
      <c r="AH2348" s="28"/>
      <c r="AI2348" s="28"/>
      <c r="AJ2348" s="34" t="str">
        <f t="shared" si="236"/>
        <v/>
      </c>
      <c r="AK2348" s="35" t="str">
        <f t="shared" si="237"/>
        <v/>
      </c>
      <c r="AL2348" s="19"/>
    </row>
    <row r="2349" spans="2:38">
      <c r="B2349" s="42">
        <v>2344</v>
      </c>
      <c r="C2349" s="27"/>
      <c r="D2349" s="27"/>
      <c r="E2349" s="27"/>
      <c r="F2349" s="27"/>
      <c r="G2349" s="27"/>
      <c r="H2349" s="27"/>
      <c r="I2349" s="27"/>
      <c r="J2349" s="28"/>
      <c r="K2349" s="28"/>
      <c r="L2349" s="29">
        <f t="shared" si="232"/>
        <v>0</v>
      </c>
      <c r="M2349" s="28"/>
      <c r="N2349" s="30">
        <f t="shared" si="233"/>
        <v>0</v>
      </c>
      <c r="O2349" s="27"/>
      <c r="P2349" s="31" t="str">
        <f t="shared" si="234"/>
        <v/>
      </c>
      <c r="Q2349" s="27"/>
      <c r="R2349" s="33" t="str">
        <f t="shared" si="235"/>
        <v/>
      </c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28"/>
      <c r="AF2349" s="28"/>
      <c r="AG2349" s="28"/>
      <c r="AH2349" s="28"/>
      <c r="AI2349" s="28"/>
      <c r="AJ2349" s="34" t="str">
        <f t="shared" si="236"/>
        <v/>
      </c>
      <c r="AK2349" s="35" t="str">
        <f t="shared" si="237"/>
        <v/>
      </c>
      <c r="AL2349" s="19"/>
    </row>
    <row r="2350" spans="2:38">
      <c r="B2350" s="42">
        <v>2345</v>
      </c>
      <c r="C2350" s="27"/>
      <c r="D2350" s="27"/>
      <c r="E2350" s="27"/>
      <c r="F2350" s="27"/>
      <c r="G2350" s="27"/>
      <c r="H2350" s="27"/>
      <c r="I2350" s="27"/>
      <c r="J2350" s="28"/>
      <c r="K2350" s="28"/>
      <c r="L2350" s="29">
        <f t="shared" si="232"/>
        <v>0</v>
      </c>
      <c r="M2350" s="28"/>
      <c r="N2350" s="30">
        <f t="shared" si="233"/>
        <v>0</v>
      </c>
      <c r="O2350" s="27"/>
      <c r="P2350" s="31" t="str">
        <f t="shared" si="234"/>
        <v/>
      </c>
      <c r="Q2350" s="27"/>
      <c r="R2350" s="33" t="str">
        <f t="shared" si="235"/>
        <v/>
      </c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28"/>
      <c r="AF2350" s="28"/>
      <c r="AG2350" s="28"/>
      <c r="AH2350" s="28"/>
      <c r="AI2350" s="28"/>
      <c r="AJ2350" s="34" t="str">
        <f t="shared" si="236"/>
        <v/>
      </c>
      <c r="AK2350" s="35" t="str">
        <f t="shared" si="237"/>
        <v/>
      </c>
      <c r="AL2350" s="19"/>
    </row>
    <row r="2351" spans="2:38">
      <c r="B2351" s="42">
        <v>2346</v>
      </c>
      <c r="C2351" s="27"/>
      <c r="D2351" s="27"/>
      <c r="E2351" s="27"/>
      <c r="F2351" s="27"/>
      <c r="G2351" s="27"/>
      <c r="H2351" s="27"/>
      <c r="I2351" s="27"/>
      <c r="J2351" s="28"/>
      <c r="K2351" s="28"/>
      <c r="L2351" s="29">
        <f t="shared" si="232"/>
        <v>0</v>
      </c>
      <c r="M2351" s="28"/>
      <c r="N2351" s="30">
        <f t="shared" si="233"/>
        <v>0</v>
      </c>
      <c r="O2351" s="27"/>
      <c r="P2351" s="31" t="str">
        <f t="shared" si="234"/>
        <v/>
      </c>
      <c r="Q2351" s="27"/>
      <c r="R2351" s="33" t="str">
        <f t="shared" si="235"/>
        <v/>
      </c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28"/>
      <c r="AF2351" s="28"/>
      <c r="AG2351" s="28"/>
      <c r="AH2351" s="28"/>
      <c r="AI2351" s="28"/>
      <c r="AJ2351" s="34" t="str">
        <f t="shared" si="236"/>
        <v/>
      </c>
      <c r="AK2351" s="35" t="str">
        <f t="shared" si="237"/>
        <v/>
      </c>
      <c r="AL2351" s="19"/>
    </row>
    <row r="2352" spans="2:38">
      <c r="B2352" s="42">
        <v>2347</v>
      </c>
      <c r="C2352" s="27"/>
      <c r="D2352" s="27"/>
      <c r="E2352" s="27"/>
      <c r="F2352" s="27"/>
      <c r="G2352" s="27"/>
      <c r="H2352" s="27"/>
      <c r="I2352" s="27"/>
      <c r="J2352" s="28"/>
      <c r="K2352" s="28"/>
      <c r="L2352" s="29">
        <f t="shared" si="232"/>
        <v>0</v>
      </c>
      <c r="M2352" s="28"/>
      <c r="N2352" s="30">
        <f t="shared" si="233"/>
        <v>0</v>
      </c>
      <c r="O2352" s="27"/>
      <c r="P2352" s="31" t="str">
        <f t="shared" si="234"/>
        <v/>
      </c>
      <c r="Q2352" s="27"/>
      <c r="R2352" s="33" t="str">
        <f t="shared" si="235"/>
        <v/>
      </c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28"/>
      <c r="AF2352" s="28"/>
      <c r="AG2352" s="28"/>
      <c r="AH2352" s="28"/>
      <c r="AI2352" s="28"/>
      <c r="AJ2352" s="34" t="str">
        <f t="shared" si="236"/>
        <v/>
      </c>
      <c r="AK2352" s="35" t="str">
        <f t="shared" si="237"/>
        <v/>
      </c>
      <c r="AL2352" s="19"/>
    </row>
    <row r="2353" spans="2:38">
      <c r="B2353" s="42">
        <v>2348</v>
      </c>
      <c r="C2353" s="27"/>
      <c r="D2353" s="27"/>
      <c r="E2353" s="27"/>
      <c r="F2353" s="27"/>
      <c r="G2353" s="27"/>
      <c r="H2353" s="27"/>
      <c r="I2353" s="27"/>
      <c r="J2353" s="28"/>
      <c r="K2353" s="28"/>
      <c r="L2353" s="29">
        <f t="shared" si="232"/>
        <v>0</v>
      </c>
      <c r="M2353" s="28"/>
      <c r="N2353" s="30">
        <f t="shared" si="233"/>
        <v>0</v>
      </c>
      <c r="O2353" s="27"/>
      <c r="P2353" s="31" t="str">
        <f t="shared" si="234"/>
        <v/>
      </c>
      <c r="Q2353" s="27"/>
      <c r="R2353" s="33" t="str">
        <f t="shared" si="235"/>
        <v/>
      </c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34" t="str">
        <f t="shared" si="236"/>
        <v/>
      </c>
      <c r="AK2353" s="35" t="str">
        <f t="shared" si="237"/>
        <v/>
      </c>
      <c r="AL2353" s="19"/>
    </row>
    <row r="2354" spans="2:38">
      <c r="B2354" s="42">
        <v>2349</v>
      </c>
      <c r="C2354" s="27"/>
      <c r="D2354" s="27"/>
      <c r="E2354" s="27"/>
      <c r="F2354" s="27"/>
      <c r="G2354" s="27"/>
      <c r="H2354" s="27"/>
      <c r="I2354" s="27"/>
      <c r="J2354" s="28"/>
      <c r="K2354" s="28"/>
      <c r="L2354" s="29">
        <f t="shared" si="232"/>
        <v>0</v>
      </c>
      <c r="M2354" s="28"/>
      <c r="N2354" s="30">
        <f t="shared" si="233"/>
        <v>0</v>
      </c>
      <c r="O2354" s="27"/>
      <c r="P2354" s="31" t="str">
        <f t="shared" si="234"/>
        <v/>
      </c>
      <c r="Q2354" s="27"/>
      <c r="R2354" s="33" t="str">
        <f t="shared" si="235"/>
        <v/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34" t="str">
        <f t="shared" si="236"/>
        <v/>
      </c>
      <c r="AK2354" s="35" t="str">
        <f t="shared" si="237"/>
        <v/>
      </c>
      <c r="AL2354" s="19"/>
    </row>
    <row r="2355" spans="2:38">
      <c r="B2355" s="42">
        <v>2350</v>
      </c>
      <c r="C2355" s="27"/>
      <c r="D2355" s="27"/>
      <c r="E2355" s="27"/>
      <c r="F2355" s="27"/>
      <c r="G2355" s="27"/>
      <c r="H2355" s="27"/>
      <c r="I2355" s="27"/>
      <c r="J2355" s="28"/>
      <c r="K2355" s="28"/>
      <c r="L2355" s="29">
        <f t="shared" si="232"/>
        <v>0</v>
      </c>
      <c r="M2355" s="28"/>
      <c r="N2355" s="30">
        <f t="shared" si="233"/>
        <v>0</v>
      </c>
      <c r="O2355" s="27"/>
      <c r="P2355" s="31" t="str">
        <f t="shared" si="234"/>
        <v/>
      </c>
      <c r="Q2355" s="27"/>
      <c r="R2355" s="33" t="str">
        <f t="shared" si="235"/>
        <v/>
      </c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34" t="str">
        <f t="shared" si="236"/>
        <v/>
      </c>
      <c r="AK2355" s="35" t="str">
        <f t="shared" si="237"/>
        <v/>
      </c>
      <c r="AL2355" s="19"/>
    </row>
    <row r="2356" spans="2:38">
      <c r="B2356" s="42">
        <v>2351</v>
      </c>
      <c r="C2356" s="27"/>
      <c r="D2356" s="27"/>
      <c r="E2356" s="27"/>
      <c r="F2356" s="27"/>
      <c r="G2356" s="27"/>
      <c r="H2356" s="27"/>
      <c r="I2356" s="27"/>
      <c r="J2356" s="28"/>
      <c r="K2356" s="28"/>
      <c r="L2356" s="29">
        <f t="shared" si="232"/>
        <v>0</v>
      </c>
      <c r="M2356" s="28"/>
      <c r="N2356" s="30">
        <f t="shared" si="233"/>
        <v>0</v>
      </c>
      <c r="O2356" s="27"/>
      <c r="P2356" s="31" t="str">
        <f t="shared" si="234"/>
        <v/>
      </c>
      <c r="Q2356" s="27"/>
      <c r="R2356" s="33" t="str">
        <f t="shared" si="235"/>
        <v/>
      </c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34" t="str">
        <f t="shared" si="236"/>
        <v/>
      </c>
      <c r="AK2356" s="35" t="str">
        <f t="shared" si="237"/>
        <v/>
      </c>
      <c r="AL2356" s="19"/>
    </row>
    <row r="2357" spans="2:38">
      <c r="B2357" s="42">
        <v>2352</v>
      </c>
      <c r="C2357" s="27"/>
      <c r="D2357" s="27"/>
      <c r="E2357" s="27"/>
      <c r="F2357" s="27"/>
      <c r="G2357" s="27"/>
      <c r="H2357" s="27"/>
      <c r="I2357" s="27"/>
      <c r="J2357" s="28"/>
      <c r="K2357" s="28"/>
      <c r="L2357" s="29">
        <f t="shared" si="232"/>
        <v>0</v>
      </c>
      <c r="M2357" s="28"/>
      <c r="N2357" s="30">
        <f t="shared" si="233"/>
        <v>0</v>
      </c>
      <c r="O2357" s="27"/>
      <c r="P2357" s="31" t="str">
        <f t="shared" si="234"/>
        <v/>
      </c>
      <c r="Q2357" s="27"/>
      <c r="R2357" s="33" t="str">
        <f t="shared" si="235"/>
        <v/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34" t="str">
        <f t="shared" si="236"/>
        <v/>
      </c>
      <c r="AK2357" s="35" t="str">
        <f t="shared" si="237"/>
        <v/>
      </c>
      <c r="AL2357" s="19"/>
    </row>
    <row r="2358" spans="2:38">
      <c r="B2358" s="42">
        <v>2353</v>
      </c>
      <c r="C2358" s="27"/>
      <c r="D2358" s="27"/>
      <c r="E2358" s="27"/>
      <c r="F2358" s="27"/>
      <c r="G2358" s="27"/>
      <c r="H2358" s="27"/>
      <c r="I2358" s="27"/>
      <c r="J2358" s="28"/>
      <c r="K2358" s="28"/>
      <c r="L2358" s="29">
        <f t="shared" si="232"/>
        <v>0</v>
      </c>
      <c r="M2358" s="28"/>
      <c r="N2358" s="30">
        <f t="shared" si="233"/>
        <v>0</v>
      </c>
      <c r="O2358" s="27"/>
      <c r="P2358" s="31" t="str">
        <f t="shared" si="234"/>
        <v/>
      </c>
      <c r="Q2358" s="27"/>
      <c r="R2358" s="33" t="str">
        <f t="shared" si="235"/>
        <v/>
      </c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34" t="str">
        <f t="shared" si="236"/>
        <v/>
      </c>
      <c r="AK2358" s="35" t="str">
        <f t="shared" si="237"/>
        <v/>
      </c>
      <c r="AL2358" s="19"/>
    </row>
    <row r="2359" spans="2:38">
      <c r="B2359" s="42">
        <v>2354</v>
      </c>
      <c r="C2359" s="27"/>
      <c r="D2359" s="27"/>
      <c r="E2359" s="27"/>
      <c r="F2359" s="27"/>
      <c r="G2359" s="27"/>
      <c r="H2359" s="27"/>
      <c r="I2359" s="27"/>
      <c r="J2359" s="28"/>
      <c r="K2359" s="28"/>
      <c r="L2359" s="29">
        <f t="shared" si="232"/>
        <v>0</v>
      </c>
      <c r="M2359" s="28"/>
      <c r="N2359" s="30">
        <f t="shared" si="233"/>
        <v>0</v>
      </c>
      <c r="O2359" s="27"/>
      <c r="P2359" s="31" t="str">
        <f t="shared" si="234"/>
        <v/>
      </c>
      <c r="Q2359" s="27"/>
      <c r="R2359" s="33" t="str">
        <f t="shared" si="235"/>
        <v/>
      </c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34" t="str">
        <f t="shared" si="236"/>
        <v/>
      </c>
      <c r="AK2359" s="35" t="str">
        <f t="shared" si="237"/>
        <v/>
      </c>
      <c r="AL2359" s="19"/>
    </row>
    <row r="2360" spans="2:38">
      <c r="B2360" s="42">
        <v>2355</v>
      </c>
      <c r="C2360" s="27"/>
      <c r="D2360" s="27"/>
      <c r="E2360" s="27"/>
      <c r="F2360" s="27"/>
      <c r="G2360" s="27"/>
      <c r="H2360" s="27"/>
      <c r="I2360" s="27"/>
      <c r="J2360" s="28"/>
      <c r="K2360" s="28"/>
      <c r="L2360" s="29">
        <f t="shared" si="232"/>
        <v>0</v>
      </c>
      <c r="M2360" s="28"/>
      <c r="N2360" s="30">
        <f t="shared" si="233"/>
        <v>0</v>
      </c>
      <c r="O2360" s="27"/>
      <c r="P2360" s="31" t="str">
        <f t="shared" si="234"/>
        <v/>
      </c>
      <c r="Q2360" s="27"/>
      <c r="R2360" s="33" t="str">
        <f t="shared" si="235"/>
        <v/>
      </c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34" t="str">
        <f t="shared" si="236"/>
        <v/>
      </c>
      <c r="AK2360" s="35" t="str">
        <f t="shared" si="237"/>
        <v/>
      </c>
      <c r="AL2360" s="19"/>
    </row>
    <row r="2361" spans="2:38">
      <c r="B2361" s="42">
        <v>2356</v>
      </c>
      <c r="C2361" s="27"/>
      <c r="D2361" s="27"/>
      <c r="E2361" s="27"/>
      <c r="F2361" s="27"/>
      <c r="G2361" s="27"/>
      <c r="H2361" s="27"/>
      <c r="I2361" s="27"/>
      <c r="J2361" s="28"/>
      <c r="K2361" s="28"/>
      <c r="L2361" s="29">
        <f t="shared" si="232"/>
        <v>0</v>
      </c>
      <c r="M2361" s="28"/>
      <c r="N2361" s="30">
        <f t="shared" si="233"/>
        <v>0</v>
      </c>
      <c r="O2361" s="27"/>
      <c r="P2361" s="31" t="str">
        <f t="shared" si="234"/>
        <v/>
      </c>
      <c r="Q2361" s="27"/>
      <c r="R2361" s="33" t="str">
        <f t="shared" si="235"/>
        <v/>
      </c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34" t="str">
        <f t="shared" si="236"/>
        <v/>
      </c>
      <c r="AK2361" s="35" t="str">
        <f t="shared" si="237"/>
        <v/>
      </c>
      <c r="AL2361" s="19"/>
    </row>
    <row r="2362" spans="2:38">
      <c r="B2362" s="42">
        <v>2357</v>
      </c>
      <c r="C2362" s="27"/>
      <c r="D2362" s="27"/>
      <c r="E2362" s="27"/>
      <c r="F2362" s="27"/>
      <c r="G2362" s="27"/>
      <c r="H2362" s="27"/>
      <c r="I2362" s="27"/>
      <c r="J2362" s="28"/>
      <c r="K2362" s="28"/>
      <c r="L2362" s="29">
        <f t="shared" si="232"/>
        <v>0</v>
      </c>
      <c r="M2362" s="28"/>
      <c r="N2362" s="30">
        <f t="shared" si="233"/>
        <v>0</v>
      </c>
      <c r="O2362" s="27"/>
      <c r="P2362" s="31" t="str">
        <f t="shared" si="234"/>
        <v/>
      </c>
      <c r="Q2362" s="27"/>
      <c r="R2362" s="33" t="str">
        <f t="shared" si="235"/>
        <v/>
      </c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28"/>
      <c r="AF2362" s="28"/>
      <c r="AG2362" s="28"/>
      <c r="AH2362" s="28"/>
      <c r="AI2362" s="28"/>
      <c r="AJ2362" s="34" t="str">
        <f t="shared" si="236"/>
        <v/>
      </c>
      <c r="AK2362" s="35" t="str">
        <f t="shared" si="237"/>
        <v/>
      </c>
      <c r="AL2362" s="19"/>
    </row>
    <row r="2363" spans="2:38">
      <c r="B2363" s="42">
        <v>2358</v>
      </c>
      <c r="C2363" s="27"/>
      <c r="D2363" s="27"/>
      <c r="E2363" s="27"/>
      <c r="F2363" s="27"/>
      <c r="G2363" s="27"/>
      <c r="H2363" s="27"/>
      <c r="I2363" s="27"/>
      <c r="J2363" s="28"/>
      <c r="K2363" s="28"/>
      <c r="L2363" s="29">
        <f t="shared" si="232"/>
        <v>0</v>
      </c>
      <c r="M2363" s="28"/>
      <c r="N2363" s="30">
        <f t="shared" si="233"/>
        <v>0</v>
      </c>
      <c r="O2363" s="27"/>
      <c r="P2363" s="31" t="str">
        <f t="shared" si="234"/>
        <v/>
      </c>
      <c r="Q2363" s="27"/>
      <c r="R2363" s="33" t="str">
        <f t="shared" si="235"/>
        <v/>
      </c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34" t="str">
        <f t="shared" si="236"/>
        <v/>
      </c>
      <c r="AK2363" s="35" t="str">
        <f t="shared" si="237"/>
        <v/>
      </c>
      <c r="AL2363" s="19"/>
    </row>
    <row r="2364" spans="2:38">
      <c r="B2364" s="42">
        <v>2359</v>
      </c>
      <c r="C2364" s="27"/>
      <c r="D2364" s="27"/>
      <c r="E2364" s="27"/>
      <c r="F2364" s="27"/>
      <c r="G2364" s="27"/>
      <c r="H2364" s="27"/>
      <c r="I2364" s="27"/>
      <c r="J2364" s="28"/>
      <c r="K2364" s="28"/>
      <c r="L2364" s="29">
        <f t="shared" si="232"/>
        <v>0</v>
      </c>
      <c r="M2364" s="28"/>
      <c r="N2364" s="30">
        <f t="shared" si="233"/>
        <v>0</v>
      </c>
      <c r="O2364" s="27"/>
      <c r="P2364" s="31" t="str">
        <f t="shared" si="234"/>
        <v/>
      </c>
      <c r="Q2364" s="27"/>
      <c r="R2364" s="33" t="str">
        <f t="shared" si="235"/>
        <v/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34" t="str">
        <f t="shared" si="236"/>
        <v/>
      </c>
      <c r="AK2364" s="35" t="str">
        <f t="shared" si="237"/>
        <v/>
      </c>
      <c r="AL2364" s="19"/>
    </row>
    <row r="2365" spans="2:38">
      <c r="B2365" s="42">
        <v>2360</v>
      </c>
      <c r="C2365" s="27"/>
      <c r="D2365" s="27"/>
      <c r="E2365" s="27"/>
      <c r="F2365" s="27"/>
      <c r="G2365" s="27"/>
      <c r="H2365" s="27"/>
      <c r="I2365" s="27"/>
      <c r="J2365" s="28"/>
      <c r="K2365" s="28"/>
      <c r="L2365" s="29">
        <f t="shared" si="232"/>
        <v>0</v>
      </c>
      <c r="M2365" s="28"/>
      <c r="N2365" s="30">
        <f t="shared" si="233"/>
        <v>0</v>
      </c>
      <c r="O2365" s="27"/>
      <c r="P2365" s="31" t="str">
        <f t="shared" si="234"/>
        <v/>
      </c>
      <c r="Q2365" s="27"/>
      <c r="R2365" s="33" t="str">
        <f t="shared" si="235"/>
        <v/>
      </c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34" t="str">
        <f t="shared" si="236"/>
        <v/>
      </c>
      <c r="AK2365" s="35" t="str">
        <f t="shared" si="237"/>
        <v/>
      </c>
      <c r="AL2365" s="19"/>
    </row>
    <row r="2366" spans="2:38">
      <c r="B2366" s="42">
        <v>2361</v>
      </c>
      <c r="C2366" s="27"/>
      <c r="D2366" s="27"/>
      <c r="E2366" s="27"/>
      <c r="F2366" s="27"/>
      <c r="G2366" s="27"/>
      <c r="H2366" s="27"/>
      <c r="I2366" s="27"/>
      <c r="J2366" s="28"/>
      <c r="K2366" s="28"/>
      <c r="L2366" s="29">
        <f t="shared" si="232"/>
        <v>0</v>
      </c>
      <c r="M2366" s="28"/>
      <c r="N2366" s="30">
        <f t="shared" si="233"/>
        <v>0</v>
      </c>
      <c r="O2366" s="27"/>
      <c r="P2366" s="31" t="str">
        <f t="shared" si="234"/>
        <v/>
      </c>
      <c r="Q2366" s="27"/>
      <c r="R2366" s="33" t="str">
        <f t="shared" si="235"/>
        <v/>
      </c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34" t="str">
        <f t="shared" si="236"/>
        <v/>
      </c>
      <c r="AK2366" s="35" t="str">
        <f t="shared" si="237"/>
        <v/>
      </c>
      <c r="AL2366" s="19"/>
    </row>
    <row r="2367" spans="2:38">
      <c r="B2367" s="42">
        <v>2362</v>
      </c>
      <c r="C2367" s="27"/>
      <c r="D2367" s="27"/>
      <c r="E2367" s="27"/>
      <c r="F2367" s="27"/>
      <c r="G2367" s="27"/>
      <c r="H2367" s="27"/>
      <c r="I2367" s="27"/>
      <c r="J2367" s="28"/>
      <c r="K2367" s="28"/>
      <c r="L2367" s="29">
        <f t="shared" si="232"/>
        <v>0</v>
      </c>
      <c r="M2367" s="28"/>
      <c r="N2367" s="30">
        <f t="shared" si="233"/>
        <v>0</v>
      </c>
      <c r="O2367" s="27"/>
      <c r="P2367" s="31" t="str">
        <f t="shared" si="234"/>
        <v/>
      </c>
      <c r="Q2367" s="27"/>
      <c r="R2367" s="33" t="str">
        <f t="shared" si="235"/>
        <v/>
      </c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34" t="str">
        <f t="shared" si="236"/>
        <v/>
      </c>
      <c r="AK2367" s="35" t="str">
        <f t="shared" si="237"/>
        <v/>
      </c>
      <c r="AL2367" s="19"/>
    </row>
    <row r="2368" spans="2:38">
      <c r="B2368" s="42">
        <v>2363</v>
      </c>
      <c r="C2368" s="27"/>
      <c r="D2368" s="27"/>
      <c r="E2368" s="27"/>
      <c r="F2368" s="27"/>
      <c r="G2368" s="27"/>
      <c r="H2368" s="27"/>
      <c r="I2368" s="27"/>
      <c r="J2368" s="28"/>
      <c r="K2368" s="28"/>
      <c r="L2368" s="29">
        <f t="shared" si="232"/>
        <v>0</v>
      </c>
      <c r="M2368" s="28"/>
      <c r="N2368" s="30">
        <f t="shared" si="233"/>
        <v>0</v>
      </c>
      <c r="O2368" s="27"/>
      <c r="P2368" s="31" t="str">
        <f t="shared" si="234"/>
        <v/>
      </c>
      <c r="Q2368" s="27"/>
      <c r="R2368" s="33" t="str">
        <f t="shared" si="235"/>
        <v/>
      </c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34" t="str">
        <f t="shared" si="236"/>
        <v/>
      </c>
      <c r="AK2368" s="35" t="str">
        <f t="shared" si="237"/>
        <v/>
      </c>
      <c r="AL2368" s="19"/>
    </row>
    <row r="2369" spans="2:38">
      <c r="B2369" s="42">
        <v>2364</v>
      </c>
      <c r="C2369" s="27"/>
      <c r="D2369" s="27"/>
      <c r="E2369" s="27"/>
      <c r="F2369" s="27"/>
      <c r="G2369" s="27"/>
      <c r="H2369" s="27"/>
      <c r="I2369" s="27"/>
      <c r="J2369" s="28"/>
      <c r="K2369" s="28"/>
      <c r="L2369" s="29">
        <f t="shared" si="232"/>
        <v>0</v>
      </c>
      <c r="M2369" s="28"/>
      <c r="N2369" s="30">
        <f t="shared" si="233"/>
        <v>0</v>
      </c>
      <c r="O2369" s="27"/>
      <c r="P2369" s="31" t="str">
        <f t="shared" si="234"/>
        <v/>
      </c>
      <c r="Q2369" s="27"/>
      <c r="R2369" s="33" t="str">
        <f t="shared" si="235"/>
        <v/>
      </c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/>
      <c r="AD2369" s="28"/>
      <c r="AE2369" s="28"/>
      <c r="AF2369" s="28"/>
      <c r="AG2369" s="28"/>
      <c r="AH2369" s="28"/>
      <c r="AI2369" s="28"/>
      <c r="AJ2369" s="34" t="str">
        <f t="shared" si="236"/>
        <v/>
      </c>
      <c r="AK2369" s="35" t="str">
        <f t="shared" si="237"/>
        <v/>
      </c>
      <c r="AL2369" s="19"/>
    </row>
    <row r="2370" spans="2:38">
      <c r="B2370" s="42">
        <v>2365</v>
      </c>
      <c r="C2370" s="27"/>
      <c r="D2370" s="27"/>
      <c r="E2370" s="27"/>
      <c r="F2370" s="27"/>
      <c r="G2370" s="27"/>
      <c r="H2370" s="27"/>
      <c r="I2370" s="27"/>
      <c r="J2370" s="28"/>
      <c r="K2370" s="28"/>
      <c r="L2370" s="29">
        <f t="shared" si="232"/>
        <v>0</v>
      </c>
      <c r="M2370" s="28"/>
      <c r="N2370" s="30">
        <f t="shared" si="233"/>
        <v>0</v>
      </c>
      <c r="O2370" s="27"/>
      <c r="P2370" s="31" t="str">
        <f t="shared" si="234"/>
        <v/>
      </c>
      <c r="Q2370" s="27"/>
      <c r="R2370" s="33" t="str">
        <f t="shared" si="235"/>
        <v/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34" t="str">
        <f t="shared" si="236"/>
        <v/>
      </c>
      <c r="AK2370" s="35" t="str">
        <f t="shared" si="237"/>
        <v/>
      </c>
      <c r="AL2370" s="19"/>
    </row>
    <row r="2371" spans="2:38">
      <c r="B2371" s="42">
        <v>2366</v>
      </c>
      <c r="C2371" s="27"/>
      <c r="D2371" s="27"/>
      <c r="E2371" s="27"/>
      <c r="F2371" s="27"/>
      <c r="G2371" s="27"/>
      <c r="H2371" s="27"/>
      <c r="I2371" s="27"/>
      <c r="J2371" s="28"/>
      <c r="K2371" s="28"/>
      <c r="L2371" s="29">
        <f t="shared" si="232"/>
        <v>0</v>
      </c>
      <c r="M2371" s="28"/>
      <c r="N2371" s="30">
        <f t="shared" si="233"/>
        <v>0</v>
      </c>
      <c r="O2371" s="27"/>
      <c r="P2371" s="31" t="str">
        <f t="shared" si="234"/>
        <v/>
      </c>
      <c r="Q2371" s="27"/>
      <c r="R2371" s="33" t="str">
        <f t="shared" si="235"/>
        <v/>
      </c>
      <c r="S2371" s="28"/>
      <c r="T2371" s="28"/>
      <c r="U2371" s="28"/>
      <c r="V2371" s="28"/>
      <c r="W2371" s="28"/>
      <c r="X2371" s="28"/>
      <c r="Y2371" s="28"/>
      <c r="Z2371" s="28"/>
      <c r="AA2371" s="28"/>
      <c r="AB2371" s="28"/>
      <c r="AC2371" s="28"/>
      <c r="AD2371" s="28"/>
      <c r="AE2371" s="28"/>
      <c r="AF2371" s="28"/>
      <c r="AG2371" s="28"/>
      <c r="AH2371" s="28"/>
      <c r="AI2371" s="28"/>
      <c r="AJ2371" s="34" t="str">
        <f t="shared" si="236"/>
        <v/>
      </c>
      <c r="AK2371" s="35" t="str">
        <f t="shared" si="237"/>
        <v/>
      </c>
      <c r="AL2371" s="19"/>
    </row>
    <row r="2372" spans="2:38">
      <c r="B2372" s="42">
        <v>2367</v>
      </c>
      <c r="C2372" s="27"/>
      <c r="D2372" s="27"/>
      <c r="E2372" s="27"/>
      <c r="F2372" s="27"/>
      <c r="G2372" s="27"/>
      <c r="H2372" s="27"/>
      <c r="I2372" s="27"/>
      <c r="J2372" s="28"/>
      <c r="K2372" s="28"/>
      <c r="L2372" s="29">
        <f t="shared" si="232"/>
        <v>0</v>
      </c>
      <c r="M2372" s="28"/>
      <c r="N2372" s="30">
        <f t="shared" si="233"/>
        <v>0</v>
      </c>
      <c r="O2372" s="27"/>
      <c r="P2372" s="31" t="str">
        <f t="shared" si="234"/>
        <v/>
      </c>
      <c r="Q2372" s="27"/>
      <c r="R2372" s="33" t="str">
        <f t="shared" si="235"/>
        <v/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34" t="str">
        <f t="shared" si="236"/>
        <v/>
      </c>
      <c r="AK2372" s="35" t="str">
        <f t="shared" si="237"/>
        <v/>
      </c>
      <c r="AL2372" s="19"/>
    </row>
    <row r="2373" spans="2:38">
      <c r="B2373" s="42">
        <v>2368</v>
      </c>
      <c r="C2373" s="27"/>
      <c r="D2373" s="27"/>
      <c r="E2373" s="27"/>
      <c r="F2373" s="27"/>
      <c r="G2373" s="27"/>
      <c r="H2373" s="27"/>
      <c r="I2373" s="27"/>
      <c r="J2373" s="28"/>
      <c r="K2373" s="28"/>
      <c r="L2373" s="29">
        <f t="shared" si="232"/>
        <v>0</v>
      </c>
      <c r="M2373" s="28"/>
      <c r="N2373" s="30">
        <f t="shared" si="233"/>
        <v>0</v>
      </c>
      <c r="O2373" s="27"/>
      <c r="P2373" s="31" t="str">
        <f t="shared" si="234"/>
        <v/>
      </c>
      <c r="Q2373" s="27"/>
      <c r="R2373" s="33" t="str">
        <f t="shared" si="235"/>
        <v/>
      </c>
      <c r="S2373" s="28"/>
      <c r="T2373" s="28"/>
      <c r="U2373" s="28"/>
      <c r="V2373" s="28"/>
      <c r="W2373" s="28"/>
      <c r="X2373" s="28"/>
      <c r="Y2373" s="28"/>
      <c r="Z2373" s="28"/>
      <c r="AA2373" s="28"/>
      <c r="AB2373" s="28"/>
      <c r="AC2373" s="28"/>
      <c r="AD2373" s="28"/>
      <c r="AE2373" s="28"/>
      <c r="AF2373" s="28"/>
      <c r="AG2373" s="28"/>
      <c r="AH2373" s="28"/>
      <c r="AI2373" s="28"/>
      <c r="AJ2373" s="34" t="str">
        <f t="shared" si="236"/>
        <v/>
      </c>
      <c r="AK2373" s="35" t="str">
        <f t="shared" si="237"/>
        <v/>
      </c>
      <c r="AL2373" s="19"/>
    </row>
    <row r="2374" spans="2:38">
      <c r="B2374" s="42">
        <v>2369</v>
      </c>
      <c r="C2374" s="27"/>
      <c r="D2374" s="27"/>
      <c r="E2374" s="27"/>
      <c r="F2374" s="27"/>
      <c r="G2374" s="27"/>
      <c r="H2374" s="27"/>
      <c r="I2374" s="27"/>
      <c r="J2374" s="28"/>
      <c r="K2374" s="28"/>
      <c r="L2374" s="29">
        <f t="shared" ref="L2374:L2437" si="238">K2374+J2374</f>
        <v>0</v>
      </c>
      <c r="M2374" s="28"/>
      <c r="N2374" s="30">
        <f t="shared" ref="N2374:N2437" si="239">L2374-M2374</f>
        <v>0</v>
      </c>
      <c r="O2374" s="27"/>
      <c r="P2374" s="31" t="str">
        <f t="shared" ref="P2374:P2437" si="240">IF(OR(N2374=0,N2374="",O2374=""),"",ROUNDDOWN(N2374/O2374,0))</f>
        <v/>
      </c>
      <c r="Q2374" s="27"/>
      <c r="R2374" s="33" t="str">
        <f t="shared" ref="R2374:R2437" si="241">IF(Q2374="","",(+Q2374+O2374*30))</f>
        <v/>
      </c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34" t="str">
        <f t="shared" ref="AJ2374:AJ2437" si="242">IF(SUM(S2374:AI2374)=0,"",SUM(S2374:AI2374))</f>
        <v/>
      </c>
      <c r="AK2374" s="35" t="str">
        <f t="shared" ref="AK2374:AK2437" si="243">IF(AJ2374="","",N2374-AJ2374)</f>
        <v/>
      </c>
      <c r="AL2374" s="19"/>
    </row>
    <row r="2375" spans="2:38">
      <c r="B2375" s="42">
        <v>2370</v>
      </c>
      <c r="C2375" s="27"/>
      <c r="D2375" s="27"/>
      <c r="E2375" s="27"/>
      <c r="F2375" s="27"/>
      <c r="G2375" s="27"/>
      <c r="H2375" s="27"/>
      <c r="I2375" s="27"/>
      <c r="J2375" s="28"/>
      <c r="K2375" s="28"/>
      <c r="L2375" s="29">
        <f t="shared" si="238"/>
        <v>0</v>
      </c>
      <c r="M2375" s="28"/>
      <c r="N2375" s="30">
        <f t="shared" si="239"/>
        <v>0</v>
      </c>
      <c r="O2375" s="27"/>
      <c r="P2375" s="31" t="str">
        <f t="shared" si="240"/>
        <v/>
      </c>
      <c r="Q2375" s="27"/>
      <c r="R2375" s="33" t="str">
        <f t="shared" si="241"/>
        <v/>
      </c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28"/>
      <c r="AF2375" s="28"/>
      <c r="AG2375" s="28"/>
      <c r="AH2375" s="28"/>
      <c r="AI2375" s="28"/>
      <c r="AJ2375" s="34" t="str">
        <f t="shared" si="242"/>
        <v/>
      </c>
      <c r="AK2375" s="35" t="str">
        <f t="shared" si="243"/>
        <v/>
      </c>
      <c r="AL2375" s="19"/>
    </row>
    <row r="2376" spans="2:38">
      <c r="B2376" s="42">
        <v>2371</v>
      </c>
      <c r="C2376" s="27"/>
      <c r="D2376" s="27"/>
      <c r="E2376" s="27"/>
      <c r="F2376" s="27"/>
      <c r="G2376" s="27"/>
      <c r="H2376" s="27"/>
      <c r="I2376" s="27"/>
      <c r="J2376" s="28"/>
      <c r="K2376" s="28"/>
      <c r="L2376" s="29">
        <f t="shared" si="238"/>
        <v>0</v>
      </c>
      <c r="M2376" s="28"/>
      <c r="N2376" s="30">
        <f t="shared" si="239"/>
        <v>0</v>
      </c>
      <c r="O2376" s="27"/>
      <c r="P2376" s="31" t="str">
        <f t="shared" si="240"/>
        <v/>
      </c>
      <c r="Q2376" s="27"/>
      <c r="R2376" s="33" t="str">
        <f t="shared" si="241"/>
        <v/>
      </c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34" t="str">
        <f t="shared" si="242"/>
        <v/>
      </c>
      <c r="AK2376" s="35" t="str">
        <f t="shared" si="243"/>
        <v/>
      </c>
      <c r="AL2376" s="19"/>
    </row>
    <row r="2377" spans="2:38">
      <c r="B2377" s="42">
        <v>2372</v>
      </c>
      <c r="C2377" s="27"/>
      <c r="D2377" s="27"/>
      <c r="E2377" s="27"/>
      <c r="F2377" s="27"/>
      <c r="G2377" s="27"/>
      <c r="H2377" s="27"/>
      <c r="I2377" s="27"/>
      <c r="J2377" s="28"/>
      <c r="K2377" s="28"/>
      <c r="L2377" s="29">
        <f t="shared" si="238"/>
        <v>0</v>
      </c>
      <c r="M2377" s="28"/>
      <c r="N2377" s="30">
        <f t="shared" si="239"/>
        <v>0</v>
      </c>
      <c r="O2377" s="27"/>
      <c r="P2377" s="31" t="str">
        <f t="shared" si="240"/>
        <v/>
      </c>
      <c r="Q2377" s="27"/>
      <c r="R2377" s="33" t="str">
        <f t="shared" si="241"/>
        <v/>
      </c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28"/>
      <c r="AF2377" s="28"/>
      <c r="AG2377" s="28"/>
      <c r="AH2377" s="28"/>
      <c r="AI2377" s="28"/>
      <c r="AJ2377" s="34" t="str">
        <f t="shared" si="242"/>
        <v/>
      </c>
      <c r="AK2377" s="35" t="str">
        <f t="shared" si="243"/>
        <v/>
      </c>
      <c r="AL2377" s="19"/>
    </row>
    <row r="2378" spans="2:38">
      <c r="B2378" s="42">
        <v>2373</v>
      </c>
      <c r="C2378" s="27"/>
      <c r="D2378" s="27"/>
      <c r="E2378" s="27"/>
      <c r="F2378" s="27"/>
      <c r="G2378" s="27"/>
      <c r="H2378" s="27"/>
      <c r="I2378" s="27"/>
      <c r="J2378" s="28"/>
      <c r="K2378" s="28"/>
      <c r="L2378" s="29">
        <f t="shared" si="238"/>
        <v>0</v>
      </c>
      <c r="M2378" s="28"/>
      <c r="N2378" s="30">
        <f t="shared" si="239"/>
        <v>0</v>
      </c>
      <c r="O2378" s="27"/>
      <c r="P2378" s="31" t="str">
        <f t="shared" si="240"/>
        <v/>
      </c>
      <c r="Q2378" s="27"/>
      <c r="R2378" s="33" t="str">
        <f t="shared" si="241"/>
        <v/>
      </c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28"/>
      <c r="AF2378" s="28"/>
      <c r="AG2378" s="28"/>
      <c r="AH2378" s="28"/>
      <c r="AI2378" s="28"/>
      <c r="AJ2378" s="34" t="str">
        <f t="shared" si="242"/>
        <v/>
      </c>
      <c r="AK2378" s="35" t="str">
        <f t="shared" si="243"/>
        <v/>
      </c>
      <c r="AL2378" s="19"/>
    </row>
    <row r="2379" spans="2:38">
      <c r="B2379" s="42">
        <v>2374</v>
      </c>
      <c r="C2379" s="27"/>
      <c r="D2379" s="27"/>
      <c r="E2379" s="27"/>
      <c r="F2379" s="27"/>
      <c r="G2379" s="27"/>
      <c r="H2379" s="27"/>
      <c r="I2379" s="27"/>
      <c r="J2379" s="28"/>
      <c r="K2379" s="28"/>
      <c r="L2379" s="29">
        <f t="shared" si="238"/>
        <v>0</v>
      </c>
      <c r="M2379" s="28"/>
      <c r="N2379" s="30">
        <f t="shared" si="239"/>
        <v>0</v>
      </c>
      <c r="O2379" s="27"/>
      <c r="P2379" s="31" t="str">
        <f t="shared" si="240"/>
        <v/>
      </c>
      <c r="Q2379" s="27"/>
      <c r="R2379" s="33" t="str">
        <f t="shared" si="241"/>
        <v/>
      </c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28"/>
      <c r="AF2379" s="28"/>
      <c r="AG2379" s="28"/>
      <c r="AH2379" s="28"/>
      <c r="AI2379" s="28"/>
      <c r="AJ2379" s="34" t="str">
        <f t="shared" si="242"/>
        <v/>
      </c>
      <c r="AK2379" s="35" t="str">
        <f t="shared" si="243"/>
        <v/>
      </c>
      <c r="AL2379" s="19"/>
    </row>
    <row r="2380" spans="2:38">
      <c r="B2380" s="42">
        <v>2375</v>
      </c>
      <c r="C2380" s="27"/>
      <c r="D2380" s="27"/>
      <c r="E2380" s="27"/>
      <c r="F2380" s="27"/>
      <c r="G2380" s="27"/>
      <c r="H2380" s="27"/>
      <c r="I2380" s="27"/>
      <c r="J2380" s="28"/>
      <c r="K2380" s="28"/>
      <c r="L2380" s="29">
        <f t="shared" si="238"/>
        <v>0</v>
      </c>
      <c r="M2380" s="28"/>
      <c r="N2380" s="30">
        <f t="shared" si="239"/>
        <v>0</v>
      </c>
      <c r="O2380" s="27"/>
      <c r="P2380" s="31" t="str">
        <f t="shared" si="240"/>
        <v/>
      </c>
      <c r="Q2380" s="27"/>
      <c r="R2380" s="33" t="str">
        <f t="shared" si="241"/>
        <v/>
      </c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34" t="str">
        <f t="shared" si="242"/>
        <v/>
      </c>
      <c r="AK2380" s="35" t="str">
        <f t="shared" si="243"/>
        <v/>
      </c>
      <c r="AL2380" s="19"/>
    </row>
    <row r="2381" spans="2:38">
      <c r="B2381" s="42">
        <v>2376</v>
      </c>
      <c r="C2381" s="27"/>
      <c r="D2381" s="27"/>
      <c r="E2381" s="27"/>
      <c r="F2381" s="27"/>
      <c r="G2381" s="27"/>
      <c r="H2381" s="27"/>
      <c r="I2381" s="27"/>
      <c r="J2381" s="28"/>
      <c r="K2381" s="28"/>
      <c r="L2381" s="29">
        <f t="shared" si="238"/>
        <v>0</v>
      </c>
      <c r="M2381" s="28"/>
      <c r="N2381" s="30">
        <f t="shared" si="239"/>
        <v>0</v>
      </c>
      <c r="O2381" s="27"/>
      <c r="P2381" s="31" t="str">
        <f t="shared" si="240"/>
        <v/>
      </c>
      <c r="Q2381" s="27"/>
      <c r="R2381" s="33" t="str">
        <f t="shared" si="241"/>
        <v/>
      </c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34" t="str">
        <f t="shared" si="242"/>
        <v/>
      </c>
      <c r="AK2381" s="35" t="str">
        <f t="shared" si="243"/>
        <v/>
      </c>
      <c r="AL2381" s="19"/>
    </row>
    <row r="2382" spans="2:38">
      <c r="B2382" s="42">
        <v>2377</v>
      </c>
      <c r="C2382" s="27"/>
      <c r="D2382" s="27"/>
      <c r="E2382" s="27"/>
      <c r="F2382" s="27"/>
      <c r="G2382" s="27"/>
      <c r="H2382" s="27"/>
      <c r="I2382" s="27"/>
      <c r="J2382" s="28"/>
      <c r="K2382" s="28"/>
      <c r="L2382" s="29">
        <f t="shared" si="238"/>
        <v>0</v>
      </c>
      <c r="M2382" s="28"/>
      <c r="N2382" s="30">
        <f t="shared" si="239"/>
        <v>0</v>
      </c>
      <c r="O2382" s="27"/>
      <c r="P2382" s="31" t="str">
        <f t="shared" si="240"/>
        <v/>
      </c>
      <c r="Q2382" s="27"/>
      <c r="R2382" s="33" t="str">
        <f t="shared" si="241"/>
        <v/>
      </c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28"/>
      <c r="AF2382" s="28"/>
      <c r="AG2382" s="28"/>
      <c r="AH2382" s="28"/>
      <c r="AI2382" s="28"/>
      <c r="AJ2382" s="34" t="str">
        <f t="shared" si="242"/>
        <v/>
      </c>
      <c r="AK2382" s="35" t="str">
        <f t="shared" si="243"/>
        <v/>
      </c>
      <c r="AL2382" s="19"/>
    </row>
    <row r="2383" spans="2:38">
      <c r="B2383" s="42">
        <v>2378</v>
      </c>
      <c r="C2383" s="27"/>
      <c r="D2383" s="27"/>
      <c r="E2383" s="27"/>
      <c r="F2383" s="27"/>
      <c r="G2383" s="27"/>
      <c r="H2383" s="27"/>
      <c r="I2383" s="27"/>
      <c r="J2383" s="28"/>
      <c r="K2383" s="28"/>
      <c r="L2383" s="29">
        <f t="shared" si="238"/>
        <v>0</v>
      </c>
      <c r="M2383" s="28"/>
      <c r="N2383" s="30">
        <f t="shared" si="239"/>
        <v>0</v>
      </c>
      <c r="O2383" s="27"/>
      <c r="P2383" s="31" t="str">
        <f t="shared" si="240"/>
        <v/>
      </c>
      <c r="Q2383" s="27"/>
      <c r="R2383" s="33" t="str">
        <f t="shared" si="241"/>
        <v/>
      </c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28"/>
      <c r="AF2383" s="28"/>
      <c r="AG2383" s="28"/>
      <c r="AH2383" s="28"/>
      <c r="AI2383" s="28"/>
      <c r="AJ2383" s="34" t="str">
        <f t="shared" si="242"/>
        <v/>
      </c>
      <c r="AK2383" s="35" t="str">
        <f t="shared" si="243"/>
        <v/>
      </c>
      <c r="AL2383" s="19"/>
    </row>
    <row r="2384" spans="2:38">
      <c r="B2384" s="42">
        <v>2379</v>
      </c>
      <c r="C2384" s="27"/>
      <c r="D2384" s="27"/>
      <c r="E2384" s="27"/>
      <c r="F2384" s="27"/>
      <c r="G2384" s="27"/>
      <c r="H2384" s="27"/>
      <c r="I2384" s="27"/>
      <c r="J2384" s="28"/>
      <c r="K2384" s="28"/>
      <c r="L2384" s="29">
        <f t="shared" si="238"/>
        <v>0</v>
      </c>
      <c r="M2384" s="28"/>
      <c r="N2384" s="30">
        <f t="shared" si="239"/>
        <v>0</v>
      </c>
      <c r="O2384" s="27"/>
      <c r="P2384" s="31" t="str">
        <f t="shared" si="240"/>
        <v/>
      </c>
      <c r="Q2384" s="27"/>
      <c r="R2384" s="33" t="str">
        <f t="shared" si="241"/>
        <v/>
      </c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28"/>
      <c r="AF2384" s="28"/>
      <c r="AG2384" s="28"/>
      <c r="AH2384" s="28"/>
      <c r="AI2384" s="28"/>
      <c r="AJ2384" s="34" t="str">
        <f t="shared" si="242"/>
        <v/>
      </c>
      <c r="AK2384" s="35" t="str">
        <f t="shared" si="243"/>
        <v/>
      </c>
      <c r="AL2384" s="19"/>
    </row>
    <row r="2385" spans="2:38">
      <c r="B2385" s="42">
        <v>2380</v>
      </c>
      <c r="C2385" s="27"/>
      <c r="D2385" s="27"/>
      <c r="E2385" s="27"/>
      <c r="F2385" s="27"/>
      <c r="G2385" s="27"/>
      <c r="H2385" s="27"/>
      <c r="I2385" s="27"/>
      <c r="J2385" s="28"/>
      <c r="K2385" s="28"/>
      <c r="L2385" s="29">
        <f t="shared" si="238"/>
        <v>0</v>
      </c>
      <c r="M2385" s="28"/>
      <c r="N2385" s="30">
        <f t="shared" si="239"/>
        <v>0</v>
      </c>
      <c r="O2385" s="27"/>
      <c r="P2385" s="31" t="str">
        <f t="shared" si="240"/>
        <v/>
      </c>
      <c r="Q2385" s="27"/>
      <c r="R2385" s="33" t="str">
        <f t="shared" si="241"/>
        <v/>
      </c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/>
      <c r="AD2385" s="28"/>
      <c r="AE2385" s="28"/>
      <c r="AF2385" s="28"/>
      <c r="AG2385" s="28"/>
      <c r="AH2385" s="28"/>
      <c r="AI2385" s="28"/>
      <c r="AJ2385" s="34" t="str">
        <f t="shared" si="242"/>
        <v/>
      </c>
      <c r="AK2385" s="35" t="str">
        <f t="shared" si="243"/>
        <v/>
      </c>
      <c r="AL2385" s="19"/>
    </row>
    <row r="2386" spans="2:38">
      <c r="B2386" s="42">
        <v>2381</v>
      </c>
      <c r="C2386" s="27"/>
      <c r="D2386" s="27"/>
      <c r="E2386" s="27"/>
      <c r="F2386" s="27"/>
      <c r="G2386" s="27"/>
      <c r="H2386" s="27"/>
      <c r="I2386" s="27"/>
      <c r="J2386" s="28"/>
      <c r="K2386" s="28"/>
      <c r="L2386" s="29">
        <f t="shared" si="238"/>
        <v>0</v>
      </c>
      <c r="M2386" s="28"/>
      <c r="N2386" s="30">
        <f t="shared" si="239"/>
        <v>0</v>
      </c>
      <c r="O2386" s="27"/>
      <c r="P2386" s="31" t="str">
        <f t="shared" si="240"/>
        <v/>
      </c>
      <c r="Q2386" s="27"/>
      <c r="R2386" s="33" t="str">
        <f t="shared" si="241"/>
        <v/>
      </c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/>
      <c r="AD2386" s="28"/>
      <c r="AE2386" s="28"/>
      <c r="AF2386" s="28"/>
      <c r="AG2386" s="28"/>
      <c r="AH2386" s="28"/>
      <c r="AI2386" s="28"/>
      <c r="AJ2386" s="34" t="str">
        <f t="shared" si="242"/>
        <v/>
      </c>
      <c r="AK2386" s="35" t="str">
        <f t="shared" si="243"/>
        <v/>
      </c>
      <c r="AL2386" s="19"/>
    </row>
    <row r="2387" spans="2:38">
      <c r="B2387" s="42">
        <v>2382</v>
      </c>
      <c r="C2387" s="27"/>
      <c r="D2387" s="27"/>
      <c r="E2387" s="27"/>
      <c r="F2387" s="27"/>
      <c r="G2387" s="27"/>
      <c r="H2387" s="27"/>
      <c r="I2387" s="27"/>
      <c r="J2387" s="28"/>
      <c r="K2387" s="28"/>
      <c r="L2387" s="29">
        <f t="shared" si="238"/>
        <v>0</v>
      </c>
      <c r="M2387" s="28"/>
      <c r="N2387" s="30">
        <f t="shared" si="239"/>
        <v>0</v>
      </c>
      <c r="O2387" s="27"/>
      <c r="P2387" s="31" t="str">
        <f t="shared" si="240"/>
        <v/>
      </c>
      <c r="Q2387" s="27"/>
      <c r="R2387" s="33" t="str">
        <f t="shared" si="241"/>
        <v/>
      </c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34" t="str">
        <f t="shared" si="242"/>
        <v/>
      </c>
      <c r="AK2387" s="35" t="str">
        <f t="shared" si="243"/>
        <v/>
      </c>
      <c r="AL2387" s="19"/>
    </row>
    <row r="2388" spans="2:38">
      <c r="B2388" s="42">
        <v>2383</v>
      </c>
      <c r="C2388" s="27"/>
      <c r="D2388" s="27"/>
      <c r="E2388" s="27"/>
      <c r="F2388" s="27"/>
      <c r="G2388" s="27"/>
      <c r="H2388" s="27"/>
      <c r="I2388" s="27"/>
      <c r="J2388" s="28"/>
      <c r="K2388" s="28"/>
      <c r="L2388" s="29">
        <f t="shared" si="238"/>
        <v>0</v>
      </c>
      <c r="M2388" s="28"/>
      <c r="N2388" s="30">
        <f t="shared" si="239"/>
        <v>0</v>
      </c>
      <c r="O2388" s="27"/>
      <c r="P2388" s="31" t="str">
        <f t="shared" si="240"/>
        <v/>
      </c>
      <c r="Q2388" s="27"/>
      <c r="R2388" s="33" t="str">
        <f t="shared" si="241"/>
        <v/>
      </c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34" t="str">
        <f t="shared" si="242"/>
        <v/>
      </c>
      <c r="AK2388" s="35" t="str">
        <f t="shared" si="243"/>
        <v/>
      </c>
      <c r="AL2388" s="19"/>
    </row>
    <row r="2389" spans="2:38">
      <c r="B2389" s="42">
        <v>2384</v>
      </c>
      <c r="C2389" s="27"/>
      <c r="D2389" s="27"/>
      <c r="E2389" s="27"/>
      <c r="F2389" s="27"/>
      <c r="G2389" s="27"/>
      <c r="H2389" s="27"/>
      <c r="I2389" s="27"/>
      <c r="J2389" s="28"/>
      <c r="K2389" s="28"/>
      <c r="L2389" s="29">
        <f t="shared" si="238"/>
        <v>0</v>
      </c>
      <c r="M2389" s="28"/>
      <c r="N2389" s="30">
        <f t="shared" si="239"/>
        <v>0</v>
      </c>
      <c r="O2389" s="27"/>
      <c r="P2389" s="31" t="str">
        <f t="shared" si="240"/>
        <v/>
      </c>
      <c r="Q2389" s="27"/>
      <c r="R2389" s="33" t="str">
        <f t="shared" si="241"/>
        <v/>
      </c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28"/>
      <c r="AF2389" s="28"/>
      <c r="AG2389" s="28"/>
      <c r="AH2389" s="28"/>
      <c r="AI2389" s="28"/>
      <c r="AJ2389" s="34" t="str">
        <f t="shared" si="242"/>
        <v/>
      </c>
      <c r="AK2389" s="35" t="str">
        <f t="shared" si="243"/>
        <v/>
      </c>
      <c r="AL2389" s="19"/>
    </row>
    <row r="2390" spans="2:38">
      <c r="B2390" s="42">
        <v>2385</v>
      </c>
      <c r="C2390" s="27"/>
      <c r="D2390" s="27"/>
      <c r="E2390" s="27"/>
      <c r="F2390" s="27"/>
      <c r="G2390" s="27"/>
      <c r="H2390" s="27"/>
      <c r="I2390" s="27"/>
      <c r="J2390" s="28"/>
      <c r="K2390" s="28"/>
      <c r="L2390" s="29">
        <f t="shared" si="238"/>
        <v>0</v>
      </c>
      <c r="M2390" s="28"/>
      <c r="N2390" s="30">
        <f t="shared" si="239"/>
        <v>0</v>
      </c>
      <c r="O2390" s="27"/>
      <c r="P2390" s="31" t="str">
        <f t="shared" si="240"/>
        <v/>
      </c>
      <c r="Q2390" s="27"/>
      <c r="R2390" s="33" t="str">
        <f t="shared" si="241"/>
        <v/>
      </c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28"/>
      <c r="AF2390" s="28"/>
      <c r="AG2390" s="28"/>
      <c r="AH2390" s="28"/>
      <c r="AI2390" s="28"/>
      <c r="AJ2390" s="34" t="str">
        <f t="shared" si="242"/>
        <v/>
      </c>
      <c r="AK2390" s="35" t="str">
        <f t="shared" si="243"/>
        <v/>
      </c>
      <c r="AL2390" s="19"/>
    </row>
    <row r="2391" spans="2:38">
      <c r="B2391" s="42">
        <v>2386</v>
      </c>
      <c r="C2391" s="27"/>
      <c r="D2391" s="27"/>
      <c r="E2391" s="27"/>
      <c r="F2391" s="27"/>
      <c r="G2391" s="27"/>
      <c r="H2391" s="27"/>
      <c r="I2391" s="27"/>
      <c r="J2391" s="28"/>
      <c r="K2391" s="28"/>
      <c r="L2391" s="29">
        <f t="shared" si="238"/>
        <v>0</v>
      </c>
      <c r="M2391" s="28"/>
      <c r="N2391" s="30">
        <f t="shared" si="239"/>
        <v>0</v>
      </c>
      <c r="O2391" s="27"/>
      <c r="P2391" s="31" t="str">
        <f t="shared" si="240"/>
        <v/>
      </c>
      <c r="Q2391" s="27"/>
      <c r="R2391" s="33" t="str">
        <f t="shared" si="241"/>
        <v/>
      </c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28"/>
      <c r="AF2391" s="28"/>
      <c r="AG2391" s="28"/>
      <c r="AH2391" s="28"/>
      <c r="AI2391" s="28"/>
      <c r="AJ2391" s="34" t="str">
        <f t="shared" si="242"/>
        <v/>
      </c>
      <c r="AK2391" s="35" t="str">
        <f t="shared" si="243"/>
        <v/>
      </c>
      <c r="AL2391" s="19"/>
    </row>
    <row r="2392" spans="2:38">
      <c r="B2392" s="42">
        <v>2387</v>
      </c>
      <c r="C2392" s="27"/>
      <c r="D2392" s="27"/>
      <c r="E2392" s="27"/>
      <c r="F2392" s="27"/>
      <c r="G2392" s="27"/>
      <c r="H2392" s="27"/>
      <c r="I2392" s="27"/>
      <c r="J2392" s="28"/>
      <c r="K2392" s="28"/>
      <c r="L2392" s="29">
        <f t="shared" si="238"/>
        <v>0</v>
      </c>
      <c r="M2392" s="28"/>
      <c r="N2392" s="30">
        <f t="shared" si="239"/>
        <v>0</v>
      </c>
      <c r="O2392" s="27"/>
      <c r="P2392" s="31" t="str">
        <f t="shared" si="240"/>
        <v/>
      </c>
      <c r="Q2392" s="27"/>
      <c r="R2392" s="33" t="str">
        <f t="shared" si="241"/>
        <v/>
      </c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34" t="str">
        <f t="shared" si="242"/>
        <v/>
      </c>
      <c r="AK2392" s="35" t="str">
        <f t="shared" si="243"/>
        <v/>
      </c>
      <c r="AL2392" s="19"/>
    </row>
    <row r="2393" spans="2:38">
      <c r="B2393" s="42">
        <v>2388</v>
      </c>
      <c r="C2393" s="27"/>
      <c r="D2393" s="27"/>
      <c r="E2393" s="27"/>
      <c r="F2393" s="27"/>
      <c r="G2393" s="27"/>
      <c r="H2393" s="27"/>
      <c r="I2393" s="27"/>
      <c r="J2393" s="28"/>
      <c r="K2393" s="28"/>
      <c r="L2393" s="29">
        <f t="shared" si="238"/>
        <v>0</v>
      </c>
      <c r="M2393" s="28"/>
      <c r="N2393" s="30">
        <f t="shared" si="239"/>
        <v>0</v>
      </c>
      <c r="O2393" s="27"/>
      <c r="P2393" s="31" t="str">
        <f t="shared" si="240"/>
        <v/>
      </c>
      <c r="Q2393" s="27"/>
      <c r="R2393" s="33" t="str">
        <f t="shared" si="241"/>
        <v/>
      </c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34" t="str">
        <f t="shared" si="242"/>
        <v/>
      </c>
      <c r="AK2393" s="35" t="str">
        <f t="shared" si="243"/>
        <v/>
      </c>
      <c r="AL2393" s="19"/>
    </row>
    <row r="2394" spans="2:38">
      <c r="B2394" s="42">
        <v>2389</v>
      </c>
      <c r="C2394" s="27"/>
      <c r="D2394" s="27"/>
      <c r="E2394" s="27"/>
      <c r="F2394" s="27"/>
      <c r="G2394" s="27"/>
      <c r="H2394" s="27"/>
      <c r="I2394" s="27"/>
      <c r="J2394" s="28"/>
      <c r="K2394" s="28"/>
      <c r="L2394" s="29">
        <f t="shared" si="238"/>
        <v>0</v>
      </c>
      <c r="M2394" s="28"/>
      <c r="N2394" s="30">
        <f t="shared" si="239"/>
        <v>0</v>
      </c>
      <c r="O2394" s="27"/>
      <c r="P2394" s="31" t="str">
        <f t="shared" si="240"/>
        <v/>
      </c>
      <c r="Q2394" s="27"/>
      <c r="R2394" s="33" t="str">
        <f t="shared" si="241"/>
        <v/>
      </c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34" t="str">
        <f t="shared" si="242"/>
        <v/>
      </c>
      <c r="AK2394" s="35" t="str">
        <f t="shared" si="243"/>
        <v/>
      </c>
      <c r="AL2394" s="19"/>
    </row>
    <row r="2395" spans="2:38">
      <c r="B2395" s="42">
        <v>2390</v>
      </c>
      <c r="C2395" s="27"/>
      <c r="D2395" s="27"/>
      <c r="E2395" s="27"/>
      <c r="F2395" s="27"/>
      <c r="G2395" s="27"/>
      <c r="H2395" s="27"/>
      <c r="I2395" s="27"/>
      <c r="J2395" s="28"/>
      <c r="K2395" s="28"/>
      <c r="L2395" s="29">
        <f t="shared" si="238"/>
        <v>0</v>
      </c>
      <c r="M2395" s="28"/>
      <c r="N2395" s="30">
        <f t="shared" si="239"/>
        <v>0</v>
      </c>
      <c r="O2395" s="27"/>
      <c r="P2395" s="31" t="str">
        <f t="shared" si="240"/>
        <v/>
      </c>
      <c r="Q2395" s="27"/>
      <c r="R2395" s="33" t="str">
        <f t="shared" si="241"/>
        <v/>
      </c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28"/>
      <c r="AF2395" s="28"/>
      <c r="AG2395" s="28"/>
      <c r="AH2395" s="28"/>
      <c r="AI2395" s="28"/>
      <c r="AJ2395" s="34" t="str">
        <f t="shared" si="242"/>
        <v/>
      </c>
      <c r="AK2395" s="35" t="str">
        <f t="shared" si="243"/>
        <v/>
      </c>
      <c r="AL2395" s="19"/>
    </row>
    <row r="2396" spans="2:38">
      <c r="B2396" s="42">
        <v>2391</v>
      </c>
      <c r="C2396" s="27"/>
      <c r="D2396" s="27"/>
      <c r="E2396" s="27"/>
      <c r="F2396" s="27"/>
      <c r="G2396" s="27"/>
      <c r="H2396" s="27"/>
      <c r="I2396" s="27"/>
      <c r="J2396" s="28"/>
      <c r="K2396" s="28"/>
      <c r="L2396" s="29">
        <f t="shared" si="238"/>
        <v>0</v>
      </c>
      <c r="M2396" s="28"/>
      <c r="N2396" s="30">
        <f t="shared" si="239"/>
        <v>0</v>
      </c>
      <c r="O2396" s="27"/>
      <c r="P2396" s="31" t="str">
        <f t="shared" si="240"/>
        <v/>
      </c>
      <c r="Q2396" s="27"/>
      <c r="R2396" s="33" t="str">
        <f t="shared" si="241"/>
        <v/>
      </c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28"/>
      <c r="AF2396" s="28"/>
      <c r="AG2396" s="28"/>
      <c r="AH2396" s="28"/>
      <c r="AI2396" s="28"/>
      <c r="AJ2396" s="34" t="str">
        <f t="shared" si="242"/>
        <v/>
      </c>
      <c r="AK2396" s="35" t="str">
        <f t="shared" si="243"/>
        <v/>
      </c>
      <c r="AL2396" s="19"/>
    </row>
    <row r="2397" spans="2:38">
      <c r="B2397" s="42">
        <v>2392</v>
      </c>
      <c r="C2397" s="27"/>
      <c r="D2397" s="27"/>
      <c r="E2397" s="27"/>
      <c r="F2397" s="27"/>
      <c r="G2397" s="27"/>
      <c r="H2397" s="27"/>
      <c r="I2397" s="27"/>
      <c r="J2397" s="28"/>
      <c r="K2397" s="28"/>
      <c r="L2397" s="29">
        <f t="shared" si="238"/>
        <v>0</v>
      </c>
      <c r="M2397" s="28"/>
      <c r="N2397" s="30">
        <f t="shared" si="239"/>
        <v>0</v>
      </c>
      <c r="O2397" s="27"/>
      <c r="P2397" s="31" t="str">
        <f t="shared" si="240"/>
        <v/>
      </c>
      <c r="Q2397" s="27"/>
      <c r="R2397" s="33" t="str">
        <f t="shared" si="241"/>
        <v/>
      </c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34" t="str">
        <f t="shared" si="242"/>
        <v/>
      </c>
      <c r="AK2397" s="35" t="str">
        <f t="shared" si="243"/>
        <v/>
      </c>
      <c r="AL2397" s="19"/>
    </row>
    <row r="2398" spans="2:38">
      <c r="B2398" s="42">
        <v>2393</v>
      </c>
      <c r="C2398" s="27"/>
      <c r="D2398" s="27"/>
      <c r="E2398" s="27"/>
      <c r="F2398" s="27"/>
      <c r="G2398" s="27"/>
      <c r="H2398" s="27"/>
      <c r="I2398" s="27"/>
      <c r="J2398" s="28"/>
      <c r="K2398" s="28"/>
      <c r="L2398" s="29">
        <f t="shared" si="238"/>
        <v>0</v>
      </c>
      <c r="M2398" s="28"/>
      <c r="N2398" s="30">
        <f t="shared" si="239"/>
        <v>0</v>
      </c>
      <c r="O2398" s="27"/>
      <c r="P2398" s="31" t="str">
        <f t="shared" si="240"/>
        <v/>
      </c>
      <c r="Q2398" s="27"/>
      <c r="R2398" s="33" t="str">
        <f t="shared" si="241"/>
        <v/>
      </c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34" t="str">
        <f t="shared" si="242"/>
        <v/>
      </c>
      <c r="AK2398" s="35" t="str">
        <f t="shared" si="243"/>
        <v/>
      </c>
      <c r="AL2398" s="19"/>
    </row>
    <row r="2399" spans="2:38">
      <c r="B2399" s="42">
        <v>2394</v>
      </c>
      <c r="C2399" s="27"/>
      <c r="D2399" s="27"/>
      <c r="E2399" s="27"/>
      <c r="F2399" s="27"/>
      <c r="G2399" s="27"/>
      <c r="H2399" s="27"/>
      <c r="I2399" s="27"/>
      <c r="J2399" s="28"/>
      <c r="K2399" s="28"/>
      <c r="L2399" s="29">
        <f t="shared" si="238"/>
        <v>0</v>
      </c>
      <c r="M2399" s="28"/>
      <c r="N2399" s="30">
        <f t="shared" si="239"/>
        <v>0</v>
      </c>
      <c r="O2399" s="27"/>
      <c r="P2399" s="31" t="str">
        <f t="shared" si="240"/>
        <v/>
      </c>
      <c r="Q2399" s="27"/>
      <c r="R2399" s="33" t="str">
        <f t="shared" si="241"/>
        <v/>
      </c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34" t="str">
        <f t="shared" si="242"/>
        <v/>
      </c>
      <c r="AK2399" s="35" t="str">
        <f t="shared" si="243"/>
        <v/>
      </c>
      <c r="AL2399" s="19"/>
    </row>
    <row r="2400" spans="2:38">
      <c r="B2400" s="42">
        <v>2395</v>
      </c>
      <c r="C2400" s="27"/>
      <c r="D2400" s="27"/>
      <c r="E2400" s="27"/>
      <c r="F2400" s="27"/>
      <c r="G2400" s="27"/>
      <c r="H2400" s="27"/>
      <c r="I2400" s="27"/>
      <c r="J2400" s="28"/>
      <c r="K2400" s="28"/>
      <c r="L2400" s="29">
        <f t="shared" si="238"/>
        <v>0</v>
      </c>
      <c r="M2400" s="28"/>
      <c r="N2400" s="30">
        <f t="shared" si="239"/>
        <v>0</v>
      </c>
      <c r="O2400" s="27"/>
      <c r="P2400" s="31" t="str">
        <f t="shared" si="240"/>
        <v/>
      </c>
      <c r="Q2400" s="27"/>
      <c r="R2400" s="33" t="str">
        <f t="shared" si="241"/>
        <v/>
      </c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34" t="str">
        <f t="shared" si="242"/>
        <v/>
      </c>
      <c r="AK2400" s="35" t="str">
        <f t="shared" si="243"/>
        <v/>
      </c>
      <c r="AL2400" s="19"/>
    </row>
    <row r="2401" spans="2:38">
      <c r="B2401" s="42">
        <v>2396</v>
      </c>
      <c r="C2401" s="27"/>
      <c r="D2401" s="27"/>
      <c r="E2401" s="27"/>
      <c r="F2401" s="27"/>
      <c r="G2401" s="27"/>
      <c r="H2401" s="27"/>
      <c r="I2401" s="27"/>
      <c r="J2401" s="28"/>
      <c r="K2401" s="28"/>
      <c r="L2401" s="29">
        <f t="shared" si="238"/>
        <v>0</v>
      </c>
      <c r="M2401" s="28"/>
      <c r="N2401" s="30">
        <f t="shared" si="239"/>
        <v>0</v>
      </c>
      <c r="O2401" s="27"/>
      <c r="P2401" s="31" t="str">
        <f t="shared" si="240"/>
        <v/>
      </c>
      <c r="Q2401" s="27"/>
      <c r="R2401" s="33" t="str">
        <f t="shared" si="241"/>
        <v/>
      </c>
      <c r="S2401" s="28"/>
      <c r="T2401" s="28"/>
      <c r="U2401" s="28"/>
      <c r="V2401" s="28"/>
      <c r="W2401" s="28"/>
      <c r="X2401" s="28"/>
      <c r="Y2401" s="28"/>
      <c r="Z2401" s="28"/>
      <c r="AA2401" s="28"/>
      <c r="AB2401" s="28"/>
      <c r="AC2401" s="28"/>
      <c r="AD2401" s="28"/>
      <c r="AE2401" s="28"/>
      <c r="AF2401" s="28"/>
      <c r="AG2401" s="28"/>
      <c r="AH2401" s="28"/>
      <c r="AI2401" s="28"/>
      <c r="AJ2401" s="34" t="str">
        <f t="shared" si="242"/>
        <v/>
      </c>
      <c r="AK2401" s="35" t="str">
        <f t="shared" si="243"/>
        <v/>
      </c>
      <c r="AL2401" s="19"/>
    </row>
    <row r="2402" spans="2:38">
      <c r="B2402" s="42">
        <v>2397</v>
      </c>
      <c r="C2402" s="27"/>
      <c r="D2402" s="27"/>
      <c r="E2402" s="27"/>
      <c r="F2402" s="27"/>
      <c r="G2402" s="27"/>
      <c r="H2402" s="27"/>
      <c r="I2402" s="27"/>
      <c r="J2402" s="28"/>
      <c r="K2402" s="28"/>
      <c r="L2402" s="29">
        <f t="shared" si="238"/>
        <v>0</v>
      </c>
      <c r="M2402" s="28"/>
      <c r="N2402" s="30">
        <f t="shared" si="239"/>
        <v>0</v>
      </c>
      <c r="O2402" s="27"/>
      <c r="P2402" s="31" t="str">
        <f t="shared" si="240"/>
        <v/>
      </c>
      <c r="Q2402" s="27"/>
      <c r="R2402" s="33" t="str">
        <f t="shared" si="241"/>
        <v/>
      </c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28"/>
      <c r="AF2402" s="28"/>
      <c r="AG2402" s="28"/>
      <c r="AH2402" s="28"/>
      <c r="AI2402" s="28"/>
      <c r="AJ2402" s="34" t="str">
        <f t="shared" si="242"/>
        <v/>
      </c>
      <c r="AK2402" s="35" t="str">
        <f t="shared" si="243"/>
        <v/>
      </c>
      <c r="AL2402" s="19"/>
    </row>
    <row r="2403" spans="2:38">
      <c r="B2403" s="42">
        <v>2398</v>
      </c>
      <c r="C2403" s="27"/>
      <c r="D2403" s="27"/>
      <c r="E2403" s="27"/>
      <c r="F2403" s="27"/>
      <c r="G2403" s="27"/>
      <c r="H2403" s="27"/>
      <c r="I2403" s="27"/>
      <c r="J2403" s="28"/>
      <c r="K2403" s="28"/>
      <c r="L2403" s="29">
        <f t="shared" si="238"/>
        <v>0</v>
      </c>
      <c r="M2403" s="28"/>
      <c r="N2403" s="30">
        <f t="shared" si="239"/>
        <v>0</v>
      </c>
      <c r="O2403" s="27"/>
      <c r="P2403" s="31" t="str">
        <f t="shared" si="240"/>
        <v/>
      </c>
      <c r="Q2403" s="27"/>
      <c r="R2403" s="33" t="str">
        <f t="shared" si="241"/>
        <v/>
      </c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28"/>
      <c r="AF2403" s="28"/>
      <c r="AG2403" s="28"/>
      <c r="AH2403" s="28"/>
      <c r="AI2403" s="28"/>
      <c r="AJ2403" s="34" t="str">
        <f t="shared" si="242"/>
        <v/>
      </c>
      <c r="AK2403" s="35" t="str">
        <f t="shared" si="243"/>
        <v/>
      </c>
      <c r="AL2403" s="19"/>
    </row>
    <row r="2404" spans="2:38">
      <c r="B2404" s="42">
        <v>2399</v>
      </c>
      <c r="C2404" s="27"/>
      <c r="D2404" s="27"/>
      <c r="E2404" s="27"/>
      <c r="F2404" s="27"/>
      <c r="G2404" s="27"/>
      <c r="H2404" s="27"/>
      <c r="I2404" s="27"/>
      <c r="J2404" s="28"/>
      <c r="K2404" s="28"/>
      <c r="L2404" s="29">
        <f t="shared" si="238"/>
        <v>0</v>
      </c>
      <c r="M2404" s="28"/>
      <c r="N2404" s="30">
        <f t="shared" si="239"/>
        <v>0</v>
      </c>
      <c r="O2404" s="27"/>
      <c r="P2404" s="31" t="str">
        <f t="shared" si="240"/>
        <v/>
      </c>
      <c r="Q2404" s="27"/>
      <c r="R2404" s="33" t="str">
        <f t="shared" si="241"/>
        <v/>
      </c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34" t="str">
        <f t="shared" si="242"/>
        <v/>
      </c>
      <c r="AK2404" s="35" t="str">
        <f t="shared" si="243"/>
        <v/>
      </c>
      <c r="AL2404" s="19"/>
    </row>
    <row r="2405" spans="2:38">
      <c r="B2405" s="42">
        <v>2400</v>
      </c>
      <c r="C2405" s="27"/>
      <c r="D2405" s="27"/>
      <c r="E2405" s="27"/>
      <c r="F2405" s="27"/>
      <c r="G2405" s="27"/>
      <c r="H2405" s="27"/>
      <c r="I2405" s="27"/>
      <c r="J2405" s="28"/>
      <c r="K2405" s="28"/>
      <c r="L2405" s="29">
        <f t="shared" si="238"/>
        <v>0</v>
      </c>
      <c r="M2405" s="28"/>
      <c r="N2405" s="30">
        <f t="shared" si="239"/>
        <v>0</v>
      </c>
      <c r="O2405" s="27"/>
      <c r="P2405" s="31" t="str">
        <f t="shared" si="240"/>
        <v/>
      </c>
      <c r="Q2405" s="27"/>
      <c r="R2405" s="33" t="str">
        <f t="shared" si="241"/>
        <v/>
      </c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28"/>
      <c r="AF2405" s="28"/>
      <c r="AG2405" s="28"/>
      <c r="AH2405" s="28"/>
      <c r="AI2405" s="28"/>
      <c r="AJ2405" s="34" t="str">
        <f t="shared" si="242"/>
        <v/>
      </c>
      <c r="AK2405" s="35" t="str">
        <f t="shared" si="243"/>
        <v/>
      </c>
      <c r="AL2405" s="19"/>
    </row>
    <row r="2406" spans="2:38">
      <c r="B2406" s="42">
        <v>2401</v>
      </c>
      <c r="C2406" s="27"/>
      <c r="D2406" s="27"/>
      <c r="E2406" s="27"/>
      <c r="F2406" s="27"/>
      <c r="G2406" s="27"/>
      <c r="H2406" s="27"/>
      <c r="I2406" s="27"/>
      <c r="J2406" s="28"/>
      <c r="K2406" s="28"/>
      <c r="L2406" s="29">
        <f t="shared" si="238"/>
        <v>0</v>
      </c>
      <c r="M2406" s="28"/>
      <c r="N2406" s="30">
        <f t="shared" si="239"/>
        <v>0</v>
      </c>
      <c r="O2406" s="27"/>
      <c r="P2406" s="31" t="str">
        <f t="shared" si="240"/>
        <v/>
      </c>
      <c r="Q2406" s="27"/>
      <c r="R2406" s="33" t="str">
        <f t="shared" si="241"/>
        <v/>
      </c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34" t="str">
        <f t="shared" si="242"/>
        <v/>
      </c>
      <c r="AK2406" s="35" t="str">
        <f t="shared" si="243"/>
        <v/>
      </c>
      <c r="AL2406" s="19"/>
    </row>
    <row r="2407" spans="2:38">
      <c r="B2407" s="42">
        <v>2402</v>
      </c>
      <c r="C2407" s="27"/>
      <c r="D2407" s="27"/>
      <c r="E2407" s="27"/>
      <c r="F2407" s="27"/>
      <c r="G2407" s="27"/>
      <c r="H2407" s="27"/>
      <c r="I2407" s="27"/>
      <c r="J2407" s="28"/>
      <c r="K2407" s="28"/>
      <c r="L2407" s="29">
        <f t="shared" si="238"/>
        <v>0</v>
      </c>
      <c r="M2407" s="28"/>
      <c r="N2407" s="30">
        <f t="shared" si="239"/>
        <v>0</v>
      </c>
      <c r="O2407" s="27"/>
      <c r="P2407" s="31" t="str">
        <f t="shared" si="240"/>
        <v/>
      </c>
      <c r="Q2407" s="27"/>
      <c r="R2407" s="33" t="str">
        <f t="shared" si="241"/>
        <v/>
      </c>
      <c r="S2407" s="28"/>
      <c r="T2407" s="28"/>
      <c r="U2407" s="28"/>
      <c r="V2407" s="28"/>
      <c r="W2407" s="28"/>
      <c r="X2407" s="28"/>
      <c r="Y2407" s="28"/>
      <c r="Z2407" s="28"/>
      <c r="AA2407" s="28"/>
      <c r="AB2407" s="28"/>
      <c r="AC2407" s="28"/>
      <c r="AD2407" s="28"/>
      <c r="AE2407" s="28"/>
      <c r="AF2407" s="28"/>
      <c r="AG2407" s="28"/>
      <c r="AH2407" s="28"/>
      <c r="AI2407" s="28"/>
      <c r="AJ2407" s="34" t="str">
        <f t="shared" si="242"/>
        <v/>
      </c>
      <c r="AK2407" s="35" t="str">
        <f t="shared" si="243"/>
        <v/>
      </c>
      <c r="AL2407" s="19"/>
    </row>
    <row r="2408" spans="2:38">
      <c r="B2408" s="42">
        <v>2403</v>
      </c>
      <c r="C2408" s="27"/>
      <c r="D2408" s="27"/>
      <c r="E2408" s="27"/>
      <c r="F2408" s="27"/>
      <c r="G2408" s="27"/>
      <c r="H2408" s="27"/>
      <c r="I2408" s="27"/>
      <c r="J2408" s="28"/>
      <c r="K2408" s="28"/>
      <c r="L2408" s="29">
        <f t="shared" si="238"/>
        <v>0</v>
      </c>
      <c r="M2408" s="28"/>
      <c r="N2408" s="30">
        <f t="shared" si="239"/>
        <v>0</v>
      </c>
      <c r="O2408" s="27"/>
      <c r="P2408" s="31" t="str">
        <f t="shared" si="240"/>
        <v/>
      </c>
      <c r="Q2408" s="27"/>
      <c r="R2408" s="33" t="str">
        <f t="shared" si="241"/>
        <v/>
      </c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28"/>
      <c r="AF2408" s="28"/>
      <c r="AG2408" s="28"/>
      <c r="AH2408" s="28"/>
      <c r="AI2408" s="28"/>
      <c r="AJ2408" s="34" t="str">
        <f t="shared" si="242"/>
        <v/>
      </c>
      <c r="AK2408" s="35" t="str">
        <f t="shared" si="243"/>
        <v/>
      </c>
      <c r="AL2408" s="19"/>
    </row>
    <row r="2409" spans="2:38">
      <c r="B2409" s="42">
        <v>2404</v>
      </c>
      <c r="C2409" s="27"/>
      <c r="D2409" s="27"/>
      <c r="E2409" s="27"/>
      <c r="F2409" s="27"/>
      <c r="G2409" s="27"/>
      <c r="H2409" s="27"/>
      <c r="I2409" s="27"/>
      <c r="J2409" s="28"/>
      <c r="K2409" s="28"/>
      <c r="L2409" s="29">
        <f t="shared" si="238"/>
        <v>0</v>
      </c>
      <c r="M2409" s="28"/>
      <c r="N2409" s="30">
        <f t="shared" si="239"/>
        <v>0</v>
      </c>
      <c r="O2409" s="27"/>
      <c r="P2409" s="31" t="str">
        <f t="shared" si="240"/>
        <v/>
      </c>
      <c r="Q2409" s="27"/>
      <c r="R2409" s="33" t="str">
        <f t="shared" si="241"/>
        <v/>
      </c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34" t="str">
        <f t="shared" si="242"/>
        <v/>
      </c>
      <c r="AK2409" s="35" t="str">
        <f t="shared" si="243"/>
        <v/>
      </c>
      <c r="AL2409" s="19"/>
    </row>
    <row r="2410" spans="2:38">
      <c r="B2410" s="42">
        <v>2405</v>
      </c>
      <c r="C2410" s="27"/>
      <c r="D2410" s="27"/>
      <c r="E2410" s="27"/>
      <c r="F2410" s="27"/>
      <c r="G2410" s="27"/>
      <c r="H2410" s="27"/>
      <c r="I2410" s="27"/>
      <c r="J2410" s="28"/>
      <c r="K2410" s="28"/>
      <c r="L2410" s="29">
        <f t="shared" si="238"/>
        <v>0</v>
      </c>
      <c r="M2410" s="28"/>
      <c r="N2410" s="30">
        <f t="shared" si="239"/>
        <v>0</v>
      </c>
      <c r="O2410" s="27"/>
      <c r="P2410" s="31" t="str">
        <f t="shared" si="240"/>
        <v/>
      </c>
      <c r="Q2410" s="27"/>
      <c r="R2410" s="33" t="str">
        <f t="shared" si="241"/>
        <v/>
      </c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34" t="str">
        <f t="shared" si="242"/>
        <v/>
      </c>
      <c r="AK2410" s="35" t="str">
        <f t="shared" si="243"/>
        <v/>
      </c>
      <c r="AL2410" s="19"/>
    </row>
    <row r="2411" spans="2:38">
      <c r="B2411" s="42">
        <v>2406</v>
      </c>
      <c r="C2411" s="27"/>
      <c r="D2411" s="27"/>
      <c r="E2411" s="27"/>
      <c r="F2411" s="27"/>
      <c r="G2411" s="27"/>
      <c r="H2411" s="27"/>
      <c r="I2411" s="27"/>
      <c r="J2411" s="28"/>
      <c r="K2411" s="28"/>
      <c r="L2411" s="29">
        <f t="shared" si="238"/>
        <v>0</v>
      </c>
      <c r="M2411" s="28"/>
      <c r="N2411" s="30">
        <f t="shared" si="239"/>
        <v>0</v>
      </c>
      <c r="O2411" s="27"/>
      <c r="P2411" s="31" t="str">
        <f t="shared" si="240"/>
        <v/>
      </c>
      <c r="Q2411" s="27"/>
      <c r="R2411" s="33" t="str">
        <f t="shared" si="241"/>
        <v/>
      </c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34" t="str">
        <f t="shared" si="242"/>
        <v/>
      </c>
      <c r="AK2411" s="35" t="str">
        <f t="shared" si="243"/>
        <v/>
      </c>
      <c r="AL2411" s="19"/>
    </row>
    <row r="2412" spans="2:38">
      <c r="B2412" s="42">
        <v>2407</v>
      </c>
      <c r="C2412" s="27"/>
      <c r="D2412" s="27"/>
      <c r="E2412" s="27"/>
      <c r="F2412" s="27"/>
      <c r="G2412" s="27"/>
      <c r="H2412" s="27"/>
      <c r="I2412" s="27"/>
      <c r="J2412" s="28"/>
      <c r="K2412" s="28"/>
      <c r="L2412" s="29">
        <f t="shared" si="238"/>
        <v>0</v>
      </c>
      <c r="M2412" s="28"/>
      <c r="N2412" s="30">
        <f t="shared" si="239"/>
        <v>0</v>
      </c>
      <c r="O2412" s="27"/>
      <c r="P2412" s="31" t="str">
        <f t="shared" si="240"/>
        <v/>
      </c>
      <c r="Q2412" s="27"/>
      <c r="R2412" s="33" t="str">
        <f t="shared" si="241"/>
        <v/>
      </c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34" t="str">
        <f t="shared" si="242"/>
        <v/>
      </c>
      <c r="AK2412" s="35" t="str">
        <f t="shared" si="243"/>
        <v/>
      </c>
      <c r="AL2412" s="19"/>
    </row>
    <row r="2413" spans="2:38">
      <c r="B2413" s="42">
        <v>2408</v>
      </c>
      <c r="C2413" s="27"/>
      <c r="D2413" s="27"/>
      <c r="E2413" s="27"/>
      <c r="F2413" s="27"/>
      <c r="G2413" s="27"/>
      <c r="H2413" s="27"/>
      <c r="I2413" s="27"/>
      <c r="J2413" s="28"/>
      <c r="K2413" s="28"/>
      <c r="L2413" s="29">
        <f t="shared" si="238"/>
        <v>0</v>
      </c>
      <c r="M2413" s="28"/>
      <c r="N2413" s="30">
        <f t="shared" si="239"/>
        <v>0</v>
      </c>
      <c r="O2413" s="27"/>
      <c r="P2413" s="31" t="str">
        <f t="shared" si="240"/>
        <v/>
      </c>
      <c r="Q2413" s="27"/>
      <c r="R2413" s="33" t="str">
        <f t="shared" si="241"/>
        <v/>
      </c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34" t="str">
        <f t="shared" si="242"/>
        <v/>
      </c>
      <c r="AK2413" s="35" t="str">
        <f t="shared" si="243"/>
        <v/>
      </c>
      <c r="AL2413" s="19"/>
    </row>
    <row r="2414" spans="2:38">
      <c r="B2414" s="42">
        <v>2409</v>
      </c>
      <c r="C2414" s="27"/>
      <c r="D2414" s="27"/>
      <c r="E2414" s="27"/>
      <c r="F2414" s="27"/>
      <c r="G2414" s="27"/>
      <c r="H2414" s="27"/>
      <c r="I2414" s="27"/>
      <c r="J2414" s="28"/>
      <c r="K2414" s="28"/>
      <c r="L2414" s="29">
        <f t="shared" si="238"/>
        <v>0</v>
      </c>
      <c r="M2414" s="28"/>
      <c r="N2414" s="30">
        <f t="shared" si="239"/>
        <v>0</v>
      </c>
      <c r="O2414" s="27"/>
      <c r="P2414" s="31" t="str">
        <f t="shared" si="240"/>
        <v/>
      </c>
      <c r="Q2414" s="27"/>
      <c r="R2414" s="33" t="str">
        <f t="shared" si="241"/>
        <v/>
      </c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28"/>
      <c r="AF2414" s="28"/>
      <c r="AG2414" s="28"/>
      <c r="AH2414" s="28"/>
      <c r="AI2414" s="28"/>
      <c r="AJ2414" s="34" t="str">
        <f t="shared" si="242"/>
        <v/>
      </c>
      <c r="AK2414" s="35" t="str">
        <f t="shared" si="243"/>
        <v/>
      </c>
      <c r="AL2414" s="19"/>
    </row>
    <row r="2415" spans="2:38">
      <c r="B2415" s="42">
        <v>2410</v>
      </c>
      <c r="C2415" s="27"/>
      <c r="D2415" s="27"/>
      <c r="E2415" s="27"/>
      <c r="F2415" s="27"/>
      <c r="G2415" s="27"/>
      <c r="H2415" s="27"/>
      <c r="I2415" s="27"/>
      <c r="J2415" s="28"/>
      <c r="K2415" s="28"/>
      <c r="L2415" s="29">
        <f t="shared" si="238"/>
        <v>0</v>
      </c>
      <c r="M2415" s="28"/>
      <c r="N2415" s="30">
        <f t="shared" si="239"/>
        <v>0</v>
      </c>
      <c r="O2415" s="27"/>
      <c r="P2415" s="31" t="str">
        <f t="shared" si="240"/>
        <v/>
      </c>
      <c r="Q2415" s="27"/>
      <c r="R2415" s="33" t="str">
        <f t="shared" si="241"/>
        <v/>
      </c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28"/>
      <c r="AF2415" s="28"/>
      <c r="AG2415" s="28"/>
      <c r="AH2415" s="28"/>
      <c r="AI2415" s="28"/>
      <c r="AJ2415" s="34" t="str">
        <f t="shared" si="242"/>
        <v/>
      </c>
      <c r="AK2415" s="35" t="str">
        <f t="shared" si="243"/>
        <v/>
      </c>
      <c r="AL2415" s="19"/>
    </row>
    <row r="2416" spans="2:38">
      <c r="B2416" s="42">
        <v>2411</v>
      </c>
      <c r="C2416" s="27"/>
      <c r="D2416" s="27"/>
      <c r="E2416" s="27"/>
      <c r="F2416" s="27"/>
      <c r="G2416" s="27"/>
      <c r="H2416" s="27"/>
      <c r="I2416" s="27"/>
      <c r="J2416" s="28"/>
      <c r="K2416" s="28"/>
      <c r="L2416" s="29">
        <f t="shared" si="238"/>
        <v>0</v>
      </c>
      <c r="M2416" s="28"/>
      <c r="N2416" s="30">
        <f t="shared" si="239"/>
        <v>0</v>
      </c>
      <c r="O2416" s="27"/>
      <c r="P2416" s="31" t="str">
        <f t="shared" si="240"/>
        <v/>
      </c>
      <c r="Q2416" s="27"/>
      <c r="R2416" s="33" t="str">
        <f t="shared" si="241"/>
        <v/>
      </c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34" t="str">
        <f t="shared" si="242"/>
        <v/>
      </c>
      <c r="AK2416" s="35" t="str">
        <f t="shared" si="243"/>
        <v/>
      </c>
      <c r="AL2416" s="19"/>
    </row>
    <row r="2417" spans="2:38">
      <c r="B2417" s="42">
        <v>2412</v>
      </c>
      <c r="C2417" s="27"/>
      <c r="D2417" s="27"/>
      <c r="E2417" s="27"/>
      <c r="F2417" s="27"/>
      <c r="G2417" s="27"/>
      <c r="H2417" s="27"/>
      <c r="I2417" s="27"/>
      <c r="J2417" s="28"/>
      <c r="K2417" s="28"/>
      <c r="L2417" s="29">
        <f t="shared" si="238"/>
        <v>0</v>
      </c>
      <c r="M2417" s="28"/>
      <c r="N2417" s="30">
        <f t="shared" si="239"/>
        <v>0</v>
      </c>
      <c r="O2417" s="27"/>
      <c r="P2417" s="31" t="str">
        <f t="shared" si="240"/>
        <v/>
      </c>
      <c r="Q2417" s="27"/>
      <c r="R2417" s="33" t="str">
        <f t="shared" si="241"/>
        <v/>
      </c>
      <c r="S2417" s="28"/>
      <c r="T2417" s="28"/>
      <c r="U2417" s="28"/>
      <c r="V2417" s="28"/>
      <c r="W2417" s="28"/>
      <c r="X2417" s="28"/>
      <c r="Y2417" s="28"/>
      <c r="Z2417" s="28"/>
      <c r="AA2417" s="28"/>
      <c r="AB2417" s="28"/>
      <c r="AC2417" s="28"/>
      <c r="AD2417" s="28"/>
      <c r="AE2417" s="28"/>
      <c r="AF2417" s="28"/>
      <c r="AG2417" s="28"/>
      <c r="AH2417" s="28"/>
      <c r="AI2417" s="28"/>
      <c r="AJ2417" s="34" t="str">
        <f t="shared" si="242"/>
        <v/>
      </c>
      <c r="AK2417" s="35" t="str">
        <f t="shared" si="243"/>
        <v/>
      </c>
      <c r="AL2417" s="19"/>
    </row>
    <row r="2418" spans="2:38">
      <c r="B2418" s="42">
        <v>2413</v>
      </c>
      <c r="C2418" s="27"/>
      <c r="D2418" s="27"/>
      <c r="E2418" s="27"/>
      <c r="F2418" s="27"/>
      <c r="G2418" s="27"/>
      <c r="H2418" s="27"/>
      <c r="I2418" s="27"/>
      <c r="J2418" s="28"/>
      <c r="K2418" s="28"/>
      <c r="L2418" s="29">
        <f t="shared" si="238"/>
        <v>0</v>
      </c>
      <c r="M2418" s="28"/>
      <c r="N2418" s="30">
        <f t="shared" si="239"/>
        <v>0</v>
      </c>
      <c r="O2418" s="27"/>
      <c r="P2418" s="31" t="str">
        <f t="shared" si="240"/>
        <v/>
      </c>
      <c r="Q2418" s="27"/>
      <c r="R2418" s="33" t="str">
        <f t="shared" si="241"/>
        <v/>
      </c>
      <c r="S2418" s="28"/>
      <c r="T2418" s="28"/>
      <c r="U2418" s="28"/>
      <c r="V2418" s="28"/>
      <c r="W2418" s="28"/>
      <c r="X2418" s="28"/>
      <c r="Y2418" s="28"/>
      <c r="Z2418" s="28"/>
      <c r="AA2418" s="28"/>
      <c r="AB2418" s="28"/>
      <c r="AC2418" s="28"/>
      <c r="AD2418" s="28"/>
      <c r="AE2418" s="28"/>
      <c r="AF2418" s="28"/>
      <c r="AG2418" s="28"/>
      <c r="AH2418" s="28"/>
      <c r="AI2418" s="28"/>
      <c r="AJ2418" s="34" t="str">
        <f t="shared" si="242"/>
        <v/>
      </c>
      <c r="AK2418" s="35" t="str">
        <f t="shared" si="243"/>
        <v/>
      </c>
      <c r="AL2418" s="19"/>
    </row>
    <row r="2419" spans="2:38">
      <c r="B2419" s="42">
        <v>2414</v>
      </c>
      <c r="C2419" s="27"/>
      <c r="D2419" s="27"/>
      <c r="E2419" s="27"/>
      <c r="F2419" s="27"/>
      <c r="G2419" s="27"/>
      <c r="H2419" s="27"/>
      <c r="I2419" s="27"/>
      <c r="J2419" s="28"/>
      <c r="K2419" s="28"/>
      <c r="L2419" s="29">
        <f t="shared" si="238"/>
        <v>0</v>
      </c>
      <c r="M2419" s="28"/>
      <c r="N2419" s="30">
        <f t="shared" si="239"/>
        <v>0</v>
      </c>
      <c r="O2419" s="27"/>
      <c r="P2419" s="31" t="str">
        <f t="shared" si="240"/>
        <v/>
      </c>
      <c r="Q2419" s="27"/>
      <c r="R2419" s="33" t="str">
        <f t="shared" si="241"/>
        <v/>
      </c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28"/>
      <c r="AF2419" s="28"/>
      <c r="AG2419" s="28"/>
      <c r="AH2419" s="28"/>
      <c r="AI2419" s="28"/>
      <c r="AJ2419" s="34" t="str">
        <f t="shared" si="242"/>
        <v/>
      </c>
      <c r="AK2419" s="35" t="str">
        <f t="shared" si="243"/>
        <v/>
      </c>
      <c r="AL2419" s="19"/>
    </row>
    <row r="2420" spans="2:38">
      <c r="B2420" s="42">
        <v>2415</v>
      </c>
      <c r="C2420" s="27"/>
      <c r="D2420" s="27"/>
      <c r="E2420" s="27"/>
      <c r="F2420" s="27"/>
      <c r="G2420" s="27"/>
      <c r="H2420" s="27"/>
      <c r="I2420" s="27"/>
      <c r="J2420" s="28"/>
      <c r="K2420" s="28"/>
      <c r="L2420" s="29">
        <f t="shared" si="238"/>
        <v>0</v>
      </c>
      <c r="M2420" s="28"/>
      <c r="N2420" s="30">
        <f t="shared" si="239"/>
        <v>0</v>
      </c>
      <c r="O2420" s="27"/>
      <c r="P2420" s="31" t="str">
        <f t="shared" si="240"/>
        <v/>
      </c>
      <c r="Q2420" s="27"/>
      <c r="R2420" s="33" t="str">
        <f t="shared" si="241"/>
        <v/>
      </c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28"/>
      <c r="AF2420" s="28"/>
      <c r="AG2420" s="28"/>
      <c r="AH2420" s="28"/>
      <c r="AI2420" s="28"/>
      <c r="AJ2420" s="34" t="str">
        <f t="shared" si="242"/>
        <v/>
      </c>
      <c r="AK2420" s="35" t="str">
        <f t="shared" si="243"/>
        <v/>
      </c>
      <c r="AL2420" s="19"/>
    </row>
    <row r="2421" spans="2:38">
      <c r="B2421" s="42">
        <v>2416</v>
      </c>
      <c r="C2421" s="27"/>
      <c r="D2421" s="27"/>
      <c r="E2421" s="27"/>
      <c r="F2421" s="27"/>
      <c r="G2421" s="27"/>
      <c r="H2421" s="27"/>
      <c r="I2421" s="27"/>
      <c r="J2421" s="28"/>
      <c r="K2421" s="28"/>
      <c r="L2421" s="29">
        <f t="shared" si="238"/>
        <v>0</v>
      </c>
      <c r="M2421" s="28"/>
      <c r="N2421" s="30">
        <f t="shared" si="239"/>
        <v>0</v>
      </c>
      <c r="O2421" s="27"/>
      <c r="P2421" s="31" t="str">
        <f t="shared" si="240"/>
        <v/>
      </c>
      <c r="Q2421" s="27"/>
      <c r="R2421" s="33" t="str">
        <f t="shared" si="241"/>
        <v/>
      </c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34" t="str">
        <f t="shared" si="242"/>
        <v/>
      </c>
      <c r="AK2421" s="35" t="str">
        <f t="shared" si="243"/>
        <v/>
      </c>
      <c r="AL2421" s="19"/>
    </row>
    <row r="2422" spans="2:38">
      <c r="B2422" s="42">
        <v>2417</v>
      </c>
      <c r="C2422" s="27"/>
      <c r="D2422" s="27"/>
      <c r="E2422" s="27"/>
      <c r="F2422" s="27"/>
      <c r="G2422" s="27"/>
      <c r="H2422" s="27"/>
      <c r="I2422" s="27"/>
      <c r="J2422" s="28"/>
      <c r="K2422" s="28"/>
      <c r="L2422" s="29">
        <f t="shared" si="238"/>
        <v>0</v>
      </c>
      <c r="M2422" s="28"/>
      <c r="N2422" s="30">
        <f t="shared" si="239"/>
        <v>0</v>
      </c>
      <c r="O2422" s="27"/>
      <c r="P2422" s="31" t="str">
        <f t="shared" si="240"/>
        <v/>
      </c>
      <c r="Q2422" s="27"/>
      <c r="R2422" s="33" t="str">
        <f t="shared" si="241"/>
        <v/>
      </c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34" t="str">
        <f t="shared" si="242"/>
        <v/>
      </c>
      <c r="AK2422" s="35" t="str">
        <f t="shared" si="243"/>
        <v/>
      </c>
      <c r="AL2422" s="19"/>
    </row>
    <row r="2423" spans="2:38">
      <c r="B2423" s="42">
        <v>2418</v>
      </c>
      <c r="C2423" s="27"/>
      <c r="D2423" s="27"/>
      <c r="E2423" s="27"/>
      <c r="F2423" s="27"/>
      <c r="G2423" s="27"/>
      <c r="H2423" s="27"/>
      <c r="I2423" s="27"/>
      <c r="J2423" s="28"/>
      <c r="K2423" s="28"/>
      <c r="L2423" s="29">
        <f t="shared" si="238"/>
        <v>0</v>
      </c>
      <c r="M2423" s="28"/>
      <c r="N2423" s="30">
        <f t="shared" si="239"/>
        <v>0</v>
      </c>
      <c r="O2423" s="27"/>
      <c r="P2423" s="31" t="str">
        <f t="shared" si="240"/>
        <v/>
      </c>
      <c r="Q2423" s="27"/>
      <c r="R2423" s="33" t="str">
        <f t="shared" si="241"/>
        <v/>
      </c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/>
      <c r="AD2423" s="28"/>
      <c r="AE2423" s="28"/>
      <c r="AF2423" s="28"/>
      <c r="AG2423" s="28"/>
      <c r="AH2423" s="28"/>
      <c r="AI2423" s="28"/>
      <c r="AJ2423" s="34" t="str">
        <f t="shared" si="242"/>
        <v/>
      </c>
      <c r="AK2423" s="35" t="str">
        <f t="shared" si="243"/>
        <v/>
      </c>
      <c r="AL2423" s="19"/>
    </row>
    <row r="2424" spans="2:38">
      <c r="B2424" s="42">
        <v>2419</v>
      </c>
      <c r="C2424" s="27"/>
      <c r="D2424" s="27"/>
      <c r="E2424" s="27"/>
      <c r="F2424" s="27"/>
      <c r="G2424" s="27"/>
      <c r="H2424" s="27"/>
      <c r="I2424" s="27"/>
      <c r="J2424" s="28"/>
      <c r="K2424" s="28"/>
      <c r="L2424" s="29">
        <f t="shared" si="238"/>
        <v>0</v>
      </c>
      <c r="M2424" s="28"/>
      <c r="N2424" s="30">
        <f t="shared" si="239"/>
        <v>0</v>
      </c>
      <c r="O2424" s="27"/>
      <c r="P2424" s="31" t="str">
        <f t="shared" si="240"/>
        <v/>
      </c>
      <c r="Q2424" s="27"/>
      <c r="R2424" s="33" t="str">
        <f t="shared" si="241"/>
        <v/>
      </c>
      <c r="S2424" s="28"/>
      <c r="T2424" s="28"/>
      <c r="U2424" s="28"/>
      <c r="V2424" s="28"/>
      <c r="W2424" s="28"/>
      <c r="X2424" s="28"/>
      <c r="Y2424" s="28"/>
      <c r="Z2424" s="28"/>
      <c r="AA2424" s="28"/>
      <c r="AB2424" s="28"/>
      <c r="AC2424" s="28"/>
      <c r="AD2424" s="28"/>
      <c r="AE2424" s="28"/>
      <c r="AF2424" s="28"/>
      <c r="AG2424" s="28"/>
      <c r="AH2424" s="28"/>
      <c r="AI2424" s="28"/>
      <c r="AJ2424" s="34" t="str">
        <f t="shared" si="242"/>
        <v/>
      </c>
      <c r="AK2424" s="35" t="str">
        <f t="shared" si="243"/>
        <v/>
      </c>
      <c r="AL2424" s="19"/>
    </row>
    <row r="2425" spans="2:38">
      <c r="B2425" s="42">
        <v>2420</v>
      </c>
      <c r="C2425" s="27"/>
      <c r="D2425" s="27"/>
      <c r="E2425" s="27"/>
      <c r="F2425" s="27"/>
      <c r="G2425" s="27"/>
      <c r="H2425" s="27"/>
      <c r="I2425" s="27"/>
      <c r="J2425" s="28"/>
      <c r="K2425" s="28"/>
      <c r="L2425" s="29">
        <f t="shared" si="238"/>
        <v>0</v>
      </c>
      <c r="M2425" s="28"/>
      <c r="N2425" s="30">
        <f t="shared" si="239"/>
        <v>0</v>
      </c>
      <c r="O2425" s="27"/>
      <c r="P2425" s="31" t="str">
        <f t="shared" si="240"/>
        <v/>
      </c>
      <c r="Q2425" s="27"/>
      <c r="R2425" s="33" t="str">
        <f t="shared" si="241"/>
        <v/>
      </c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34" t="str">
        <f t="shared" si="242"/>
        <v/>
      </c>
      <c r="AK2425" s="35" t="str">
        <f t="shared" si="243"/>
        <v/>
      </c>
      <c r="AL2425" s="19"/>
    </row>
    <row r="2426" spans="2:38">
      <c r="B2426" s="42">
        <v>2421</v>
      </c>
      <c r="C2426" s="27"/>
      <c r="D2426" s="27"/>
      <c r="E2426" s="27"/>
      <c r="F2426" s="27"/>
      <c r="G2426" s="27"/>
      <c r="H2426" s="27"/>
      <c r="I2426" s="27"/>
      <c r="J2426" s="28"/>
      <c r="K2426" s="28"/>
      <c r="L2426" s="29">
        <f t="shared" si="238"/>
        <v>0</v>
      </c>
      <c r="M2426" s="28"/>
      <c r="N2426" s="30">
        <f t="shared" si="239"/>
        <v>0</v>
      </c>
      <c r="O2426" s="27"/>
      <c r="P2426" s="31" t="str">
        <f t="shared" si="240"/>
        <v/>
      </c>
      <c r="Q2426" s="27"/>
      <c r="R2426" s="33" t="str">
        <f t="shared" si="241"/>
        <v/>
      </c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34" t="str">
        <f t="shared" si="242"/>
        <v/>
      </c>
      <c r="AK2426" s="35" t="str">
        <f t="shared" si="243"/>
        <v/>
      </c>
      <c r="AL2426" s="19"/>
    </row>
    <row r="2427" spans="2:38">
      <c r="B2427" s="42">
        <v>2422</v>
      </c>
      <c r="C2427" s="27"/>
      <c r="D2427" s="27"/>
      <c r="E2427" s="27"/>
      <c r="F2427" s="27"/>
      <c r="G2427" s="27"/>
      <c r="H2427" s="27"/>
      <c r="I2427" s="27"/>
      <c r="J2427" s="28"/>
      <c r="K2427" s="28"/>
      <c r="L2427" s="29">
        <f t="shared" si="238"/>
        <v>0</v>
      </c>
      <c r="M2427" s="28"/>
      <c r="N2427" s="30">
        <f t="shared" si="239"/>
        <v>0</v>
      </c>
      <c r="O2427" s="27"/>
      <c r="P2427" s="31" t="str">
        <f t="shared" si="240"/>
        <v/>
      </c>
      <c r="Q2427" s="27"/>
      <c r="R2427" s="33" t="str">
        <f t="shared" si="241"/>
        <v/>
      </c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34" t="str">
        <f t="shared" si="242"/>
        <v/>
      </c>
      <c r="AK2427" s="35" t="str">
        <f t="shared" si="243"/>
        <v/>
      </c>
      <c r="AL2427" s="19"/>
    </row>
    <row r="2428" spans="2:38">
      <c r="B2428" s="42">
        <v>2423</v>
      </c>
      <c r="C2428" s="27"/>
      <c r="D2428" s="27"/>
      <c r="E2428" s="27"/>
      <c r="F2428" s="27"/>
      <c r="G2428" s="27"/>
      <c r="H2428" s="27"/>
      <c r="I2428" s="27"/>
      <c r="J2428" s="28"/>
      <c r="K2428" s="28"/>
      <c r="L2428" s="29">
        <f t="shared" si="238"/>
        <v>0</v>
      </c>
      <c r="M2428" s="28"/>
      <c r="N2428" s="30">
        <f t="shared" si="239"/>
        <v>0</v>
      </c>
      <c r="O2428" s="27"/>
      <c r="P2428" s="31" t="str">
        <f t="shared" si="240"/>
        <v/>
      </c>
      <c r="Q2428" s="27"/>
      <c r="R2428" s="33" t="str">
        <f t="shared" si="241"/>
        <v/>
      </c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34" t="str">
        <f t="shared" si="242"/>
        <v/>
      </c>
      <c r="AK2428" s="35" t="str">
        <f t="shared" si="243"/>
        <v/>
      </c>
      <c r="AL2428" s="19"/>
    </row>
    <row r="2429" spans="2:38">
      <c r="B2429" s="42">
        <v>2424</v>
      </c>
      <c r="C2429" s="27"/>
      <c r="D2429" s="27"/>
      <c r="E2429" s="27"/>
      <c r="F2429" s="27"/>
      <c r="G2429" s="27"/>
      <c r="H2429" s="27"/>
      <c r="I2429" s="27"/>
      <c r="J2429" s="28"/>
      <c r="K2429" s="28"/>
      <c r="L2429" s="29">
        <f t="shared" si="238"/>
        <v>0</v>
      </c>
      <c r="M2429" s="28"/>
      <c r="N2429" s="30">
        <f t="shared" si="239"/>
        <v>0</v>
      </c>
      <c r="O2429" s="27"/>
      <c r="P2429" s="31" t="str">
        <f t="shared" si="240"/>
        <v/>
      </c>
      <c r="Q2429" s="27"/>
      <c r="R2429" s="33" t="str">
        <f t="shared" si="241"/>
        <v/>
      </c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34" t="str">
        <f t="shared" si="242"/>
        <v/>
      </c>
      <c r="AK2429" s="35" t="str">
        <f t="shared" si="243"/>
        <v/>
      </c>
      <c r="AL2429" s="19"/>
    </row>
    <row r="2430" spans="2:38">
      <c r="B2430" s="42">
        <v>2425</v>
      </c>
      <c r="C2430" s="27"/>
      <c r="D2430" s="27"/>
      <c r="E2430" s="27"/>
      <c r="F2430" s="27"/>
      <c r="G2430" s="27"/>
      <c r="H2430" s="27"/>
      <c r="I2430" s="27"/>
      <c r="J2430" s="28"/>
      <c r="K2430" s="28"/>
      <c r="L2430" s="29">
        <f t="shared" si="238"/>
        <v>0</v>
      </c>
      <c r="M2430" s="28"/>
      <c r="N2430" s="30">
        <f t="shared" si="239"/>
        <v>0</v>
      </c>
      <c r="O2430" s="27"/>
      <c r="P2430" s="31" t="str">
        <f t="shared" si="240"/>
        <v/>
      </c>
      <c r="Q2430" s="27"/>
      <c r="R2430" s="33" t="str">
        <f t="shared" si="241"/>
        <v/>
      </c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34" t="str">
        <f t="shared" si="242"/>
        <v/>
      </c>
      <c r="AK2430" s="35" t="str">
        <f t="shared" si="243"/>
        <v/>
      </c>
      <c r="AL2430" s="19"/>
    </row>
    <row r="2431" spans="2:38">
      <c r="B2431" s="42">
        <v>2426</v>
      </c>
      <c r="C2431" s="27"/>
      <c r="D2431" s="27"/>
      <c r="E2431" s="27"/>
      <c r="F2431" s="27"/>
      <c r="G2431" s="27"/>
      <c r="H2431" s="27"/>
      <c r="I2431" s="27"/>
      <c r="J2431" s="28"/>
      <c r="K2431" s="28"/>
      <c r="L2431" s="29">
        <f t="shared" si="238"/>
        <v>0</v>
      </c>
      <c r="M2431" s="28"/>
      <c r="N2431" s="30">
        <f t="shared" si="239"/>
        <v>0</v>
      </c>
      <c r="O2431" s="27"/>
      <c r="P2431" s="31" t="str">
        <f t="shared" si="240"/>
        <v/>
      </c>
      <c r="Q2431" s="27"/>
      <c r="R2431" s="33" t="str">
        <f t="shared" si="241"/>
        <v/>
      </c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34" t="str">
        <f t="shared" si="242"/>
        <v/>
      </c>
      <c r="AK2431" s="35" t="str">
        <f t="shared" si="243"/>
        <v/>
      </c>
      <c r="AL2431" s="19"/>
    </row>
    <row r="2432" spans="2:38">
      <c r="B2432" s="42">
        <v>2427</v>
      </c>
      <c r="C2432" s="27"/>
      <c r="D2432" s="27"/>
      <c r="E2432" s="27"/>
      <c r="F2432" s="27"/>
      <c r="G2432" s="27"/>
      <c r="H2432" s="27"/>
      <c r="I2432" s="27"/>
      <c r="J2432" s="28"/>
      <c r="K2432" s="28"/>
      <c r="L2432" s="29">
        <f t="shared" si="238"/>
        <v>0</v>
      </c>
      <c r="M2432" s="28"/>
      <c r="N2432" s="30">
        <f t="shared" si="239"/>
        <v>0</v>
      </c>
      <c r="O2432" s="27"/>
      <c r="P2432" s="31" t="str">
        <f t="shared" si="240"/>
        <v/>
      </c>
      <c r="Q2432" s="27"/>
      <c r="R2432" s="33" t="str">
        <f t="shared" si="241"/>
        <v/>
      </c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34" t="str">
        <f t="shared" si="242"/>
        <v/>
      </c>
      <c r="AK2432" s="35" t="str">
        <f t="shared" si="243"/>
        <v/>
      </c>
      <c r="AL2432" s="19"/>
    </row>
    <row r="2433" spans="2:38">
      <c r="B2433" s="42">
        <v>2428</v>
      </c>
      <c r="C2433" s="27"/>
      <c r="D2433" s="27"/>
      <c r="E2433" s="27"/>
      <c r="F2433" s="27"/>
      <c r="G2433" s="27"/>
      <c r="H2433" s="27"/>
      <c r="I2433" s="27"/>
      <c r="J2433" s="28"/>
      <c r="K2433" s="28"/>
      <c r="L2433" s="29">
        <f t="shared" si="238"/>
        <v>0</v>
      </c>
      <c r="M2433" s="28"/>
      <c r="N2433" s="30">
        <f t="shared" si="239"/>
        <v>0</v>
      </c>
      <c r="O2433" s="27"/>
      <c r="P2433" s="31" t="str">
        <f t="shared" si="240"/>
        <v/>
      </c>
      <c r="Q2433" s="27"/>
      <c r="R2433" s="33" t="str">
        <f t="shared" si="241"/>
        <v/>
      </c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34" t="str">
        <f t="shared" si="242"/>
        <v/>
      </c>
      <c r="AK2433" s="35" t="str">
        <f t="shared" si="243"/>
        <v/>
      </c>
      <c r="AL2433" s="19"/>
    </row>
    <row r="2434" spans="2:38">
      <c r="B2434" s="42">
        <v>2429</v>
      </c>
      <c r="C2434" s="27"/>
      <c r="D2434" s="27"/>
      <c r="E2434" s="27"/>
      <c r="F2434" s="27"/>
      <c r="G2434" s="27"/>
      <c r="H2434" s="27"/>
      <c r="I2434" s="27"/>
      <c r="J2434" s="28"/>
      <c r="K2434" s="28"/>
      <c r="L2434" s="29">
        <f t="shared" si="238"/>
        <v>0</v>
      </c>
      <c r="M2434" s="28"/>
      <c r="N2434" s="30">
        <f t="shared" si="239"/>
        <v>0</v>
      </c>
      <c r="O2434" s="27"/>
      <c r="P2434" s="31" t="str">
        <f t="shared" si="240"/>
        <v/>
      </c>
      <c r="Q2434" s="27"/>
      <c r="R2434" s="33" t="str">
        <f t="shared" si="241"/>
        <v/>
      </c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34" t="str">
        <f t="shared" si="242"/>
        <v/>
      </c>
      <c r="AK2434" s="35" t="str">
        <f t="shared" si="243"/>
        <v/>
      </c>
      <c r="AL2434" s="19"/>
    </row>
    <row r="2435" spans="2:38">
      <c r="B2435" s="42">
        <v>2430</v>
      </c>
      <c r="C2435" s="27"/>
      <c r="D2435" s="27"/>
      <c r="E2435" s="27"/>
      <c r="F2435" s="27"/>
      <c r="G2435" s="27"/>
      <c r="H2435" s="27"/>
      <c r="I2435" s="27"/>
      <c r="J2435" s="28"/>
      <c r="K2435" s="28"/>
      <c r="L2435" s="29">
        <f t="shared" si="238"/>
        <v>0</v>
      </c>
      <c r="M2435" s="28"/>
      <c r="N2435" s="30">
        <f t="shared" si="239"/>
        <v>0</v>
      </c>
      <c r="O2435" s="27"/>
      <c r="P2435" s="31" t="str">
        <f t="shared" si="240"/>
        <v/>
      </c>
      <c r="Q2435" s="27"/>
      <c r="R2435" s="33" t="str">
        <f t="shared" si="241"/>
        <v/>
      </c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34" t="str">
        <f t="shared" si="242"/>
        <v/>
      </c>
      <c r="AK2435" s="35" t="str">
        <f t="shared" si="243"/>
        <v/>
      </c>
      <c r="AL2435" s="19"/>
    </row>
    <row r="2436" spans="2:38">
      <c r="B2436" s="42">
        <v>2431</v>
      </c>
      <c r="C2436" s="27"/>
      <c r="D2436" s="27"/>
      <c r="E2436" s="27"/>
      <c r="F2436" s="27"/>
      <c r="G2436" s="27"/>
      <c r="H2436" s="27"/>
      <c r="I2436" s="27"/>
      <c r="J2436" s="28"/>
      <c r="K2436" s="28"/>
      <c r="L2436" s="29">
        <f t="shared" si="238"/>
        <v>0</v>
      </c>
      <c r="M2436" s="28"/>
      <c r="N2436" s="30">
        <f t="shared" si="239"/>
        <v>0</v>
      </c>
      <c r="O2436" s="27"/>
      <c r="P2436" s="31" t="str">
        <f t="shared" si="240"/>
        <v/>
      </c>
      <c r="Q2436" s="27"/>
      <c r="R2436" s="33" t="str">
        <f t="shared" si="241"/>
        <v/>
      </c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34" t="str">
        <f t="shared" si="242"/>
        <v/>
      </c>
      <c r="AK2436" s="35" t="str">
        <f t="shared" si="243"/>
        <v/>
      </c>
      <c r="AL2436" s="19"/>
    </row>
    <row r="2437" spans="2:38">
      <c r="B2437" s="42">
        <v>2432</v>
      </c>
      <c r="C2437" s="27"/>
      <c r="D2437" s="27"/>
      <c r="E2437" s="27"/>
      <c r="F2437" s="27"/>
      <c r="G2437" s="27"/>
      <c r="H2437" s="27"/>
      <c r="I2437" s="27"/>
      <c r="J2437" s="28"/>
      <c r="K2437" s="28"/>
      <c r="L2437" s="29">
        <f t="shared" si="238"/>
        <v>0</v>
      </c>
      <c r="M2437" s="28"/>
      <c r="N2437" s="30">
        <f t="shared" si="239"/>
        <v>0</v>
      </c>
      <c r="O2437" s="27"/>
      <c r="P2437" s="31" t="str">
        <f t="shared" si="240"/>
        <v/>
      </c>
      <c r="Q2437" s="27"/>
      <c r="R2437" s="33" t="str">
        <f t="shared" si="241"/>
        <v/>
      </c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34" t="str">
        <f t="shared" si="242"/>
        <v/>
      </c>
      <c r="AK2437" s="35" t="str">
        <f t="shared" si="243"/>
        <v/>
      </c>
      <c r="AL2437" s="19"/>
    </row>
    <row r="2438" spans="2:38">
      <c r="B2438" s="42">
        <v>2433</v>
      </c>
      <c r="C2438" s="27"/>
      <c r="D2438" s="27"/>
      <c r="E2438" s="27"/>
      <c r="F2438" s="27"/>
      <c r="G2438" s="27"/>
      <c r="H2438" s="27"/>
      <c r="I2438" s="27"/>
      <c r="J2438" s="28"/>
      <c r="K2438" s="28"/>
      <c r="L2438" s="29">
        <f t="shared" ref="L2438:L2501" si="244">K2438+J2438</f>
        <v>0</v>
      </c>
      <c r="M2438" s="28"/>
      <c r="N2438" s="30">
        <f t="shared" ref="N2438:N2501" si="245">L2438-M2438</f>
        <v>0</v>
      </c>
      <c r="O2438" s="27"/>
      <c r="P2438" s="31" t="str">
        <f t="shared" ref="P2438:P2501" si="246">IF(OR(N2438=0,N2438="",O2438=""),"",ROUNDDOWN(N2438/O2438,0))</f>
        <v/>
      </c>
      <c r="Q2438" s="27"/>
      <c r="R2438" s="33" t="str">
        <f t="shared" ref="R2438:R2501" si="247">IF(Q2438="","",(+Q2438+O2438*30))</f>
        <v/>
      </c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/>
      <c r="AD2438" s="28"/>
      <c r="AE2438" s="28"/>
      <c r="AF2438" s="28"/>
      <c r="AG2438" s="28"/>
      <c r="AH2438" s="28"/>
      <c r="AI2438" s="28"/>
      <c r="AJ2438" s="34" t="str">
        <f t="shared" ref="AJ2438:AJ2501" si="248">IF(SUM(S2438:AI2438)=0,"",SUM(S2438:AI2438))</f>
        <v/>
      </c>
      <c r="AK2438" s="35" t="str">
        <f t="shared" ref="AK2438:AK2501" si="249">IF(AJ2438="","",N2438-AJ2438)</f>
        <v/>
      </c>
      <c r="AL2438" s="19"/>
    </row>
    <row r="2439" spans="2:38">
      <c r="B2439" s="42">
        <v>2434</v>
      </c>
      <c r="C2439" s="27"/>
      <c r="D2439" s="27"/>
      <c r="E2439" s="27"/>
      <c r="F2439" s="27"/>
      <c r="G2439" s="27"/>
      <c r="H2439" s="27"/>
      <c r="I2439" s="27"/>
      <c r="J2439" s="28"/>
      <c r="K2439" s="28"/>
      <c r="L2439" s="29">
        <f t="shared" si="244"/>
        <v>0</v>
      </c>
      <c r="M2439" s="28"/>
      <c r="N2439" s="30">
        <f t="shared" si="245"/>
        <v>0</v>
      </c>
      <c r="O2439" s="27"/>
      <c r="P2439" s="31" t="str">
        <f t="shared" si="246"/>
        <v/>
      </c>
      <c r="Q2439" s="27"/>
      <c r="R2439" s="33" t="str">
        <f t="shared" si="247"/>
        <v/>
      </c>
      <c r="S2439" s="28"/>
      <c r="T2439" s="28"/>
      <c r="U2439" s="28"/>
      <c r="V2439" s="28"/>
      <c r="W2439" s="28"/>
      <c r="X2439" s="28"/>
      <c r="Y2439" s="28"/>
      <c r="Z2439" s="28"/>
      <c r="AA2439" s="28"/>
      <c r="AB2439" s="28"/>
      <c r="AC2439" s="28"/>
      <c r="AD2439" s="28"/>
      <c r="AE2439" s="28"/>
      <c r="AF2439" s="28"/>
      <c r="AG2439" s="28"/>
      <c r="AH2439" s="28"/>
      <c r="AI2439" s="28"/>
      <c r="AJ2439" s="34" t="str">
        <f t="shared" si="248"/>
        <v/>
      </c>
      <c r="AK2439" s="35" t="str">
        <f t="shared" si="249"/>
        <v/>
      </c>
      <c r="AL2439" s="19"/>
    </row>
    <row r="2440" spans="2:38">
      <c r="B2440" s="42">
        <v>2435</v>
      </c>
      <c r="C2440" s="27"/>
      <c r="D2440" s="27"/>
      <c r="E2440" s="27"/>
      <c r="F2440" s="27"/>
      <c r="G2440" s="27"/>
      <c r="H2440" s="27"/>
      <c r="I2440" s="27"/>
      <c r="J2440" s="28"/>
      <c r="K2440" s="28"/>
      <c r="L2440" s="29">
        <f t="shared" si="244"/>
        <v>0</v>
      </c>
      <c r="M2440" s="28"/>
      <c r="N2440" s="30">
        <f t="shared" si="245"/>
        <v>0</v>
      </c>
      <c r="O2440" s="27"/>
      <c r="P2440" s="31" t="str">
        <f t="shared" si="246"/>
        <v/>
      </c>
      <c r="Q2440" s="27"/>
      <c r="R2440" s="33" t="str">
        <f t="shared" si="247"/>
        <v/>
      </c>
      <c r="S2440" s="28"/>
      <c r="T2440" s="28"/>
      <c r="U2440" s="28"/>
      <c r="V2440" s="28"/>
      <c r="W2440" s="28"/>
      <c r="X2440" s="28"/>
      <c r="Y2440" s="28"/>
      <c r="Z2440" s="28"/>
      <c r="AA2440" s="28"/>
      <c r="AB2440" s="28"/>
      <c r="AC2440" s="28"/>
      <c r="AD2440" s="28"/>
      <c r="AE2440" s="28"/>
      <c r="AF2440" s="28"/>
      <c r="AG2440" s="28"/>
      <c r="AH2440" s="28"/>
      <c r="AI2440" s="28"/>
      <c r="AJ2440" s="34" t="str">
        <f t="shared" si="248"/>
        <v/>
      </c>
      <c r="AK2440" s="35" t="str">
        <f t="shared" si="249"/>
        <v/>
      </c>
      <c r="AL2440" s="19"/>
    </row>
    <row r="2441" spans="2:38">
      <c r="B2441" s="42">
        <v>2436</v>
      </c>
      <c r="C2441" s="27"/>
      <c r="D2441" s="27"/>
      <c r="E2441" s="27"/>
      <c r="F2441" s="27"/>
      <c r="G2441" s="27"/>
      <c r="H2441" s="27"/>
      <c r="I2441" s="27"/>
      <c r="J2441" s="28"/>
      <c r="K2441" s="28"/>
      <c r="L2441" s="29">
        <f t="shared" si="244"/>
        <v>0</v>
      </c>
      <c r="M2441" s="28"/>
      <c r="N2441" s="30">
        <f t="shared" si="245"/>
        <v>0</v>
      </c>
      <c r="O2441" s="27"/>
      <c r="P2441" s="31" t="str">
        <f t="shared" si="246"/>
        <v/>
      </c>
      <c r="Q2441" s="27"/>
      <c r="R2441" s="33" t="str">
        <f t="shared" si="247"/>
        <v/>
      </c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28"/>
      <c r="AF2441" s="28"/>
      <c r="AG2441" s="28"/>
      <c r="AH2441" s="28"/>
      <c r="AI2441" s="28"/>
      <c r="AJ2441" s="34" t="str">
        <f t="shared" si="248"/>
        <v/>
      </c>
      <c r="AK2441" s="35" t="str">
        <f t="shared" si="249"/>
        <v/>
      </c>
      <c r="AL2441" s="19"/>
    </row>
    <row r="2442" spans="2:38">
      <c r="B2442" s="42">
        <v>2437</v>
      </c>
      <c r="C2442" s="27"/>
      <c r="D2442" s="27"/>
      <c r="E2442" s="27"/>
      <c r="F2442" s="27"/>
      <c r="G2442" s="27"/>
      <c r="H2442" s="27"/>
      <c r="I2442" s="27"/>
      <c r="J2442" s="28"/>
      <c r="K2442" s="28"/>
      <c r="L2442" s="29">
        <f t="shared" si="244"/>
        <v>0</v>
      </c>
      <c r="M2442" s="28"/>
      <c r="N2442" s="30">
        <f t="shared" si="245"/>
        <v>0</v>
      </c>
      <c r="O2442" s="27"/>
      <c r="P2442" s="31" t="str">
        <f t="shared" si="246"/>
        <v/>
      </c>
      <c r="Q2442" s="27"/>
      <c r="R2442" s="33" t="str">
        <f t="shared" si="247"/>
        <v/>
      </c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28"/>
      <c r="AF2442" s="28"/>
      <c r="AG2442" s="28"/>
      <c r="AH2442" s="28"/>
      <c r="AI2442" s="28"/>
      <c r="AJ2442" s="34" t="str">
        <f t="shared" si="248"/>
        <v/>
      </c>
      <c r="AK2442" s="35" t="str">
        <f t="shared" si="249"/>
        <v/>
      </c>
      <c r="AL2442" s="19"/>
    </row>
    <row r="2443" spans="2:38">
      <c r="B2443" s="42">
        <v>2438</v>
      </c>
      <c r="C2443" s="27"/>
      <c r="D2443" s="27"/>
      <c r="E2443" s="27"/>
      <c r="F2443" s="27"/>
      <c r="G2443" s="27"/>
      <c r="H2443" s="27"/>
      <c r="I2443" s="27"/>
      <c r="J2443" s="28"/>
      <c r="K2443" s="28"/>
      <c r="L2443" s="29">
        <f t="shared" si="244"/>
        <v>0</v>
      </c>
      <c r="M2443" s="28"/>
      <c r="N2443" s="30">
        <f t="shared" si="245"/>
        <v>0</v>
      </c>
      <c r="O2443" s="27"/>
      <c r="P2443" s="31" t="str">
        <f t="shared" si="246"/>
        <v/>
      </c>
      <c r="Q2443" s="27"/>
      <c r="R2443" s="33" t="str">
        <f t="shared" si="247"/>
        <v/>
      </c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/>
      <c r="AD2443" s="28"/>
      <c r="AE2443" s="28"/>
      <c r="AF2443" s="28"/>
      <c r="AG2443" s="28"/>
      <c r="AH2443" s="28"/>
      <c r="AI2443" s="28"/>
      <c r="AJ2443" s="34" t="str">
        <f t="shared" si="248"/>
        <v/>
      </c>
      <c r="AK2443" s="35" t="str">
        <f t="shared" si="249"/>
        <v/>
      </c>
      <c r="AL2443" s="19"/>
    </row>
    <row r="2444" spans="2:38">
      <c r="B2444" s="42">
        <v>2439</v>
      </c>
      <c r="C2444" s="27"/>
      <c r="D2444" s="27"/>
      <c r="E2444" s="27"/>
      <c r="F2444" s="27"/>
      <c r="G2444" s="27"/>
      <c r="H2444" s="27"/>
      <c r="I2444" s="27"/>
      <c r="J2444" s="28"/>
      <c r="K2444" s="28"/>
      <c r="L2444" s="29">
        <f t="shared" si="244"/>
        <v>0</v>
      </c>
      <c r="M2444" s="28"/>
      <c r="N2444" s="30">
        <f t="shared" si="245"/>
        <v>0</v>
      </c>
      <c r="O2444" s="27"/>
      <c r="P2444" s="31" t="str">
        <f t="shared" si="246"/>
        <v/>
      </c>
      <c r="Q2444" s="27"/>
      <c r="R2444" s="33" t="str">
        <f t="shared" si="247"/>
        <v/>
      </c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28"/>
      <c r="AF2444" s="28"/>
      <c r="AG2444" s="28"/>
      <c r="AH2444" s="28"/>
      <c r="AI2444" s="28"/>
      <c r="AJ2444" s="34" t="str">
        <f t="shared" si="248"/>
        <v/>
      </c>
      <c r="AK2444" s="35" t="str">
        <f t="shared" si="249"/>
        <v/>
      </c>
      <c r="AL2444" s="19"/>
    </row>
    <row r="2445" spans="2:38">
      <c r="B2445" s="42">
        <v>2440</v>
      </c>
      <c r="C2445" s="27"/>
      <c r="D2445" s="27"/>
      <c r="E2445" s="27"/>
      <c r="F2445" s="27"/>
      <c r="G2445" s="27"/>
      <c r="H2445" s="27"/>
      <c r="I2445" s="27"/>
      <c r="J2445" s="28"/>
      <c r="K2445" s="28"/>
      <c r="L2445" s="29">
        <f t="shared" si="244"/>
        <v>0</v>
      </c>
      <c r="M2445" s="28"/>
      <c r="N2445" s="30">
        <f t="shared" si="245"/>
        <v>0</v>
      </c>
      <c r="O2445" s="27"/>
      <c r="P2445" s="31" t="str">
        <f t="shared" si="246"/>
        <v/>
      </c>
      <c r="Q2445" s="27"/>
      <c r="R2445" s="33" t="str">
        <f t="shared" si="247"/>
        <v/>
      </c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28"/>
      <c r="AF2445" s="28"/>
      <c r="AG2445" s="28"/>
      <c r="AH2445" s="28"/>
      <c r="AI2445" s="28"/>
      <c r="AJ2445" s="34" t="str">
        <f t="shared" si="248"/>
        <v/>
      </c>
      <c r="AK2445" s="35" t="str">
        <f t="shared" si="249"/>
        <v/>
      </c>
      <c r="AL2445" s="19"/>
    </row>
    <row r="2446" spans="2:38">
      <c r="B2446" s="42">
        <v>2441</v>
      </c>
      <c r="C2446" s="27"/>
      <c r="D2446" s="27"/>
      <c r="E2446" s="27"/>
      <c r="F2446" s="27"/>
      <c r="G2446" s="27"/>
      <c r="H2446" s="27"/>
      <c r="I2446" s="27"/>
      <c r="J2446" s="28"/>
      <c r="K2446" s="28"/>
      <c r="L2446" s="29">
        <f t="shared" si="244"/>
        <v>0</v>
      </c>
      <c r="M2446" s="28"/>
      <c r="N2446" s="30">
        <f t="shared" si="245"/>
        <v>0</v>
      </c>
      <c r="O2446" s="27"/>
      <c r="P2446" s="31" t="str">
        <f t="shared" si="246"/>
        <v/>
      </c>
      <c r="Q2446" s="27"/>
      <c r="R2446" s="33" t="str">
        <f t="shared" si="247"/>
        <v/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/>
      <c r="AD2446" s="28"/>
      <c r="AE2446" s="28"/>
      <c r="AF2446" s="28"/>
      <c r="AG2446" s="28"/>
      <c r="AH2446" s="28"/>
      <c r="AI2446" s="28"/>
      <c r="AJ2446" s="34" t="str">
        <f t="shared" si="248"/>
        <v/>
      </c>
      <c r="AK2446" s="35" t="str">
        <f t="shared" si="249"/>
        <v/>
      </c>
      <c r="AL2446" s="19"/>
    </row>
    <row r="2447" spans="2:38">
      <c r="B2447" s="42">
        <v>2442</v>
      </c>
      <c r="C2447" s="27"/>
      <c r="D2447" s="27"/>
      <c r="E2447" s="27"/>
      <c r="F2447" s="27"/>
      <c r="G2447" s="27"/>
      <c r="H2447" s="27"/>
      <c r="I2447" s="27"/>
      <c r="J2447" s="28"/>
      <c r="K2447" s="28"/>
      <c r="L2447" s="29">
        <f t="shared" si="244"/>
        <v>0</v>
      </c>
      <c r="M2447" s="28"/>
      <c r="N2447" s="30">
        <f t="shared" si="245"/>
        <v>0</v>
      </c>
      <c r="O2447" s="27"/>
      <c r="P2447" s="31" t="str">
        <f t="shared" si="246"/>
        <v/>
      </c>
      <c r="Q2447" s="27"/>
      <c r="R2447" s="33" t="str">
        <f t="shared" si="247"/>
        <v/>
      </c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34" t="str">
        <f t="shared" si="248"/>
        <v/>
      </c>
      <c r="AK2447" s="35" t="str">
        <f t="shared" si="249"/>
        <v/>
      </c>
      <c r="AL2447" s="19"/>
    </row>
    <row r="2448" spans="2:38">
      <c r="B2448" s="42">
        <v>2443</v>
      </c>
      <c r="C2448" s="27"/>
      <c r="D2448" s="27"/>
      <c r="E2448" s="27"/>
      <c r="F2448" s="27"/>
      <c r="G2448" s="27"/>
      <c r="H2448" s="27"/>
      <c r="I2448" s="27"/>
      <c r="J2448" s="28"/>
      <c r="K2448" s="28"/>
      <c r="L2448" s="29">
        <f t="shared" si="244"/>
        <v>0</v>
      </c>
      <c r="M2448" s="28"/>
      <c r="N2448" s="30">
        <f t="shared" si="245"/>
        <v>0</v>
      </c>
      <c r="O2448" s="27"/>
      <c r="P2448" s="31" t="str">
        <f t="shared" si="246"/>
        <v/>
      </c>
      <c r="Q2448" s="27"/>
      <c r="R2448" s="33" t="str">
        <f t="shared" si="247"/>
        <v/>
      </c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34" t="str">
        <f t="shared" si="248"/>
        <v/>
      </c>
      <c r="AK2448" s="35" t="str">
        <f t="shared" si="249"/>
        <v/>
      </c>
      <c r="AL2448" s="19"/>
    </row>
    <row r="2449" spans="2:38">
      <c r="B2449" s="42">
        <v>2444</v>
      </c>
      <c r="C2449" s="27"/>
      <c r="D2449" s="27"/>
      <c r="E2449" s="27"/>
      <c r="F2449" s="27"/>
      <c r="G2449" s="27"/>
      <c r="H2449" s="27"/>
      <c r="I2449" s="27"/>
      <c r="J2449" s="28"/>
      <c r="K2449" s="28"/>
      <c r="L2449" s="29">
        <f t="shared" si="244"/>
        <v>0</v>
      </c>
      <c r="M2449" s="28"/>
      <c r="N2449" s="30">
        <f t="shared" si="245"/>
        <v>0</v>
      </c>
      <c r="O2449" s="27"/>
      <c r="P2449" s="31" t="str">
        <f t="shared" si="246"/>
        <v/>
      </c>
      <c r="Q2449" s="27"/>
      <c r="R2449" s="33" t="str">
        <f t="shared" si="247"/>
        <v/>
      </c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34" t="str">
        <f t="shared" si="248"/>
        <v/>
      </c>
      <c r="AK2449" s="35" t="str">
        <f t="shared" si="249"/>
        <v/>
      </c>
      <c r="AL2449" s="19"/>
    </row>
    <row r="2450" spans="2:38">
      <c r="B2450" s="42">
        <v>2445</v>
      </c>
      <c r="C2450" s="27"/>
      <c r="D2450" s="27"/>
      <c r="E2450" s="27"/>
      <c r="F2450" s="27"/>
      <c r="G2450" s="27"/>
      <c r="H2450" s="27"/>
      <c r="I2450" s="27"/>
      <c r="J2450" s="28"/>
      <c r="K2450" s="28"/>
      <c r="L2450" s="29">
        <f t="shared" si="244"/>
        <v>0</v>
      </c>
      <c r="M2450" s="28"/>
      <c r="N2450" s="30">
        <f t="shared" si="245"/>
        <v>0</v>
      </c>
      <c r="O2450" s="27"/>
      <c r="P2450" s="31" t="str">
        <f t="shared" si="246"/>
        <v/>
      </c>
      <c r="Q2450" s="27"/>
      <c r="R2450" s="33" t="str">
        <f t="shared" si="247"/>
        <v/>
      </c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28"/>
      <c r="AF2450" s="28"/>
      <c r="AG2450" s="28"/>
      <c r="AH2450" s="28"/>
      <c r="AI2450" s="28"/>
      <c r="AJ2450" s="34" t="str">
        <f t="shared" si="248"/>
        <v/>
      </c>
      <c r="AK2450" s="35" t="str">
        <f t="shared" si="249"/>
        <v/>
      </c>
      <c r="AL2450" s="19"/>
    </row>
    <row r="2451" spans="2:38">
      <c r="B2451" s="42">
        <v>2446</v>
      </c>
      <c r="C2451" s="27"/>
      <c r="D2451" s="27"/>
      <c r="E2451" s="27"/>
      <c r="F2451" s="27"/>
      <c r="G2451" s="27"/>
      <c r="H2451" s="27"/>
      <c r="I2451" s="27"/>
      <c r="J2451" s="28"/>
      <c r="K2451" s="28"/>
      <c r="L2451" s="29">
        <f t="shared" si="244"/>
        <v>0</v>
      </c>
      <c r="M2451" s="28"/>
      <c r="N2451" s="30">
        <f t="shared" si="245"/>
        <v>0</v>
      </c>
      <c r="O2451" s="27"/>
      <c r="P2451" s="31" t="str">
        <f t="shared" si="246"/>
        <v/>
      </c>
      <c r="Q2451" s="27"/>
      <c r="R2451" s="33" t="str">
        <f t="shared" si="247"/>
        <v/>
      </c>
      <c r="S2451" s="28"/>
      <c r="T2451" s="28"/>
      <c r="U2451" s="28"/>
      <c r="V2451" s="28"/>
      <c r="W2451" s="28"/>
      <c r="X2451" s="28"/>
      <c r="Y2451" s="28"/>
      <c r="Z2451" s="28"/>
      <c r="AA2451" s="28"/>
      <c r="AB2451" s="28"/>
      <c r="AC2451" s="28"/>
      <c r="AD2451" s="28"/>
      <c r="AE2451" s="28"/>
      <c r="AF2451" s="28"/>
      <c r="AG2451" s="28"/>
      <c r="AH2451" s="28"/>
      <c r="AI2451" s="28"/>
      <c r="AJ2451" s="34" t="str">
        <f t="shared" si="248"/>
        <v/>
      </c>
      <c r="AK2451" s="35" t="str">
        <f t="shared" si="249"/>
        <v/>
      </c>
      <c r="AL2451" s="19"/>
    </row>
    <row r="2452" spans="2:38">
      <c r="B2452" s="42">
        <v>2447</v>
      </c>
      <c r="C2452" s="27"/>
      <c r="D2452" s="27"/>
      <c r="E2452" s="27"/>
      <c r="F2452" s="27"/>
      <c r="G2452" s="27"/>
      <c r="H2452" s="27"/>
      <c r="I2452" s="27"/>
      <c r="J2452" s="28"/>
      <c r="K2452" s="28"/>
      <c r="L2452" s="29">
        <f t="shared" si="244"/>
        <v>0</v>
      </c>
      <c r="M2452" s="28"/>
      <c r="N2452" s="30">
        <f t="shared" si="245"/>
        <v>0</v>
      </c>
      <c r="O2452" s="27"/>
      <c r="P2452" s="31" t="str">
        <f t="shared" si="246"/>
        <v/>
      </c>
      <c r="Q2452" s="27"/>
      <c r="R2452" s="33" t="str">
        <f t="shared" si="247"/>
        <v/>
      </c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/>
      <c r="AD2452" s="28"/>
      <c r="AE2452" s="28"/>
      <c r="AF2452" s="28"/>
      <c r="AG2452" s="28"/>
      <c r="AH2452" s="28"/>
      <c r="AI2452" s="28"/>
      <c r="AJ2452" s="34" t="str">
        <f t="shared" si="248"/>
        <v/>
      </c>
      <c r="AK2452" s="35" t="str">
        <f t="shared" si="249"/>
        <v/>
      </c>
      <c r="AL2452" s="19"/>
    </row>
    <row r="2453" spans="2:38">
      <c r="B2453" s="42">
        <v>2448</v>
      </c>
      <c r="C2453" s="27"/>
      <c r="D2453" s="27"/>
      <c r="E2453" s="27"/>
      <c r="F2453" s="27"/>
      <c r="G2453" s="27"/>
      <c r="H2453" s="27"/>
      <c r="I2453" s="27"/>
      <c r="J2453" s="28"/>
      <c r="K2453" s="28"/>
      <c r="L2453" s="29">
        <f t="shared" si="244"/>
        <v>0</v>
      </c>
      <c r="M2453" s="28"/>
      <c r="N2453" s="30">
        <f t="shared" si="245"/>
        <v>0</v>
      </c>
      <c r="O2453" s="27"/>
      <c r="P2453" s="31" t="str">
        <f t="shared" si="246"/>
        <v/>
      </c>
      <c r="Q2453" s="27"/>
      <c r="R2453" s="33" t="str">
        <f t="shared" si="247"/>
        <v/>
      </c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34" t="str">
        <f t="shared" si="248"/>
        <v/>
      </c>
      <c r="AK2453" s="35" t="str">
        <f t="shared" si="249"/>
        <v/>
      </c>
      <c r="AL2453" s="19"/>
    </row>
    <row r="2454" spans="2:38">
      <c r="B2454" s="42">
        <v>2449</v>
      </c>
      <c r="C2454" s="27"/>
      <c r="D2454" s="27"/>
      <c r="E2454" s="27"/>
      <c r="F2454" s="27"/>
      <c r="G2454" s="27"/>
      <c r="H2454" s="27"/>
      <c r="I2454" s="27"/>
      <c r="J2454" s="28"/>
      <c r="K2454" s="28"/>
      <c r="L2454" s="29">
        <f t="shared" si="244"/>
        <v>0</v>
      </c>
      <c r="M2454" s="28"/>
      <c r="N2454" s="30">
        <f t="shared" si="245"/>
        <v>0</v>
      </c>
      <c r="O2454" s="27"/>
      <c r="P2454" s="31" t="str">
        <f t="shared" si="246"/>
        <v/>
      </c>
      <c r="Q2454" s="27"/>
      <c r="R2454" s="33" t="str">
        <f t="shared" si="247"/>
        <v/>
      </c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34" t="str">
        <f t="shared" si="248"/>
        <v/>
      </c>
      <c r="AK2454" s="35" t="str">
        <f t="shared" si="249"/>
        <v/>
      </c>
      <c r="AL2454" s="19"/>
    </row>
    <row r="2455" spans="2:38">
      <c r="B2455" s="42">
        <v>2450</v>
      </c>
      <c r="C2455" s="27"/>
      <c r="D2455" s="27"/>
      <c r="E2455" s="27"/>
      <c r="F2455" s="27"/>
      <c r="G2455" s="27"/>
      <c r="H2455" s="27"/>
      <c r="I2455" s="27"/>
      <c r="J2455" s="28"/>
      <c r="K2455" s="28"/>
      <c r="L2455" s="29">
        <f t="shared" si="244"/>
        <v>0</v>
      </c>
      <c r="M2455" s="28"/>
      <c r="N2455" s="30">
        <f t="shared" si="245"/>
        <v>0</v>
      </c>
      <c r="O2455" s="27"/>
      <c r="P2455" s="31" t="str">
        <f t="shared" si="246"/>
        <v/>
      </c>
      <c r="Q2455" s="27"/>
      <c r="R2455" s="33" t="str">
        <f t="shared" si="247"/>
        <v/>
      </c>
      <c r="S2455" s="28"/>
      <c r="T2455" s="28"/>
      <c r="U2455" s="28"/>
      <c r="V2455" s="28"/>
      <c r="W2455" s="28"/>
      <c r="X2455" s="28"/>
      <c r="Y2455" s="28"/>
      <c r="Z2455" s="28"/>
      <c r="AA2455" s="28"/>
      <c r="AB2455" s="28"/>
      <c r="AC2455" s="28"/>
      <c r="AD2455" s="28"/>
      <c r="AE2455" s="28"/>
      <c r="AF2455" s="28"/>
      <c r="AG2455" s="28"/>
      <c r="AH2455" s="28"/>
      <c r="AI2455" s="28"/>
      <c r="AJ2455" s="34" t="str">
        <f t="shared" si="248"/>
        <v/>
      </c>
      <c r="AK2455" s="35" t="str">
        <f t="shared" si="249"/>
        <v/>
      </c>
      <c r="AL2455" s="19"/>
    </row>
    <row r="2456" spans="2:38">
      <c r="B2456" s="42">
        <v>2451</v>
      </c>
      <c r="C2456" s="27"/>
      <c r="D2456" s="27"/>
      <c r="E2456" s="27"/>
      <c r="F2456" s="27"/>
      <c r="G2456" s="27"/>
      <c r="H2456" s="27"/>
      <c r="I2456" s="27"/>
      <c r="J2456" s="28"/>
      <c r="K2456" s="28"/>
      <c r="L2456" s="29">
        <f t="shared" si="244"/>
        <v>0</v>
      </c>
      <c r="M2456" s="28"/>
      <c r="N2456" s="30">
        <f t="shared" si="245"/>
        <v>0</v>
      </c>
      <c r="O2456" s="27"/>
      <c r="P2456" s="31" t="str">
        <f t="shared" si="246"/>
        <v/>
      </c>
      <c r="Q2456" s="27"/>
      <c r="R2456" s="33" t="str">
        <f t="shared" si="247"/>
        <v/>
      </c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34" t="str">
        <f t="shared" si="248"/>
        <v/>
      </c>
      <c r="AK2456" s="35" t="str">
        <f t="shared" si="249"/>
        <v/>
      </c>
      <c r="AL2456" s="19"/>
    </row>
    <row r="2457" spans="2:38">
      <c r="B2457" s="42">
        <v>2452</v>
      </c>
      <c r="C2457" s="27"/>
      <c r="D2457" s="27"/>
      <c r="E2457" s="27"/>
      <c r="F2457" s="27"/>
      <c r="G2457" s="27"/>
      <c r="H2457" s="27"/>
      <c r="I2457" s="27"/>
      <c r="J2457" s="28"/>
      <c r="K2457" s="28"/>
      <c r="L2457" s="29">
        <f t="shared" si="244"/>
        <v>0</v>
      </c>
      <c r="M2457" s="28"/>
      <c r="N2457" s="30">
        <f t="shared" si="245"/>
        <v>0</v>
      </c>
      <c r="O2457" s="27"/>
      <c r="P2457" s="31" t="str">
        <f t="shared" si="246"/>
        <v/>
      </c>
      <c r="Q2457" s="27"/>
      <c r="R2457" s="33" t="str">
        <f t="shared" si="247"/>
        <v/>
      </c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28"/>
      <c r="AF2457" s="28"/>
      <c r="AG2457" s="28"/>
      <c r="AH2457" s="28"/>
      <c r="AI2457" s="28"/>
      <c r="AJ2457" s="34" t="str">
        <f t="shared" si="248"/>
        <v/>
      </c>
      <c r="AK2457" s="35" t="str">
        <f t="shared" si="249"/>
        <v/>
      </c>
      <c r="AL2457" s="19"/>
    </row>
    <row r="2458" spans="2:38">
      <c r="B2458" s="42">
        <v>2453</v>
      </c>
      <c r="C2458" s="27"/>
      <c r="D2458" s="27"/>
      <c r="E2458" s="27"/>
      <c r="F2458" s="27"/>
      <c r="G2458" s="27"/>
      <c r="H2458" s="27"/>
      <c r="I2458" s="27"/>
      <c r="J2458" s="28"/>
      <c r="K2458" s="28"/>
      <c r="L2458" s="29">
        <f t="shared" si="244"/>
        <v>0</v>
      </c>
      <c r="M2458" s="28"/>
      <c r="N2458" s="30">
        <f t="shared" si="245"/>
        <v>0</v>
      </c>
      <c r="O2458" s="27"/>
      <c r="P2458" s="31" t="str">
        <f t="shared" si="246"/>
        <v/>
      </c>
      <c r="Q2458" s="27"/>
      <c r="R2458" s="33" t="str">
        <f t="shared" si="247"/>
        <v/>
      </c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28"/>
      <c r="AF2458" s="28"/>
      <c r="AG2458" s="28"/>
      <c r="AH2458" s="28"/>
      <c r="AI2458" s="28"/>
      <c r="AJ2458" s="34" t="str">
        <f t="shared" si="248"/>
        <v/>
      </c>
      <c r="AK2458" s="35" t="str">
        <f t="shared" si="249"/>
        <v/>
      </c>
      <c r="AL2458" s="19"/>
    </row>
    <row r="2459" spans="2:38">
      <c r="B2459" s="42">
        <v>2454</v>
      </c>
      <c r="C2459" s="27"/>
      <c r="D2459" s="27"/>
      <c r="E2459" s="27"/>
      <c r="F2459" s="27"/>
      <c r="G2459" s="27"/>
      <c r="H2459" s="27"/>
      <c r="I2459" s="27"/>
      <c r="J2459" s="28"/>
      <c r="K2459" s="28"/>
      <c r="L2459" s="29">
        <f t="shared" si="244"/>
        <v>0</v>
      </c>
      <c r="M2459" s="28"/>
      <c r="N2459" s="30">
        <f t="shared" si="245"/>
        <v>0</v>
      </c>
      <c r="O2459" s="27"/>
      <c r="P2459" s="31" t="str">
        <f t="shared" si="246"/>
        <v/>
      </c>
      <c r="Q2459" s="27"/>
      <c r="R2459" s="33" t="str">
        <f t="shared" si="247"/>
        <v/>
      </c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/>
      <c r="AD2459" s="28"/>
      <c r="AE2459" s="28"/>
      <c r="AF2459" s="28"/>
      <c r="AG2459" s="28"/>
      <c r="AH2459" s="28"/>
      <c r="AI2459" s="28"/>
      <c r="AJ2459" s="34" t="str">
        <f t="shared" si="248"/>
        <v/>
      </c>
      <c r="AK2459" s="35" t="str">
        <f t="shared" si="249"/>
        <v/>
      </c>
      <c r="AL2459" s="19"/>
    </row>
    <row r="2460" spans="2:38">
      <c r="B2460" s="42">
        <v>2455</v>
      </c>
      <c r="C2460" s="27"/>
      <c r="D2460" s="27"/>
      <c r="E2460" s="27"/>
      <c r="F2460" s="27"/>
      <c r="G2460" s="27"/>
      <c r="H2460" s="27"/>
      <c r="I2460" s="27"/>
      <c r="J2460" s="28"/>
      <c r="K2460" s="28"/>
      <c r="L2460" s="29">
        <f t="shared" si="244"/>
        <v>0</v>
      </c>
      <c r="M2460" s="28"/>
      <c r="N2460" s="30">
        <f t="shared" si="245"/>
        <v>0</v>
      </c>
      <c r="O2460" s="27"/>
      <c r="P2460" s="31" t="str">
        <f t="shared" si="246"/>
        <v/>
      </c>
      <c r="Q2460" s="27"/>
      <c r="R2460" s="33" t="str">
        <f t="shared" si="247"/>
        <v/>
      </c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/>
      <c r="AD2460" s="28"/>
      <c r="AE2460" s="28"/>
      <c r="AF2460" s="28"/>
      <c r="AG2460" s="28"/>
      <c r="AH2460" s="28"/>
      <c r="AI2460" s="28"/>
      <c r="AJ2460" s="34" t="str">
        <f t="shared" si="248"/>
        <v/>
      </c>
      <c r="AK2460" s="35" t="str">
        <f t="shared" si="249"/>
        <v/>
      </c>
      <c r="AL2460" s="19"/>
    </row>
    <row r="2461" spans="2:38">
      <c r="B2461" s="42">
        <v>2456</v>
      </c>
      <c r="C2461" s="27"/>
      <c r="D2461" s="27"/>
      <c r="E2461" s="27"/>
      <c r="F2461" s="27"/>
      <c r="G2461" s="27"/>
      <c r="H2461" s="27"/>
      <c r="I2461" s="27"/>
      <c r="J2461" s="28"/>
      <c r="K2461" s="28"/>
      <c r="L2461" s="29">
        <f t="shared" si="244"/>
        <v>0</v>
      </c>
      <c r="M2461" s="28"/>
      <c r="N2461" s="30">
        <f t="shared" si="245"/>
        <v>0</v>
      </c>
      <c r="O2461" s="27"/>
      <c r="P2461" s="31" t="str">
        <f t="shared" si="246"/>
        <v/>
      </c>
      <c r="Q2461" s="27"/>
      <c r="R2461" s="33" t="str">
        <f t="shared" si="247"/>
        <v/>
      </c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34" t="str">
        <f t="shared" si="248"/>
        <v/>
      </c>
      <c r="AK2461" s="35" t="str">
        <f t="shared" si="249"/>
        <v/>
      </c>
      <c r="AL2461" s="19"/>
    </row>
    <row r="2462" spans="2:38">
      <c r="B2462" s="42">
        <v>2457</v>
      </c>
      <c r="C2462" s="27"/>
      <c r="D2462" s="27"/>
      <c r="E2462" s="27"/>
      <c r="F2462" s="27"/>
      <c r="G2462" s="27"/>
      <c r="H2462" s="27"/>
      <c r="I2462" s="27"/>
      <c r="J2462" s="28"/>
      <c r="K2462" s="28"/>
      <c r="L2462" s="29">
        <f t="shared" si="244"/>
        <v>0</v>
      </c>
      <c r="M2462" s="28"/>
      <c r="N2462" s="30">
        <f t="shared" si="245"/>
        <v>0</v>
      </c>
      <c r="O2462" s="27"/>
      <c r="P2462" s="31" t="str">
        <f t="shared" si="246"/>
        <v/>
      </c>
      <c r="Q2462" s="27"/>
      <c r="R2462" s="33" t="str">
        <f t="shared" si="247"/>
        <v/>
      </c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28"/>
      <c r="AF2462" s="28"/>
      <c r="AG2462" s="28"/>
      <c r="AH2462" s="28"/>
      <c r="AI2462" s="28"/>
      <c r="AJ2462" s="34" t="str">
        <f t="shared" si="248"/>
        <v/>
      </c>
      <c r="AK2462" s="35" t="str">
        <f t="shared" si="249"/>
        <v/>
      </c>
      <c r="AL2462" s="19"/>
    </row>
    <row r="2463" spans="2:38">
      <c r="B2463" s="42">
        <v>2458</v>
      </c>
      <c r="C2463" s="27"/>
      <c r="D2463" s="27"/>
      <c r="E2463" s="27"/>
      <c r="F2463" s="27"/>
      <c r="G2463" s="27"/>
      <c r="H2463" s="27"/>
      <c r="I2463" s="27"/>
      <c r="J2463" s="28"/>
      <c r="K2463" s="28"/>
      <c r="L2463" s="29">
        <f t="shared" si="244"/>
        <v>0</v>
      </c>
      <c r="M2463" s="28"/>
      <c r="N2463" s="30">
        <f t="shared" si="245"/>
        <v>0</v>
      </c>
      <c r="O2463" s="27"/>
      <c r="P2463" s="31" t="str">
        <f t="shared" si="246"/>
        <v/>
      </c>
      <c r="Q2463" s="27"/>
      <c r="R2463" s="33" t="str">
        <f t="shared" si="247"/>
        <v/>
      </c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34" t="str">
        <f t="shared" si="248"/>
        <v/>
      </c>
      <c r="AK2463" s="35" t="str">
        <f t="shared" si="249"/>
        <v/>
      </c>
      <c r="AL2463" s="19"/>
    </row>
    <row r="2464" spans="2:38">
      <c r="B2464" s="42">
        <v>2459</v>
      </c>
      <c r="C2464" s="27"/>
      <c r="D2464" s="27"/>
      <c r="E2464" s="27"/>
      <c r="F2464" s="27"/>
      <c r="G2464" s="27"/>
      <c r="H2464" s="27"/>
      <c r="I2464" s="27"/>
      <c r="J2464" s="28"/>
      <c r="K2464" s="28"/>
      <c r="L2464" s="29">
        <f t="shared" si="244"/>
        <v>0</v>
      </c>
      <c r="M2464" s="28"/>
      <c r="N2464" s="30">
        <f t="shared" si="245"/>
        <v>0</v>
      </c>
      <c r="O2464" s="27"/>
      <c r="P2464" s="31" t="str">
        <f t="shared" si="246"/>
        <v/>
      </c>
      <c r="Q2464" s="27"/>
      <c r="R2464" s="33" t="str">
        <f t="shared" si="247"/>
        <v/>
      </c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28"/>
      <c r="AF2464" s="28"/>
      <c r="AG2464" s="28"/>
      <c r="AH2464" s="28"/>
      <c r="AI2464" s="28"/>
      <c r="AJ2464" s="34" t="str">
        <f t="shared" si="248"/>
        <v/>
      </c>
      <c r="AK2464" s="35" t="str">
        <f t="shared" si="249"/>
        <v/>
      </c>
      <c r="AL2464" s="19"/>
    </row>
    <row r="2465" spans="2:38">
      <c r="B2465" s="42">
        <v>2460</v>
      </c>
      <c r="C2465" s="27"/>
      <c r="D2465" s="27"/>
      <c r="E2465" s="27"/>
      <c r="F2465" s="27"/>
      <c r="G2465" s="27"/>
      <c r="H2465" s="27"/>
      <c r="I2465" s="27"/>
      <c r="J2465" s="28"/>
      <c r="K2465" s="28"/>
      <c r="L2465" s="29">
        <f t="shared" si="244"/>
        <v>0</v>
      </c>
      <c r="M2465" s="28"/>
      <c r="N2465" s="30">
        <f t="shared" si="245"/>
        <v>0</v>
      </c>
      <c r="O2465" s="27"/>
      <c r="P2465" s="31" t="str">
        <f t="shared" si="246"/>
        <v/>
      </c>
      <c r="Q2465" s="27"/>
      <c r="R2465" s="33" t="str">
        <f t="shared" si="247"/>
        <v/>
      </c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28"/>
      <c r="AF2465" s="28"/>
      <c r="AG2465" s="28"/>
      <c r="AH2465" s="28"/>
      <c r="AI2465" s="28"/>
      <c r="AJ2465" s="34" t="str">
        <f t="shared" si="248"/>
        <v/>
      </c>
      <c r="AK2465" s="35" t="str">
        <f t="shared" si="249"/>
        <v/>
      </c>
      <c r="AL2465" s="19"/>
    </row>
    <row r="2466" spans="2:38">
      <c r="B2466" s="42">
        <v>2461</v>
      </c>
      <c r="C2466" s="27"/>
      <c r="D2466" s="27"/>
      <c r="E2466" s="27"/>
      <c r="F2466" s="27"/>
      <c r="G2466" s="27"/>
      <c r="H2466" s="27"/>
      <c r="I2466" s="27"/>
      <c r="J2466" s="28"/>
      <c r="K2466" s="28"/>
      <c r="L2466" s="29">
        <f t="shared" si="244"/>
        <v>0</v>
      </c>
      <c r="M2466" s="28"/>
      <c r="N2466" s="30">
        <f t="shared" si="245"/>
        <v>0</v>
      </c>
      <c r="O2466" s="27"/>
      <c r="P2466" s="31" t="str">
        <f t="shared" si="246"/>
        <v/>
      </c>
      <c r="Q2466" s="27"/>
      <c r="R2466" s="33" t="str">
        <f t="shared" si="247"/>
        <v/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34" t="str">
        <f t="shared" si="248"/>
        <v/>
      </c>
      <c r="AK2466" s="35" t="str">
        <f t="shared" si="249"/>
        <v/>
      </c>
      <c r="AL2466" s="19"/>
    </row>
    <row r="2467" spans="2:38">
      <c r="B2467" s="42">
        <v>2462</v>
      </c>
      <c r="C2467" s="27"/>
      <c r="D2467" s="27"/>
      <c r="E2467" s="27"/>
      <c r="F2467" s="27"/>
      <c r="G2467" s="27"/>
      <c r="H2467" s="27"/>
      <c r="I2467" s="27"/>
      <c r="J2467" s="28"/>
      <c r="K2467" s="28"/>
      <c r="L2467" s="29">
        <f t="shared" si="244"/>
        <v>0</v>
      </c>
      <c r="M2467" s="28"/>
      <c r="N2467" s="30">
        <f t="shared" si="245"/>
        <v>0</v>
      </c>
      <c r="O2467" s="27"/>
      <c r="P2467" s="31" t="str">
        <f t="shared" si="246"/>
        <v/>
      </c>
      <c r="Q2467" s="27"/>
      <c r="R2467" s="33" t="str">
        <f t="shared" si="247"/>
        <v/>
      </c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34" t="str">
        <f t="shared" si="248"/>
        <v/>
      </c>
      <c r="AK2467" s="35" t="str">
        <f t="shared" si="249"/>
        <v/>
      </c>
      <c r="AL2467" s="19"/>
    </row>
    <row r="2468" spans="2:38">
      <c r="B2468" s="42">
        <v>2463</v>
      </c>
      <c r="C2468" s="27"/>
      <c r="D2468" s="27"/>
      <c r="E2468" s="27"/>
      <c r="F2468" s="27"/>
      <c r="G2468" s="27"/>
      <c r="H2468" s="27"/>
      <c r="I2468" s="27"/>
      <c r="J2468" s="28"/>
      <c r="K2468" s="28"/>
      <c r="L2468" s="29">
        <f t="shared" si="244"/>
        <v>0</v>
      </c>
      <c r="M2468" s="28"/>
      <c r="N2468" s="30">
        <f t="shared" si="245"/>
        <v>0</v>
      </c>
      <c r="O2468" s="27"/>
      <c r="P2468" s="31" t="str">
        <f t="shared" si="246"/>
        <v/>
      </c>
      <c r="Q2468" s="27"/>
      <c r="R2468" s="33" t="str">
        <f t="shared" si="247"/>
        <v/>
      </c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28"/>
      <c r="AF2468" s="28"/>
      <c r="AG2468" s="28"/>
      <c r="AH2468" s="28"/>
      <c r="AI2468" s="28"/>
      <c r="AJ2468" s="34" t="str">
        <f t="shared" si="248"/>
        <v/>
      </c>
      <c r="AK2468" s="35" t="str">
        <f t="shared" si="249"/>
        <v/>
      </c>
      <c r="AL2468" s="19"/>
    </row>
    <row r="2469" spans="2:38">
      <c r="B2469" s="42">
        <v>2464</v>
      </c>
      <c r="C2469" s="27"/>
      <c r="D2469" s="27"/>
      <c r="E2469" s="27"/>
      <c r="F2469" s="27"/>
      <c r="G2469" s="27"/>
      <c r="H2469" s="27"/>
      <c r="I2469" s="27"/>
      <c r="J2469" s="28"/>
      <c r="K2469" s="28"/>
      <c r="L2469" s="29">
        <f t="shared" si="244"/>
        <v>0</v>
      </c>
      <c r="M2469" s="28"/>
      <c r="N2469" s="30">
        <f t="shared" si="245"/>
        <v>0</v>
      </c>
      <c r="O2469" s="27"/>
      <c r="P2469" s="31" t="str">
        <f t="shared" si="246"/>
        <v/>
      </c>
      <c r="Q2469" s="27"/>
      <c r="R2469" s="33" t="str">
        <f t="shared" si="247"/>
        <v/>
      </c>
      <c r="S2469" s="28"/>
      <c r="T2469" s="28"/>
      <c r="U2469" s="28"/>
      <c r="V2469" s="28"/>
      <c r="W2469" s="28"/>
      <c r="X2469" s="28"/>
      <c r="Y2469" s="28"/>
      <c r="Z2469" s="28"/>
      <c r="AA2469" s="28"/>
      <c r="AB2469" s="28"/>
      <c r="AC2469" s="28"/>
      <c r="AD2469" s="28"/>
      <c r="AE2469" s="28"/>
      <c r="AF2469" s="28"/>
      <c r="AG2469" s="28"/>
      <c r="AH2469" s="28"/>
      <c r="AI2469" s="28"/>
      <c r="AJ2469" s="34" t="str">
        <f t="shared" si="248"/>
        <v/>
      </c>
      <c r="AK2469" s="35" t="str">
        <f t="shared" si="249"/>
        <v/>
      </c>
      <c r="AL2469" s="19"/>
    </row>
    <row r="2470" spans="2:38">
      <c r="B2470" s="42">
        <v>2465</v>
      </c>
      <c r="C2470" s="27"/>
      <c r="D2470" s="27"/>
      <c r="E2470" s="27"/>
      <c r="F2470" s="27"/>
      <c r="G2470" s="27"/>
      <c r="H2470" s="27"/>
      <c r="I2470" s="27"/>
      <c r="J2470" s="28"/>
      <c r="K2470" s="28"/>
      <c r="L2470" s="29">
        <f t="shared" si="244"/>
        <v>0</v>
      </c>
      <c r="M2470" s="28"/>
      <c r="N2470" s="30">
        <f t="shared" si="245"/>
        <v>0</v>
      </c>
      <c r="O2470" s="27"/>
      <c r="P2470" s="31" t="str">
        <f t="shared" si="246"/>
        <v/>
      </c>
      <c r="Q2470" s="27"/>
      <c r="R2470" s="33" t="str">
        <f t="shared" si="247"/>
        <v/>
      </c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34" t="str">
        <f t="shared" si="248"/>
        <v/>
      </c>
      <c r="AK2470" s="35" t="str">
        <f t="shared" si="249"/>
        <v/>
      </c>
      <c r="AL2470" s="19"/>
    </row>
    <row r="2471" spans="2:38">
      <c r="B2471" s="42">
        <v>2466</v>
      </c>
      <c r="C2471" s="27"/>
      <c r="D2471" s="27"/>
      <c r="E2471" s="27"/>
      <c r="F2471" s="27"/>
      <c r="G2471" s="27"/>
      <c r="H2471" s="27"/>
      <c r="I2471" s="27"/>
      <c r="J2471" s="28"/>
      <c r="K2471" s="28"/>
      <c r="L2471" s="29">
        <f t="shared" si="244"/>
        <v>0</v>
      </c>
      <c r="M2471" s="28"/>
      <c r="N2471" s="30">
        <f t="shared" si="245"/>
        <v>0</v>
      </c>
      <c r="O2471" s="27"/>
      <c r="P2471" s="31" t="str">
        <f t="shared" si="246"/>
        <v/>
      </c>
      <c r="Q2471" s="27"/>
      <c r="R2471" s="33" t="str">
        <f t="shared" si="247"/>
        <v/>
      </c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34" t="str">
        <f t="shared" si="248"/>
        <v/>
      </c>
      <c r="AK2471" s="35" t="str">
        <f t="shared" si="249"/>
        <v/>
      </c>
      <c r="AL2471" s="19"/>
    </row>
    <row r="2472" spans="2:38">
      <c r="B2472" s="42">
        <v>2467</v>
      </c>
      <c r="C2472" s="27"/>
      <c r="D2472" s="27"/>
      <c r="E2472" s="27"/>
      <c r="F2472" s="27"/>
      <c r="G2472" s="27"/>
      <c r="H2472" s="27"/>
      <c r="I2472" s="27"/>
      <c r="J2472" s="28"/>
      <c r="K2472" s="28"/>
      <c r="L2472" s="29">
        <f t="shared" si="244"/>
        <v>0</v>
      </c>
      <c r="M2472" s="28"/>
      <c r="N2472" s="30">
        <f t="shared" si="245"/>
        <v>0</v>
      </c>
      <c r="O2472" s="27"/>
      <c r="P2472" s="31" t="str">
        <f t="shared" si="246"/>
        <v/>
      </c>
      <c r="Q2472" s="27"/>
      <c r="R2472" s="33" t="str">
        <f t="shared" si="247"/>
        <v/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34" t="str">
        <f t="shared" si="248"/>
        <v/>
      </c>
      <c r="AK2472" s="35" t="str">
        <f t="shared" si="249"/>
        <v/>
      </c>
      <c r="AL2472" s="19"/>
    </row>
    <row r="2473" spans="2:38">
      <c r="B2473" s="42">
        <v>2468</v>
      </c>
      <c r="C2473" s="27"/>
      <c r="D2473" s="27"/>
      <c r="E2473" s="27"/>
      <c r="F2473" s="27"/>
      <c r="G2473" s="27"/>
      <c r="H2473" s="27"/>
      <c r="I2473" s="27"/>
      <c r="J2473" s="28"/>
      <c r="K2473" s="28"/>
      <c r="L2473" s="29">
        <f t="shared" si="244"/>
        <v>0</v>
      </c>
      <c r="M2473" s="28"/>
      <c r="N2473" s="30">
        <f t="shared" si="245"/>
        <v>0</v>
      </c>
      <c r="O2473" s="27"/>
      <c r="P2473" s="31" t="str">
        <f t="shared" si="246"/>
        <v/>
      </c>
      <c r="Q2473" s="27"/>
      <c r="R2473" s="33" t="str">
        <f t="shared" si="247"/>
        <v/>
      </c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34" t="str">
        <f t="shared" si="248"/>
        <v/>
      </c>
      <c r="AK2473" s="35" t="str">
        <f t="shared" si="249"/>
        <v/>
      </c>
      <c r="AL2473" s="19"/>
    </row>
    <row r="2474" spans="2:38">
      <c r="B2474" s="42">
        <v>2469</v>
      </c>
      <c r="C2474" s="27"/>
      <c r="D2474" s="27"/>
      <c r="E2474" s="27"/>
      <c r="F2474" s="27"/>
      <c r="G2474" s="27"/>
      <c r="H2474" s="27"/>
      <c r="I2474" s="27"/>
      <c r="J2474" s="28"/>
      <c r="K2474" s="28"/>
      <c r="L2474" s="29">
        <f t="shared" si="244"/>
        <v>0</v>
      </c>
      <c r="M2474" s="28"/>
      <c r="N2474" s="30">
        <f t="shared" si="245"/>
        <v>0</v>
      </c>
      <c r="O2474" s="27"/>
      <c r="P2474" s="31" t="str">
        <f t="shared" si="246"/>
        <v/>
      </c>
      <c r="Q2474" s="27"/>
      <c r="R2474" s="33" t="str">
        <f t="shared" si="247"/>
        <v/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28"/>
      <c r="AF2474" s="28"/>
      <c r="AG2474" s="28"/>
      <c r="AH2474" s="28"/>
      <c r="AI2474" s="28"/>
      <c r="AJ2474" s="34" t="str">
        <f t="shared" si="248"/>
        <v/>
      </c>
      <c r="AK2474" s="35" t="str">
        <f t="shared" si="249"/>
        <v/>
      </c>
      <c r="AL2474" s="19"/>
    </row>
    <row r="2475" spans="2:38">
      <c r="B2475" s="42">
        <v>2470</v>
      </c>
      <c r="C2475" s="27"/>
      <c r="D2475" s="27"/>
      <c r="E2475" s="27"/>
      <c r="F2475" s="27"/>
      <c r="G2475" s="27"/>
      <c r="H2475" s="27"/>
      <c r="I2475" s="27"/>
      <c r="J2475" s="28"/>
      <c r="K2475" s="28"/>
      <c r="L2475" s="29">
        <f t="shared" si="244"/>
        <v>0</v>
      </c>
      <c r="M2475" s="28"/>
      <c r="N2475" s="30">
        <f t="shared" si="245"/>
        <v>0</v>
      </c>
      <c r="O2475" s="27"/>
      <c r="P2475" s="31" t="str">
        <f t="shared" si="246"/>
        <v/>
      </c>
      <c r="Q2475" s="27"/>
      <c r="R2475" s="33" t="str">
        <f t="shared" si="247"/>
        <v/>
      </c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34" t="str">
        <f t="shared" si="248"/>
        <v/>
      </c>
      <c r="AK2475" s="35" t="str">
        <f t="shared" si="249"/>
        <v/>
      </c>
      <c r="AL2475" s="19"/>
    </row>
    <row r="2476" spans="2:38">
      <c r="B2476" s="42">
        <v>2471</v>
      </c>
      <c r="C2476" s="27"/>
      <c r="D2476" s="27"/>
      <c r="E2476" s="27"/>
      <c r="F2476" s="27"/>
      <c r="G2476" s="27"/>
      <c r="H2476" s="27"/>
      <c r="I2476" s="27"/>
      <c r="J2476" s="28"/>
      <c r="K2476" s="28"/>
      <c r="L2476" s="29">
        <f t="shared" si="244"/>
        <v>0</v>
      </c>
      <c r="M2476" s="28"/>
      <c r="N2476" s="30">
        <f t="shared" si="245"/>
        <v>0</v>
      </c>
      <c r="O2476" s="27"/>
      <c r="P2476" s="31" t="str">
        <f t="shared" si="246"/>
        <v/>
      </c>
      <c r="Q2476" s="27"/>
      <c r="R2476" s="33" t="str">
        <f t="shared" si="247"/>
        <v/>
      </c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/>
      <c r="AD2476" s="28"/>
      <c r="AE2476" s="28"/>
      <c r="AF2476" s="28"/>
      <c r="AG2476" s="28"/>
      <c r="AH2476" s="28"/>
      <c r="AI2476" s="28"/>
      <c r="AJ2476" s="34" t="str">
        <f t="shared" si="248"/>
        <v/>
      </c>
      <c r="AK2476" s="35" t="str">
        <f t="shared" si="249"/>
        <v/>
      </c>
      <c r="AL2476" s="19"/>
    </row>
    <row r="2477" spans="2:38">
      <c r="B2477" s="42">
        <v>2472</v>
      </c>
      <c r="C2477" s="27"/>
      <c r="D2477" s="27"/>
      <c r="E2477" s="27"/>
      <c r="F2477" s="27"/>
      <c r="G2477" s="27"/>
      <c r="H2477" s="27"/>
      <c r="I2477" s="27"/>
      <c r="J2477" s="28"/>
      <c r="K2477" s="28"/>
      <c r="L2477" s="29">
        <f t="shared" si="244"/>
        <v>0</v>
      </c>
      <c r="M2477" s="28"/>
      <c r="N2477" s="30">
        <f t="shared" si="245"/>
        <v>0</v>
      </c>
      <c r="O2477" s="27"/>
      <c r="P2477" s="31" t="str">
        <f t="shared" si="246"/>
        <v/>
      </c>
      <c r="Q2477" s="27"/>
      <c r="R2477" s="33" t="str">
        <f t="shared" si="247"/>
        <v/>
      </c>
      <c r="S2477" s="28"/>
      <c r="T2477" s="28"/>
      <c r="U2477" s="28"/>
      <c r="V2477" s="28"/>
      <c r="W2477" s="28"/>
      <c r="X2477" s="28"/>
      <c r="Y2477" s="28"/>
      <c r="Z2477" s="28"/>
      <c r="AA2477" s="28"/>
      <c r="AB2477" s="28"/>
      <c r="AC2477" s="28"/>
      <c r="AD2477" s="28"/>
      <c r="AE2477" s="28"/>
      <c r="AF2477" s="28"/>
      <c r="AG2477" s="28"/>
      <c r="AH2477" s="28"/>
      <c r="AI2477" s="28"/>
      <c r="AJ2477" s="34" t="str">
        <f t="shared" si="248"/>
        <v/>
      </c>
      <c r="AK2477" s="35" t="str">
        <f t="shared" si="249"/>
        <v/>
      </c>
      <c r="AL2477" s="19"/>
    </row>
    <row r="2478" spans="2:38">
      <c r="B2478" s="42">
        <v>2473</v>
      </c>
      <c r="C2478" s="27"/>
      <c r="D2478" s="27"/>
      <c r="E2478" s="27"/>
      <c r="F2478" s="27"/>
      <c r="G2478" s="27"/>
      <c r="H2478" s="27"/>
      <c r="I2478" s="27"/>
      <c r="J2478" s="28"/>
      <c r="K2478" s="28"/>
      <c r="L2478" s="29">
        <f t="shared" si="244"/>
        <v>0</v>
      </c>
      <c r="M2478" s="28"/>
      <c r="N2478" s="30">
        <f t="shared" si="245"/>
        <v>0</v>
      </c>
      <c r="O2478" s="27"/>
      <c r="P2478" s="31" t="str">
        <f t="shared" si="246"/>
        <v/>
      </c>
      <c r="Q2478" s="27"/>
      <c r="R2478" s="33" t="str">
        <f t="shared" si="247"/>
        <v/>
      </c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28"/>
      <c r="AF2478" s="28"/>
      <c r="AG2478" s="28"/>
      <c r="AH2478" s="28"/>
      <c r="AI2478" s="28"/>
      <c r="AJ2478" s="34" t="str">
        <f t="shared" si="248"/>
        <v/>
      </c>
      <c r="AK2478" s="35" t="str">
        <f t="shared" si="249"/>
        <v/>
      </c>
      <c r="AL2478" s="19"/>
    </row>
    <row r="2479" spans="2:38">
      <c r="B2479" s="42">
        <v>2474</v>
      </c>
      <c r="C2479" s="27"/>
      <c r="D2479" s="27"/>
      <c r="E2479" s="27"/>
      <c r="F2479" s="27"/>
      <c r="G2479" s="27"/>
      <c r="H2479" s="27"/>
      <c r="I2479" s="27"/>
      <c r="J2479" s="28"/>
      <c r="K2479" s="28"/>
      <c r="L2479" s="29">
        <f t="shared" si="244"/>
        <v>0</v>
      </c>
      <c r="M2479" s="28"/>
      <c r="N2479" s="30">
        <f t="shared" si="245"/>
        <v>0</v>
      </c>
      <c r="O2479" s="27"/>
      <c r="P2479" s="31" t="str">
        <f t="shared" si="246"/>
        <v/>
      </c>
      <c r="Q2479" s="27"/>
      <c r="R2479" s="33" t="str">
        <f t="shared" si="247"/>
        <v/>
      </c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34" t="str">
        <f t="shared" si="248"/>
        <v/>
      </c>
      <c r="AK2479" s="35" t="str">
        <f t="shared" si="249"/>
        <v/>
      </c>
      <c r="AL2479" s="19"/>
    </row>
    <row r="2480" spans="2:38">
      <c r="B2480" s="42">
        <v>2475</v>
      </c>
      <c r="C2480" s="27"/>
      <c r="D2480" s="27"/>
      <c r="E2480" s="27"/>
      <c r="F2480" s="27"/>
      <c r="G2480" s="27"/>
      <c r="H2480" s="27"/>
      <c r="I2480" s="27"/>
      <c r="J2480" s="28"/>
      <c r="K2480" s="28"/>
      <c r="L2480" s="29">
        <f t="shared" si="244"/>
        <v>0</v>
      </c>
      <c r="M2480" s="28"/>
      <c r="N2480" s="30">
        <f t="shared" si="245"/>
        <v>0</v>
      </c>
      <c r="O2480" s="27"/>
      <c r="P2480" s="31" t="str">
        <f t="shared" si="246"/>
        <v/>
      </c>
      <c r="Q2480" s="27"/>
      <c r="R2480" s="33" t="str">
        <f t="shared" si="247"/>
        <v/>
      </c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28"/>
      <c r="AF2480" s="28"/>
      <c r="AG2480" s="28"/>
      <c r="AH2480" s="28"/>
      <c r="AI2480" s="28"/>
      <c r="AJ2480" s="34" t="str">
        <f t="shared" si="248"/>
        <v/>
      </c>
      <c r="AK2480" s="35" t="str">
        <f t="shared" si="249"/>
        <v/>
      </c>
      <c r="AL2480" s="19"/>
    </row>
    <row r="2481" spans="2:38">
      <c r="B2481" s="42">
        <v>2476</v>
      </c>
      <c r="C2481" s="27"/>
      <c r="D2481" s="27"/>
      <c r="E2481" s="27"/>
      <c r="F2481" s="27"/>
      <c r="G2481" s="27"/>
      <c r="H2481" s="27"/>
      <c r="I2481" s="27"/>
      <c r="J2481" s="28"/>
      <c r="K2481" s="28"/>
      <c r="L2481" s="29">
        <f t="shared" si="244"/>
        <v>0</v>
      </c>
      <c r="M2481" s="28"/>
      <c r="N2481" s="30">
        <f t="shared" si="245"/>
        <v>0</v>
      </c>
      <c r="O2481" s="27"/>
      <c r="P2481" s="31" t="str">
        <f t="shared" si="246"/>
        <v/>
      </c>
      <c r="Q2481" s="27"/>
      <c r="R2481" s="33" t="str">
        <f t="shared" si="247"/>
        <v/>
      </c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28"/>
      <c r="AF2481" s="28"/>
      <c r="AG2481" s="28"/>
      <c r="AH2481" s="28"/>
      <c r="AI2481" s="28"/>
      <c r="AJ2481" s="34" t="str">
        <f t="shared" si="248"/>
        <v/>
      </c>
      <c r="AK2481" s="35" t="str">
        <f t="shared" si="249"/>
        <v/>
      </c>
      <c r="AL2481" s="19"/>
    </row>
    <row r="2482" spans="2:38">
      <c r="B2482" s="42">
        <v>2477</v>
      </c>
      <c r="C2482" s="27"/>
      <c r="D2482" s="27"/>
      <c r="E2482" s="27"/>
      <c r="F2482" s="27"/>
      <c r="G2482" s="27"/>
      <c r="H2482" s="27"/>
      <c r="I2482" s="27"/>
      <c r="J2482" s="28"/>
      <c r="K2482" s="28"/>
      <c r="L2482" s="29">
        <f t="shared" si="244"/>
        <v>0</v>
      </c>
      <c r="M2482" s="28"/>
      <c r="N2482" s="30">
        <f t="shared" si="245"/>
        <v>0</v>
      </c>
      <c r="O2482" s="27"/>
      <c r="P2482" s="31" t="str">
        <f t="shared" si="246"/>
        <v/>
      </c>
      <c r="Q2482" s="27"/>
      <c r="R2482" s="33" t="str">
        <f t="shared" si="247"/>
        <v/>
      </c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34" t="str">
        <f t="shared" si="248"/>
        <v/>
      </c>
      <c r="AK2482" s="35" t="str">
        <f t="shared" si="249"/>
        <v/>
      </c>
      <c r="AL2482" s="19"/>
    </row>
    <row r="2483" spans="2:38">
      <c r="B2483" s="42">
        <v>2478</v>
      </c>
      <c r="C2483" s="27"/>
      <c r="D2483" s="27"/>
      <c r="E2483" s="27"/>
      <c r="F2483" s="27"/>
      <c r="G2483" s="27"/>
      <c r="H2483" s="27"/>
      <c r="I2483" s="27"/>
      <c r="J2483" s="28"/>
      <c r="K2483" s="28"/>
      <c r="L2483" s="29">
        <f t="shared" si="244"/>
        <v>0</v>
      </c>
      <c r="M2483" s="28"/>
      <c r="N2483" s="30">
        <f t="shared" si="245"/>
        <v>0</v>
      </c>
      <c r="O2483" s="27"/>
      <c r="P2483" s="31" t="str">
        <f t="shared" si="246"/>
        <v/>
      </c>
      <c r="Q2483" s="27"/>
      <c r="R2483" s="33" t="str">
        <f t="shared" si="247"/>
        <v/>
      </c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34" t="str">
        <f t="shared" si="248"/>
        <v/>
      </c>
      <c r="AK2483" s="35" t="str">
        <f t="shared" si="249"/>
        <v/>
      </c>
      <c r="AL2483" s="19"/>
    </row>
    <row r="2484" spans="2:38">
      <c r="B2484" s="42">
        <v>2479</v>
      </c>
      <c r="C2484" s="27"/>
      <c r="D2484" s="27"/>
      <c r="E2484" s="27"/>
      <c r="F2484" s="27"/>
      <c r="G2484" s="27"/>
      <c r="H2484" s="27"/>
      <c r="I2484" s="27"/>
      <c r="J2484" s="28"/>
      <c r="K2484" s="28"/>
      <c r="L2484" s="29">
        <f t="shared" si="244"/>
        <v>0</v>
      </c>
      <c r="M2484" s="28"/>
      <c r="N2484" s="30">
        <f t="shared" si="245"/>
        <v>0</v>
      </c>
      <c r="O2484" s="27"/>
      <c r="P2484" s="31" t="str">
        <f t="shared" si="246"/>
        <v/>
      </c>
      <c r="Q2484" s="27"/>
      <c r="R2484" s="33" t="str">
        <f t="shared" si="247"/>
        <v/>
      </c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28"/>
      <c r="AF2484" s="28"/>
      <c r="AG2484" s="28"/>
      <c r="AH2484" s="28"/>
      <c r="AI2484" s="28"/>
      <c r="AJ2484" s="34" t="str">
        <f t="shared" si="248"/>
        <v/>
      </c>
      <c r="AK2484" s="35" t="str">
        <f t="shared" si="249"/>
        <v/>
      </c>
      <c r="AL2484" s="19"/>
    </row>
    <row r="2485" spans="2:38">
      <c r="B2485" s="42">
        <v>2480</v>
      </c>
      <c r="C2485" s="27"/>
      <c r="D2485" s="27"/>
      <c r="E2485" s="27"/>
      <c r="F2485" s="27"/>
      <c r="G2485" s="27"/>
      <c r="H2485" s="27"/>
      <c r="I2485" s="27"/>
      <c r="J2485" s="28"/>
      <c r="K2485" s="28"/>
      <c r="L2485" s="29">
        <f t="shared" si="244"/>
        <v>0</v>
      </c>
      <c r="M2485" s="28"/>
      <c r="N2485" s="30">
        <f t="shared" si="245"/>
        <v>0</v>
      </c>
      <c r="O2485" s="27"/>
      <c r="P2485" s="31" t="str">
        <f t="shared" si="246"/>
        <v/>
      </c>
      <c r="Q2485" s="27"/>
      <c r="R2485" s="33" t="str">
        <f t="shared" si="247"/>
        <v/>
      </c>
      <c r="S2485" s="28"/>
      <c r="T2485" s="28"/>
      <c r="U2485" s="28"/>
      <c r="V2485" s="28"/>
      <c r="W2485" s="28"/>
      <c r="X2485" s="28"/>
      <c r="Y2485" s="28"/>
      <c r="Z2485" s="28"/>
      <c r="AA2485" s="28"/>
      <c r="AB2485" s="28"/>
      <c r="AC2485" s="28"/>
      <c r="AD2485" s="28"/>
      <c r="AE2485" s="28"/>
      <c r="AF2485" s="28"/>
      <c r="AG2485" s="28"/>
      <c r="AH2485" s="28"/>
      <c r="AI2485" s="28"/>
      <c r="AJ2485" s="34" t="str">
        <f t="shared" si="248"/>
        <v/>
      </c>
      <c r="AK2485" s="35" t="str">
        <f t="shared" si="249"/>
        <v/>
      </c>
      <c r="AL2485" s="19"/>
    </row>
    <row r="2486" spans="2:38">
      <c r="B2486" s="42">
        <v>2481</v>
      </c>
      <c r="C2486" s="27"/>
      <c r="D2486" s="27"/>
      <c r="E2486" s="27"/>
      <c r="F2486" s="27"/>
      <c r="G2486" s="27"/>
      <c r="H2486" s="27"/>
      <c r="I2486" s="27"/>
      <c r="J2486" s="28"/>
      <c r="K2486" s="28"/>
      <c r="L2486" s="29">
        <f t="shared" si="244"/>
        <v>0</v>
      </c>
      <c r="M2486" s="28"/>
      <c r="N2486" s="30">
        <f t="shared" si="245"/>
        <v>0</v>
      </c>
      <c r="O2486" s="27"/>
      <c r="P2486" s="31" t="str">
        <f t="shared" si="246"/>
        <v/>
      </c>
      <c r="Q2486" s="27"/>
      <c r="R2486" s="33" t="str">
        <f t="shared" si="247"/>
        <v/>
      </c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28"/>
      <c r="AF2486" s="28"/>
      <c r="AG2486" s="28"/>
      <c r="AH2486" s="28"/>
      <c r="AI2486" s="28"/>
      <c r="AJ2486" s="34" t="str">
        <f t="shared" si="248"/>
        <v/>
      </c>
      <c r="AK2486" s="35" t="str">
        <f t="shared" si="249"/>
        <v/>
      </c>
      <c r="AL2486" s="19"/>
    </row>
    <row r="2487" spans="2:38">
      <c r="B2487" s="42">
        <v>2482</v>
      </c>
      <c r="C2487" s="27"/>
      <c r="D2487" s="27"/>
      <c r="E2487" s="27"/>
      <c r="F2487" s="27"/>
      <c r="G2487" s="27"/>
      <c r="H2487" s="27"/>
      <c r="I2487" s="27"/>
      <c r="J2487" s="28"/>
      <c r="K2487" s="28"/>
      <c r="L2487" s="29">
        <f t="shared" si="244"/>
        <v>0</v>
      </c>
      <c r="M2487" s="28"/>
      <c r="N2487" s="30">
        <f t="shared" si="245"/>
        <v>0</v>
      </c>
      <c r="O2487" s="27"/>
      <c r="P2487" s="31" t="str">
        <f t="shared" si="246"/>
        <v/>
      </c>
      <c r="Q2487" s="27"/>
      <c r="R2487" s="33" t="str">
        <f t="shared" si="247"/>
        <v/>
      </c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34" t="str">
        <f t="shared" si="248"/>
        <v/>
      </c>
      <c r="AK2487" s="35" t="str">
        <f t="shared" si="249"/>
        <v/>
      </c>
      <c r="AL2487" s="19"/>
    </row>
    <row r="2488" spans="2:38">
      <c r="B2488" s="42">
        <v>2483</v>
      </c>
      <c r="C2488" s="27"/>
      <c r="D2488" s="27"/>
      <c r="E2488" s="27"/>
      <c r="F2488" s="27"/>
      <c r="G2488" s="27"/>
      <c r="H2488" s="27"/>
      <c r="I2488" s="27"/>
      <c r="J2488" s="28"/>
      <c r="K2488" s="28"/>
      <c r="L2488" s="29">
        <f t="shared" si="244"/>
        <v>0</v>
      </c>
      <c r="M2488" s="28"/>
      <c r="N2488" s="30">
        <f t="shared" si="245"/>
        <v>0</v>
      </c>
      <c r="O2488" s="27"/>
      <c r="P2488" s="31" t="str">
        <f t="shared" si="246"/>
        <v/>
      </c>
      <c r="Q2488" s="27"/>
      <c r="R2488" s="33" t="str">
        <f t="shared" si="247"/>
        <v/>
      </c>
      <c r="S2488" s="28"/>
      <c r="T2488" s="28"/>
      <c r="U2488" s="28"/>
      <c r="V2488" s="28"/>
      <c r="W2488" s="28"/>
      <c r="X2488" s="28"/>
      <c r="Y2488" s="28"/>
      <c r="Z2488" s="28"/>
      <c r="AA2488" s="28"/>
      <c r="AB2488" s="28"/>
      <c r="AC2488" s="28"/>
      <c r="AD2488" s="28"/>
      <c r="AE2488" s="28"/>
      <c r="AF2488" s="28"/>
      <c r="AG2488" s="28"/>
      <c r="AH2488" s="28"/>
      <c r="AI2488" s="28"/>
      <c r="AJ2488" s="34" t="str">
        <f t="shared" si="248"/>
        <v/>
      </c>
      <c r="AK2488" s="35" t="str">
        <f t="shared" si="249"/>
        <v/>
      </c>
      <c r="AL2488" s="19"/>
    </row>
    <row r="2489" spans="2:38">
      <c r="B2489" s="42">
        <v>2484</v>
      </c>
      <c r="C2489" s="27"/>
      <c r="D2489" s="27"/>
      <c r="E2489" s="27"/>
      <c r="F2489" s="27"/>
      <c r="G2489" s="27"/>
      <c r="H2489" s="27"/>
      <c r="I2489" s="27"/>
      <c r="J2489" s="28"/>
      <c r="K2489" s="28"/>
      <c r="L2489" s="29">
        <f t="shared" si="244"/>
        <v>0</v>
      </c>
      <c r="M2489" s="28"/>
      <c r="N2489" s="30">
        <f t="shared" si="245"/>
        <v>0</v>
      </c>
      <c r="O2489" s="27"/>
      <c r="P2489" s="31" t="str">
        <f t="shared" si="246"/>
        <v/>
      </c>
      <c r="Q2489" s="27"/>
      <c r="R2489" s="33" t="str">
        <f t="shared" si="247"/>
        <v/>
      </c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28"/>
      <c r="AF2489" s="28"/>
      <c r="AG2489" s="28"/>
      <c r="AH2489" s="28"/>
      <c r="AI2489" s="28"/>
      <c r="AJ2489" s="34" t="str">
        <f t="shared" si="248"/>
        <v/>
      </c>
      <c r="AK2489" s="35" t="str">
        <f t="shared" si="249"/>
        <v/>
      </c>
      <c r="AL2489" s="19"/>
    </row>
    <row r="2490" spans="2:38">
      <c r="B2490" s="42">
        <v>2485</v>
      </c>
      <c r="C2490" s="27"/>
      <c r="D2490" s="27"/>
      <c r="E2490" s="27"/>
      <c r="F2490" s="27"/>
      <c r="G2490" s="27"/>
      <c r="H2490" s="27"/>
      <c r="I2490" s="27"/>
      <c r="J2490" s="28"/>
      <c r="K2490" s="28"/>
      <c r="L2490" s="29">
        <f t="shared" si="244"/>
        <v>0</v>
      </c>
      <c r="M2490" s="28"/>
      <c r="N2490" s="30">
        <f t="shared" si="245"/>
        <v>0</v>
      </c>
      <c r="O2490" s="27"/>
      <c r="P2490" s="31" t="str">
        <f t="shared" si="246"/>
        <v/>
      </c>
      <c r="Q2490" s="27"/>
      <c r="R2490" s="33" t="str">
        <f t="shared" si="247"/>
        <v/>
      </c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34" t="str">
        <f t="shared" si="248"/>
        <v/>
      </c>
      <c r="AK2490" s="35" t="str">
        <f t="shared" si="249"/>
        <v/>
      </c>
      <c r="AL2490" s="19"/>
    </row>
    <row r="2491" spans="2:38">
      <c r="B2491" s="42">
        <v>2486</v>
      </c>
      <c r="C2491" s="27"/>
      <c r="D2491" s="27"/>
      <c r="E2491" s="27"/>
      <c r="F2491" s="27"/>
      <c r="G2491" s="27"/>
      <c r="H2491" s="27"/>
      <c r="I2491" s="27"/>
      <c r="J2491" s="28"/>
      <c r="K2491" s="28"/>
      <c r="L2491" s="29">
        <f t="shared" si="244"/>
        <v>0</v>
      </c>
      <c r="M2491" s="28"/>
      <c r="N2491" s="30">
        <f t="shared" si="245"/>
        <v>0</v>
      </c>
      <c r="O2491" s="27"/>
      <c r="P2491" s="31" t="str">
        <f t="shared" si="246"/>
        <v/>
      </c>
      <c r="Q2491" s="27"/>
      <c r="R2491" s="33" t="str">
        <f t="shared" si="247"/>
        <v/>
      </c>
      <c r="S2491" s="28"/>
      <c r="T2491" s="28"/>
      <c r="U2491" s="28"/>
      <c r="V2491" s="28"/>
      <c r="W2491" s="28"/>
      <c r="X2491" s="28"/>
      <c r="Y2491" s="28"/>
      <c r="Z2491" s="28"/>
      <c r="AA2491" s="28"/>
      <c r="AB2491" s="28"/>
      <c r="AC2491" s="28"/>
      <c r="AD2491" s="28"/>
      <c r="AE2491" s="28"/>
      <c r="AF2491" s="28"/>
      <c r="AG2491" s="28"/>
      <c r="AH2491" s="28"/>
      <c r="AI2491" s="28"/>
      <c r="AJ2491" s="34" t="str">
        <f t="shared" si="248"/>
        <v/>
      </c>
      <c r="AK2491" s="35" t="str">
        <f t="shared" si="249"/>
        <v/>
      </c>
      <c r="AL2491" s="19"/>
    </row>
    <row r="2492" spans="2:38">
      <c r="B2492" s="42">
        <v>2487</v>
      </c>
      <c r="C2492" s="27"/>
      <c r="D2492" s="27"/>
      <c r="E2492" s="27"/>
      <c r="F2492" s="27"/>
      <c r="G2492" s="27"/>
      <c r="H2492" s="27"/>
      <c r="I2492" s="27"/>
      <c r="J2492" s="28"/>
      <c r="K2492" s="28"/>
      <c r="L2492" s="29">
        <f t="shared" si="244"/>
        <v>0</v>
      </c>
      <c r="M2492" s="28"/>
      <c r="N2492" s="30">
        <f t="shared" si="245"/>
        <v>0</v>
      </c>
      <c r="O2492" s="27"/>
      <c r="P2492" s="31" t="str">
        <f t="shared" si="246"/>
        <v/>
      </c>
      <c r="Q2492" s="27"/>
      <c r="R2492" s="33" t="str">
        <f t="shared" si="247"/>
        <v/>
      </c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28"/>
      <c r="AF2492" s="28"/>
      <c r="AG2492" s="28"/>
      <c r="AH2492" s="28"/>
      <c r="AI2492" s="28"/>
      <c r="AJ2492" s="34" t="str">
        <f t="shared" si="248"/>
        <v/>
      </c>
      <c r="AK2492" s="35" t="str">
        <f t="shared" si="249"/>
        <v/>
      </c>
      <c r="AL2492" s="19"/>
    </row>
    <row r="2493" spans="2:38">
      <c r="B2493" s="42">
        <v>2488</v>
      </c>
      <c r="C2493" s="27"/>
      <c r="D2493" s="27"/>
      <c r="E2493" s="27"/>
      <c r="F2493" s="27"/>
      <c r="G2493" s="27"/>
      <c r="H2493" s="27"/>
      <c r="I2493" s="27"/>
      <c r="J2493" s="28"/>
      <c r="K2493" s="28"/>
      <c r="L2493" s="29">
        <f t="shared" si="244"/>
        <v>0</v>
      </c>
      <c r="M2493" s="28"/>
      <c r="N2493" s="30">
        <f t="shared" si="245"/>
        <v>0</v>
      </c>
      <c r="O2493" s="27"/>
      <c r="P2493" s="31" t="str">
        <f t="shared" si="246"/>
        <v/>
      </c>
      <c r="Q2493" s="27"/>
      <c r="R2493" s="33" t="str">
        <f t="shared" si="247"/>
        <v/>
      </c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28"/>
      <c r="AF2493" s="28"/>
      <c r="AG2493" s="28"/>
      <c r="AH2493" s="28"/>
      <c r="AI2493" s="28"/>
      <c r="AJ2493" s="34" t="str">
        <f t="shared" si="248"/>
        <v/>
      </c>
      <c r="AK2493" s="35" t="str">
        <f t="shared" si="249"/>
        <v/>
      </c>
      <c r="AL2493" s="19"/>
    </row>
    <row r="2494" spans="2:38">
      <c r="B2494" s="42">
        <v>2489</v>
      </c>
      <c r="C2494" s="27"/>
      <c r="D2494" s="27"/>
      <c r="E2494" s="27"/>
      <c r="F2494" s="27"/>
      <c r="G2494" s="27"/>
      <c r="H2494" s="27"/>
      <c r="I2494" s="27"/>
      <c r="J2494" s="28"/>
      <c r="K2494" s="28"/>
      <c r="L2494" s="29">
        <f t="shared" si="244"/>
        <v>0</v>
      </c>
      <c r="M2494" s="28"/>
      <c r="N2494" s="30">
        <f t="shared" si="245"/>
        <v>0</v>
      </c>
      <c r="O2494" s="27"/>
      <c r="P2494" s="31" t="str">
        <f t="shared" si="246"/>
        <v/>
      </c>
      <c r="Q2494" s="27"/>
      <c r="R2494" s="33" t="str">
        <f t="shared" si="247"/>
        <v/>
      </c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28"/>
      <c r="AF2494" s="28"/>
      <c r="AG2494" s="28"/>
      <c r="AH2494" s="28"/>
      <c r="AI2494" s="28"/>
      <c r="AJ2494" s="34" t="str">
        <f t="shared" si="248"/>
        <v/>
      </c>
      <c r="AK2494" s="35" t="str">
        <f t="shared" si="249"/>
        <v/>
      </c>
      <c r="AL2494" s="19"/>
    </row>
    <row r="2495" spans="2:38">
      <c r="B2495" s="42">
        <v>2490</v>
      </c>
      <c r="C2495" s="27"/>
      <c r="D2495" s="27"/>
      <c r="E2495" s="27"/>
      <c r="F2495" s="27"/>
      <c r="G2495" s="27"/>
      <c r="H2495" s="27"/>
      <c r="I2495" s="27"/>
      <c r="J2495" s="28"/>
      <c r="K2495" s="28"/>
      <c r="L2495" s="29">
        <f t="shared" si="244"/>
        <v>0</v>
      </c>
      <c r="M2495" s="28"/>
      <c r="N2495" s="30">
        <f t="shared" si="245"/>
        <v>0</v>
      </c>
      <c r="O2495" s="27"/>
      <c r="P2495" s="31" t="str">
        <f t="shared" si="246"/>
        <v/>
      </c>
      <c r="Q2495" s="27"/>
      <c r="R2495" s="33" t="str">
        <f t="shared" si="247"/>
        <v/>
      </c>
      <c r="S2495" s="28"/>
      <c r="T2495" s="28"/>
      <c r="U2495" s="28"/>
      <c r="V2495" s="28"/>
      <c r="W2495" s="28"/>
      <c r="X2495" s="28"/>
      <c r="Y2495" s="28"/>
      <c r="Z2495" s="28"/>
      <c r="AA2495" s="28"/>
      <c r="AB2495" s="28"/>
      <c r="AC2495" s="28"/>
      <c r="AD2495" s="28"/>
      <c r="AE2495" s="28"/>
      <c r="AF2495" s="28"/>
      <c r="AG2495" s="28"/>
      <c r="AH2495" s="28"/>
      <c r="AI2495" s="28"/>
      <c r="AJ2495" s="34" t="str">
        <f t="shared" si="248"/>
        <v/>
      </c>
      <c r="AK2495" s="35" t="str">
        <f t="shared" si="249"/>
        <v/>
      </c>
      <c r="AL2495" s="19"/>
    </row>
    <row r="2496" spans="2:38">
      <c r="B2496" s="42">
        <v>2491</v>
      </c>
      <c r="C2496" s="27"/>
      <c r="D2496" s="27"/>
      <c r="E2496" s="27"/>
      <c r="F2496" s="27"/>
      <c r="G2496" s="27"/>
      <c r="H2496" s="27"/>
      <c r="I2496" s="27"/>
      <c r="J2496" s="28"/>
      <c r="K2496" s="28"/>
      <c r="L2496" s="29">
        <f t="shared" si="244"/>
        <v>0</v>
      </c>
      <c r="M2496" s="28"/>
      <c r="N2496" s="30">
        <f t="shared" si="245"/>
        <v>0</v>
      </c>
      <c r="O2496" s="27"/>
      <c r="P2496" s="31" t="str">
        <f t="shared" si="246"/>
        <v/>
      </c>
      <c r="Q2496" s="27"/>
      <c r="R2496" s="33" t="str">
        <f t="shared" si="247"/>
        <v/>
      </c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34" t="str">
        <f t="shared" si="248"/>
        <v/>
      </c>
      <c r="AK2496" s="35" t="str">
        <f t="shared" si="249"/>
        <v/>
      </c>
      <c r="AL2496" s="19"/>
    </row>
    <row r="2497" spans="2:38">
      <c r="B2497" s="42">
        <v>2492</v>
      </c>
      <c r="C2497" s="27"/>
      <c r="D2497" s="27"/>
      <c r="E2497" s="27"/>
      <c r="F2497" s="27"/>
      <c r="G2497" s="27"/>
      <c r="H2497" s="27"/>
      <c r="I2497" s="27"/>
      <c r="J2497" s="28"/>
      <c r="K2497" s="28"/>
      <c r="L2497" s="29">
        <f t="shared" si="244"/>
        <v>0</v>
      </c>
      <c r="M2497" s="28"/>
      <c r="N2497" s="30">
        <f t="shared" si="245"/>
        <v>0</v>
      </c>
      <c r="O2497" s="27"/>
      <c r="P2497" s="31" t="str">
        <f t="shared" si="246"/>
        <v/>
      </c>
      <c r="Q2497" s="27"/>
      <c r="R2497" s="33" t="str">
        <f t="shared" si="247"/>
        <v/>
      </c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28"/>
      <c r="AF2497" s="28"/>
      <c r="AG2497" s="28"/>
      <c r="AH2497" s="28"/>
      <c r="AI2497" s="28"/>
      <c r="AJ2497" s="34" t="str">
        <f t="shared" si="248"/>
        <v/>
      </c>
      <c r="AK2497" s="35" t="str">
        <f t="shared" si="249"/>
        <v/>
      </c>
      <c r="AL2497" s="19"/>
    </row>
    <row r="2498" spans="2:38">
      <c r="B2498" s="42">
        <v>2493</v>
      </c>
      <c r="C2498" s="27"/>
      <c r="D2498" s="27"/>
      <c r="E2498" s="27"/>
      <c r="F2498" s="27"/>
      <c r="G2498" s="27"/>
      <c r="H2498" s="27"/>
      <c r="I2498" s="27"/>
      <c r="J2498" s="28"/>
      <c r="K2498" s="28"/>
      <c r="L2498" s="29">
        <f t="shared" si="244"/>
        <v>0</v>
      </c>
      <c r="M2498" s="28"/>
      <c r="N2498" s="30">
        <f t="shared" si="245"/>
        <v>0</v>
      </c>
      <c r="O2498" s="27"/>
      <c r="P2498" s="31" t="str">
        <f t="shared" si="246"/>
        <v/>
      </c>
      <c r="Q2498" s="27"/>
      <c r="R2498" s="33" t="str">
        <f t="shared" si="247"/>
        <v/>
      </c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28"/>
      <c r="AF2498" s="28"/>
      <c r="AG2498" s="28"/>
      <c r="AH2498" s="28"/>
      <c r="AI2498" s="28"/>
      <c r="AJ2498" s="34" t="str">
        <f t="shared" si="248"/>
        <v/>
      </c>
      <c r="AK2498" s="35" t="str">
        <f t="shared" si="249"/>
        <v/>
      </c>
      <c r="AL2498" s="19"/>
    </row>
    <row r="2499" spans="2:38">
      <c r="B2499" s="42">
        <v>2494</v>
      </c>
      <c r="C2499" s="27"/>
      <c r="D2499" s="27"/>
      <c r="E2499" s="27"/>
      <c r="F2499" s="27"/>
      <c r="G2499" s="27"/>
      <c r="H2499" s="27"/>
      <c r="I2499" s="27"/>
      <c r="J2499" s="28"/>
      <c r="K2499" s="28"/>
      <c r="L2499" s="29">
        <f t="shared" si="244"/>
        <v>0</v>
      </c>
      <c r="M2499" s="28"/>
      <c r="N2499" s="30">
        <f t="shared" si="245"/>
        <v>0</v>
      </c>
      <c r="O2499" s="27"/>
      <c r="P2499" s="31" t="str">
        <f t="shared" si="246"/>
        <v/>
      </c>
      <c r="Q2499" s="27"/>
      <c r="R2499" s="33" t="str">
        <f t="shared" si="247"/>
        <v/>
      </c>
      <c r="S2499" s="28"/>
      <c r="T2499" s="28"/>
      <c r="U2499" s="28"/>
      <c r="V2499" s="28"/>
      <c r="W2499" s="28"/>
      <c r="X2499" s="28"/>
      <c r="Y2499" s="28"/>
      <c r="Z2499" s="28"/>
      <c r="AA2499" s="28"/>
      <c r="AB2499" s="28"/>
      <c r="AC2499" s="28"/>
      <c r="AD2499" s="28"/>
      <c r="AE2499" s="28"/>
      <c r="AF2499" s="28"/>
      <c r="AG2499" s="28"/>
      <c r="AH2499" s="28"/>
      <c r="AI2499" s="28"/>
      <c r="AJ2499" s="34" t="str">
        <f t="shared" si="248"/>
        <v/>
      </c>
      <c r="AK2499" s="35" t="str">
        <f t="shared" si="249"/>
        <v/>
      </c>
      <c r="AL2499" s="19"/>
    </row>
    <row r="2500" spans="2:38">
      <c r="B2500" s="42">
        <v>2495</v>
      </c>
      <c r="C2500" s="27"/>
      <c r="D2500" s="27"/>
      <c r="E2500" s="27"/>
      <c r="F2500" s="27"/>
      <c r="G2500" s="27"/>
      <c r="H2500" s="27"/>
      <c r="I2500" s="27"/>
      <c r="J2500" s="28"/>
      <c r="K2500" s="28"/>
      <c r="L2500" s="29">
        <f t="shared" si="244"/>
        <v>0</v>
      </c>
      <c r="M2500" s="28"/>
      <c r="N2500" s="30">
        <f t="shared" si="245"/>
        <v>0</v>
      </c>
      <c r="O2500" s="27"/>
      <c r="P2500" s="31" t="str">
        <f t="shared" si="246"/>
        <v/>
      </c>
      <c r="Q2500" s="27"/>
      <c r="R2500" s="33" t="str">
        <f t="shared" si="247"/>
        <v/>
      </c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28"/>
      <c r="AF2500" s="28"/>
      <c r="AG2500" s="28"/>
      <c r="AH2500" s="28"/>
      <c r="AI2500" s="28"/>
      <c r="AJ2500" s="34" t="str">
        <f t="shared" si="248"/>
        <v/>
      </c>
      <c r="AK2500" s="35" t="str">
        <f t="shared" si="249"/>
        <v/>
      </c>
      <c r="AL2500" s="19"/>
    </row>
    <row r="2501" spans="2:38">
      <c r="B2501" s="42">
        <v>2496</v>
      </c>
      <c r="C2501" s="27"/>
      <c r="D2501" s="27"/>
      <c r="E2501" s="27"/>
      <c r="F2501" s="27"/>
      <c r="G2501" s="27"/>
      <c r="H2501" s="27"/>
      <c r="I2501" s="27"/>
      <c r="J2501" s="28"/>
      <c r="K2501" s="28"/>
      <c r="L2501" s="29">
        <f t="shared" si="244"/>
        <v>0</v>
      </c>
      <c r="M2501" s="28"/>
      <c r="N2501" s="30">
        <f t="shared" si="245"/>
        <v>0</v>
      </c>
      <c r="O2501" s="27"/>
      <c r="P2501" s="31" t="str">
        <f t="shared" si="246"/>
        <v/>
      </c>
      <c r="Q2501" s="27"/>
      <c r="R2501" s="33" t="str">
        <f t="shared" si="247"/>
        <v/>
      </c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34" t="str">
        <f t="shared" si="248"/>
        <v/>
      </c>
      <c r="AK2501" s="35" t="str">
        <f t="shared" si="249"/>
        <v/>
      </c>
      <c r="AL2501" s="19"/>
    </row>
    <row r="2502" spans="2:38">
      <c r="B2502" s="42">
        <v>2497</v>
      </c>
      <c r="C2502" s="27"/>
      <c r="D2502" s="27"/>
      <c r="E2502" s="27"/>
      <c r="F2502" s="27"/>
      <c r="G2502" s="27"/>
      <c r="H2502" s="27"/>
      <c r="I2502" s="27"/>
      <c r="J2502" s="28"/>
      <c r="K2502" s="28"/>
      <c r="L2502" s="29">
        <f t="shared" ref="L2502:L2565" si="250">K2502+J2502</f>
        <v>0</v>
      </c>
      <c r="M2502" s="28"/>
      <c r="N2502" s="30">
        <f t="shared" ref="N2502:N2565" si="251">L2502-M2502</f>
        <v>0</v>
      </c>
      <c r="O2502" s="27"/>
      <c r="P2502" s="31" t="str">
        <f t="shared" ref="P2502:P2565" si="252">IF(OR(N2502=0,N2502="",O2502=""),"",ROUNDDOWN(N2502/O2502,0))</f>
        <v/>
      </c>
      <c r="Q2502" s="27"/>
      <c r="R2502" s="33" t="str">
        <f t="shared" ref="R2502:R2565" si="253">IF(Q2502="","",(+Q2502+O2502*30))</f>
        <v/>
      </c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28"/>
      <c r="AF2502" s="28"/>
      <c r="AG2502" s="28"/>
      <c r="AH2502" s="28"/>
      <c r="AI2502" s="28"/>
      <c r="AJ2502" s="34" t="str">
        <f t="shared" ref="AJ2502:AJ2565" si="254">IF(SUM(S2502:AI2502)=0,"",SUM(S2502:AI2502))</f>
        <v/>
      </c>
      <c r="AK2502" s="35" t="str">
        <f t="shared" ref="AK2502:AK2565" si="255">IF(AJ2502="","",N2502-AJ2502)</f>
        <v/>
      </c>
      <c r="AL2502" s="19"/>
    </row>
    <row r="2503" spans="2:38">
      <c r="B2503" s="42">
        <v>2498</v>
      </c>
      <c r="C2503" s="27"/>
      <c r="D2503" s="27"/>
      <c r="E2503" s="27"/>
      <c r="F2503" s="27"/>
      <c r="G2503" s="27"/>
      <c r="H2503" s="27"/>
      <c r="I2503" s="27"/>
      <c r="J2503" s="28"/>
      <c r="K2503" s="28"/>
      <c r="L2503" s="29">
        <f t="shared" si="250"/>
        <v>0</v>
      </c>
      <c r="M2503" s="28"/>
      <c r="N2503" s="30">
        <f t="shared" si="251"/>
        <v>0</v>
      </c>
      <c r="O2503" s="27"/>
      <c r="P2503" s="31" t="str">
        <f t="shared" si="252"/>
        <v/>
      </c>
      <c r="Q2503" s="27"/>
      <c r="R2503" s="33" t="str">
        <f t="shared" si="253"/>
        <v/>
      </c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34" t="str">
        <f t="shared" si="254"/>
        <v/>
      </c>
      <c r="AK2503" s="35" t="str">
        <f t="shared" si="255"/>
        <v/>
      </c>
      <c r="AL2503" s="19"/>
    </row>
    <row r="2504" spans="2:38">
      <c r="B2504" s="42">
        <v>2499</v>
      </c>
      <c r="C2504" s="27"/>
      <c r="D2504" s="27"/>
      <c r="E2504" s="27"/>
      <c r="F2504" s="27"/>
      <c r="G2504" s="27"/>
      <c r="H2504" s="27"/>
      <c r="I2504" s="27"/>
      <c r="J2504" s="28"/>
      <c r="K2504" s="28"/>
      <c r="L2504" s="29">
        <f t="shared" si="250"/>
        <v>0</v>
      </c>
      <c r="M2504" s="28"/>
      <c r="N2504" s="30">
        <f t="shared" si="251"/>
        <v>0</v>
      </c>
      <c r="O2504" s="27"/>
      <c r="P2504" s="31" t="str">
        <f t="shared" si="252"/>
        <v/>
      </c>
      <c r="Q2504" s="27"/>
      <c r="R2504" s="33" t="str">
        <f t="shared" si="253"/>
        <v/>
      </c>
      <c r="S2504" s="28"/>
      <c r="T2504" s="28"/>
      <c r="U2504" s="28"/>
      <c r="V2504" s="28"/>
      <c r="W2504" s="28"/>
      <c r="X2504" s="28"/>
      <c r="Y2504" s="28"/>
      <c r="Z2504" s="28"/>
      <c r="AA2504" s="28"/>
      <c r="AB2504" s="28"/>
      <c r="AC2504" s="28"/>
      <c r="AD2504" s="28"/>
      <c r="AE2504" s="28"/>
      <c r="AF2504" s="28"/>
      <c r="AG2504" s="28"/>
      <c r="AH2504" s="28"/>
      <c r="AI2504" s="28"/>
      <c r="AJ2504" s="34" t="str">
        <f t="shared" si="254"/>
        <v/>
      </c>
      <c r="AK2504" s="35" t="str">
        <f t="shared" si="255"/>
        <v/>
      </c>
      <c r="AL2504" s="19"/>
    </row>
    <row r="2505" spans="2:38">
      <c r="B2505" s="42">
        <v>2500</v>
      </c>
      <c r="C2505" s="27"/>
      <c r="D2505" s="27"/>
      <c r="E2505" s="27"/>
      <c r="F2505" s="27"/>
      <c r="G2505" s="27"/>
      <c r="H2505" s="27"/>
      <c r="I2505" s="27"/>
      <c r="J2505" s="28"/>
      <c r="K2505" s="28"/>
      <c r="L2505" s="29">
        <f t="shared" si="250"/>
        <v>0</v>
      </c>
      <c r="M2505" s="28"/>
      <c r="N2505" s="30">
        <f t="shared" si="251"/>
        <v>0</v>
      </c>
      <c r="O2505" s="27"/>
      <c r="P2505" s="31" t="str">
        <f t="shared" si="252"/>
        <v/>
      </c>
      <c r="Q2505" s="27"/>
      <c r="R2505" s="33" t="str">
        <f t="shared" si="253"/>
        <v/>
      </c>
      <c r="S2505" s="28"/>
      <c r="T2505" s="28"/>
      <c r="U2505" s="28"/>
      <c r="V2505" s="28"/>
      <c r="W2505" s="28"/>
      <c r="X2505" s="28"/>
      <c r="Y2505" s="28"/>
      <c r="Z2505" s="28"/>
      <c r="AA2505" s="28"/>
      <c r="AB2505" s="28"/>
      <c r="AC2505" s="28"/>
      <c r="AD2505" s="28"/>
      <c r="AE2505" s="28"/>
      <c r="AF2505" s="28"/>
      <c r="AG2505" s="28"/>
      <c r="AH2505" s="28"/>
      <c r="AI2505" s="28"/>
      <c r="AJ2505" s="34" t="str">
        <f t="shared" si="254"/>
        <v/>
      </c>
      <c r="AK2505" s="35" t="str">
        <f t="shared" si="255"/>
        <v/>
      </c>
      <c r="AL2505" s="19"/>
    </row>
    <row r="2506" spans="2:38">
      <c r="B2506" s="42">
        <v>2501</v>
      </c>
      <c r="C2506" s="27"/>
      <c r="D2506" s="27"/>
      <c r="E2506" s="27"/>
      <c r="F2506" s="27"/>
      <c r="G2506" s="27"/>
      <c r="H2506" s="27"/>
      <c r="I2506" s="27"/>
      <c r="J2506" s="28"/>
      <c r="K2506" s="28"/>
      <c r="L2506" s="29">
        <f t="shared" si="250"/>
        <v>0</v>
      </c>
      <c r="M2506" s="28"/>
      <c r="N2506" s="30">
        <f t="shared" si="251"/>
        <v>0</v>
      </c>
      <c r="O2506" s="27"/>
      <c r="P2506" s="31" t="str">
        <f t="shared" si="252"/>
        <v/>
      </c>
      <c r="Q2506" s="27"/>
      <c r="R2506" s="33" t="str">
        <f t="shared" si="253"/>
        <v/>
      </c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34" t="str">
        <f t="shared" si="254"/>
        <v/>
      </c>
      <c r="AK2506" s="35" t="str">
        <f t="shared" si="255"/>
        <v/>
      </c>
      <c r="AL2506" s="19"/>
    </row>
    <row r="2507" spans="2:38">
      <c r="B2507" s="42">
        <v>2502</v>
      </c>
      <c r="C2507" s="27"/>
      <c r="D2507" s="27"/>
      <c r="E2507" s="27"/>
      <c r="F2507" s="27"/>
      <c r="G2507" s="27"/>
      <c r="H2507" s="27"/>
      <c r="I2507" s="27"/>
      <c r="J2507" s="28"/>
      <c r="K2507" s="28"/>
      <c r="L2507" s="29">
        <f t="shared" si="250"/>
        <v>0</v>
      </c>
      <c r="M2507" s="28"/>
      <c r="N2507" s="30">
        <f t="shared" si="251"/>
        <v>0</v>
      </c>
      <c r="O2507" s="27"/>
      <c r="P2507" s="31" t="str">
        <f t="shared" si="252"/>
        <v/>
      </c>
      <c r="Q2507" s="27"/>
      <c r="R2507" s="33" t="str">
        <f t="shared" si="253"/>
        <v/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34" t="str">
        <f t="shared" si="254"/>
        <v/>
      </c>
      <c r="AK2507" s="35" t="str">
        <f t="shared" si="255"/>
        <v/>
      </c>
      <c r="AL2507" s="19"/>
    </row>
    <row r="2508" spans="2:38">
      <c r="B2508" s="42">
        <v>2503</v>
      </c>
      <c r="C2508" s="27"/>
      <c r="D2508" s="27"/>
      <c r="E2508" s="27"/>
      <c r="F2508" s="27"/>
      <c r="G2508" s="27"/>
      <c r="H2508" s="27"/>
      <c r="I2508" s="27"/>
      <c r="J2508" s="28"/>
      <c r="K2508" s="28"/>
      <c r="L2508" s="29">
        <f t="shared" si="250"/>
        <v>0</v>
      </c>
      <c r="M2508" s="28"/>
      <c r="N2508" s="30">
        <f t="shared" si="251"/>
        <v>0</v>
      </c>
      <c r="O2508" s="27"/>
      <c r="P2508" s="31" t="str">
        <f t="shared" si="252"/>
        <v/>
      </c>
      <c r="Q2508" s="27"/>
      <c r="R2508" s="33" t="str">
        <f t="shared" si="253"/>
        <v/>
      </c>
      <c r="S2508" s="28"/>
      <c r="T2508" s="28"/>
      <c r="U2508" s="28"/>
      <c r="V2508" s="28"/>
      <c r="W2508" s="28"/>
      <c r="X2508" s="28"/>
      <c r="Y2508" s="28"/>
      <c r="Z2508" s="28"/>
      <c r="AA2508" s="28"/>
      <c r="AB2508" s="28"/>
      <c r="AC2508" s="28"/>
      <c r="AD2508" s="28"/>
      <c r="AE2508" s="28"/>
      <c r="AF2508" s="28"/>
      <c r="AG2508" s="28"/>
      <c r="AH2508" s="28"/>
      <c r="AI2508" s="28"/>
      <c r="AJ2508" s="34" t="str">
        <f t="shared" si="254"/>
        <v/>
      </c>
      <c r="AK2508" s="35" t="str">
        <f t="shared" si="255"/>
        <v/>
      </c>
      <c r="AL2508" s="19"/>
    </row>
    <row r="2509" spans="2:38">
      <c r="B2509" s="42">
        <v>2504</v>
      </c>
      <c r="C2509" s="27"/>
      <c r="D2509" s="27"/>
      <c r="E2509" s="27"/>
      <c r="F2509" s="27"/>
      <c r="G2509" s="27"/>
      <c r="H2509" s="27"/>
      <c r="I2509" s="27"/>
      <c r="J2509" s="28"/>
      <c r="K2509" s="28"/>
      <c r="L2509" s="29">
        <f t="shared" si="250"/>
        <v>0</v>
      </c>
      <c r="M2509" s="28"/>
      <c r="N2509" s="30">
        <f t="shared" si="251"/>
        <v>0</v>
      </c>
      <c r="O2509" s="27"/>
      <c r="P2509" s="31" t="str">
        <f t="shared" si="252"/>
        <v/>
      </c>
      <c r="Q2509" s="27"/>
      <c r="R2509" s="33" t="str">
        <f t="shared" si="253"/>
        <v/>
      </c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28"/>
      <c r="AF2509" s="28"/>
      <c r="AG2509" s="28"/>
      <c r="AH2509" s="28"/>
      <c r="AI2509" s="28"/>
      <c r="AJ2509" s="34" t="str">
        <f t="shared" si="254"/>
        <v/>
      </c>
      <c r="AK2509" s="35" t="str">
        <f t="shared" si="255"/>
        <v/>
      </c>
      <c r="AL2509" s="19"/>
    </row>
    <row r="2510" spans="2:38">
      <c r="B2510" s="42">
        <v>2505</v>
      </c>
      <c r="C2510" s="27"/>
      <c r="D2510" s="27"/>
      <c r="E2510" s="27"/>
      <c r="F2510" s="27"/>
      <c r="G2510" s="27"/>
      <c r="H2510" s="27"/>
      <c r="I2510" s="27"/>
      <c r="J2510" s="28"/>
      <c r="K2510" s="28"/>
      <c r="L2510" s="29">
        <f t="shared" si="250"/>
        <v>0</v>
      </c>
      <c r="M2510" s="28"/>
      <c r="N2510" s="30">
        <f t="shared" si="251"/>
        <v>0</v>
      </c>
      <c r="O2510" s="27"/>
      <c r="P2510" s="31" t="str">
        <f t="shared" si="252"/>
        <v/>
      </c>
      <c r="Q2510" s="27"/>
      <c r="R2510" s="33" t="str">
        <f t="shared" si="253"/>
        <v/>
      </c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34" t="str">
        <f t="shared" si="254"/>
        <v/>
      </c>
      <c r="AK2510" s="35" t="str">
        <f t="shared" si="255"/>
        <v/>
      </c>
      <c r="AL2510" s="19"/>
    </row>
    <row r="2511" spans="2:38">
      <c r="B2511" s="42">
        <v>2506</v>
      </c>
      <c r="C2511" s="27"/>
      <c r="D2511" s="27"/>
      <c r="E2511" s="27"/>
      <c r="F2511" s="27"/>
      <c r="G2511" s="27"/>
      <c r="H2511" s="27"/>
      <c r="I2511" s="27"/>
      <c r="J2511" s="28"/>
      <c r="K2511" s="28"/>
      <c r="L2511" s="29">
        <f t="shared" si="250"/>
        <v>0</v>
      </c>
      <c r="M2511" s="28"/>
      <c r="N2511" s="30">
        <f t="shared" si="251"/>
        <v>0</v>
      </c>
      <c r="O2511" s="27"/>
      <c r="P2511" s="31" t="str">
        <f t="shared" si="252"/>
        <v/>
      </c>
      <c r="Q2511" s="27"/>
      <c r="R2511" s="33" t="str">
        <f t="shared" si="253"/>
        <v/>
      </c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28"/>
      <c r="AF2511" s="28"/>
      <c r="AG2511" s="28"/>
      <c r="AH2511" s="28"/>
      <c r="AI2511" s="28"/>
      <c r="AJ2511" s="34" t="str">
        <f t="shared" si="254"/>
        <v/>
      </c>
      <c r="AK2511" s="35" t="str">
        <f t="shared" si="255"/>
        <v/>
      </c>
      <c r="AL2511" s="19"/>
    </row>
    <row r="2512" spans="2:38">
      <c r="B2512" s="42">
        <v>2507</v>
      </c>
      <c r="C2512" s="27"/>
      <c r="D2512" s="27"/>
      <c r="E2512" s="27"/>
      <c r="F2512" s="27"/>
      <c r="G2512" s="27"/>
      <c r="H2512" s="27"/>
      <c r="I2512" s="27"/>
      <c r="J2512" s="28"/>
      <c r="K2512" s="28"/>
      <c r="L2512" s="29">
        <f t="shared" si="250"/>
        <v>0</v>
      </c>
      <c r="M2512" s="28"/>
      <c r="N2512" s="30">
        <f t="shared" si="251"/>
        <v>0</v>
      </c>
      <c r="O2512" s="27"/>
      <c r="P2512" s="31" t="str">
        <f t="shared" si="252"/>
        <v/>
      </c>
      <c r="Q2512" s="27"/>
      <c r="R2512" s="33" t="str">
        <f t="shared" si="253"/>
        <v/>
      </c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34" t="str">
        <f t="shared" si="254"/>
        <v/>
      </c>
      <c r="AK2512" s="35" t="str">
        <f t="shared" si="255"/>
        <v/>
      </c>
      <c r="AL2512" s="19"/>
    </row>
    <row r="2513" spans="2:38">
      <c r="B2513" s="42">
        <v>2508</v>
      </c>
      <c r="C2513" s="27"/>
      <c r="D2513" s="27"/>
      <c r="E2513" s="27"/>
      <c r="F2513" s="27"/>
      <c r="G2513" s="27"/>
      <c r="H2513" s="27"/>
      <c r="I2513" s="27"/>
      <c r="J2513" s="28"/>
      <c r="K2513" s="28"/>
      <c r="L2513" s="29">
        <f t="shared" si="250"/>
        <v>0</v>
      </c>
      <c r="M2513" s="28"/>
      <c r="N2513" s="30">
        <f t="shared" si="251"/>
        <v>0</v>
      </c>
      <c r="O2513" s="27"/>
      <c r="P2513" s="31" t="str">
        <f t="shared" si="252"/>
        <v/>
      </c>
      <c r="Q2513" s="27"/>
      <c r="R2513" s="33" t="str">
        <f t="shared" si="253"/>
        <v/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/>
      <c r="AD2513" s="28"/>
      <c r="AE2513" s="28"/>
      <c r="AF2513" s="28"/>
      <c r="AG2513" s="28"/>
      <c r="AH2513" s="28"/>
      <c r="AI2513" s="28"/>
      <c r="AJ2513" s="34" t="str">
        <f t="shared" si="254"/>
        <v/>
      </c>
      <c r="AK2513" s="35" t="str">
        <f t="shared" si="255"/>
        <v/>
      </c>
      <c r="AL2513" s="19"/>
    </row>
    <row r="2514" spans="2:38">
      <c r="B2514" s="42">
        <v>2509</v>
      </c>
      <c r="C2514" s="27"/>
      <c r="D2514" s="27"/>
      <c r="E2514" s="27"/>
      <c r="F2514" s="27"/>
      <c r="G2514" s="27"/>
      <c r="H2514" s="27"/>
      <c r="I2514" s="27"/>
      <c r="J2514" s="28"/>
      <c r="K2514" s="28"/>
      <c r="L2514" s="29">
        <f t="shared" si="250"/>
        <v>0</v>
      </c>
      <c r="M2514" s="28"/>
      <c r="N2514" s="30">
        <f t="shared" si="251"/>
        <v>0</v>
      </c>
      <c r="O2514" s="27"/>
      <c r="P2514" s="31" t="str">
        <f t="shared" si="252"/>
        <v/>
      </c>
      <c r="Q2514" s="27"/>
      <c r="R2514" s="33" t="str">
        <f t="shared" si="253"/>
        <v/>
      </c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34" t="str">
        <f t="shared" si="254"/>
        <v/>
      </c>
      <c r="AK2514" s="35" t="str">
        <f t="shared" si="255"/>
        <v/>
      </c>
      <c r="AL2514" s="19"/>
    </row>
    <row r="2515" spans="2:38">
      <c r="B2515" s="42">
        <v>2510</v>
      </c>
      <c r="C2515" s="27"/>
      <c r="D2515" s="27"/>
      <c r="E2515" s="27"/>
      <c r="F2515" s="27"/>
      <c r="G2515" s="27"/>
      <c r="H2515" s="27"/>
      <c r="I2515" s="27"/>
      <c r="J2515" s="28"/>
      <c r="K2515" s="28"/>
      <c r="L2515" s="29">
        <f t="shared" si="250"/>
        <v>0</v>
      </c>
      <c r="M2515" s="28"/>
      <c r="N2515" s="30">
        <f t="shared" si="251"/>
        <v>0</v>
      </c>
      <c r="O2515" s="27"/>
      <c r="P2515" s="31" t="str">
        <f t="shared" si="252"/>
        <v/>
      </c>
      <c r="Q2515" s="27"/>
      <c r="R2515" s="33" t="str">
        <f t="shared" si="253"/>
        <v/>
      </c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34" t="str">
        <f t="shared" si="254"/>
        <v/>
      </c>
      <c r="AK2515" s="35" t="str">
        <f t="shared" si="255"/>
        <v/>
      </c>
      <c r="AL2515" s="19"/>
    </row>
    <row r="2516" spans="2:38">
      <c r="B2516" s="42">
        <v>2511</v>
      </c>
      <c r="C2516" s="27"/>
      <c r="D2516" s="27"/>
      <c r="E2516" s="27"/>
      <c r="F2516" s="27"/>
      <c r="G2516" s="27"/>
      <c r="H2516" s="27"/>
      <c r="I2516" s="27"/>
      <c r="J2516" s="28"/>
      <c r="K2516" s="28"/>
      <c r="L2516" s="29">
        <f t="shared" si="250"/>
        <v>0</v>
      </c>
      <c r="M2516" s="28"/>
      <c r="N2516" s="30">
        <f t="shared" si="251"/>
        <v>0</v>
      </c>
      <c r="O2516" s="27"/>
      <c r="P2516" s="31" t="str">
        <f t="shared" si="252"/>
        <v/>
      </c>
      <c r="Q2516" s="27"/>
      <c r="R2516" s="33" t="str">
        <f t="shared" si="253"/>
        <v/>
      </c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34" t="str">
        <f t="shared" si="254"/>
        <v/>
      </c>
      <c r="AK2516" s="35" t="str">
        <f t="shared" si="255"/>
        <v/>
      </c>
      <c r="AL2516" s="19"/>
    </row>
    <row r="2517" spans="2:38">
      <c r="B2517" s="42">
        <v>2512</v>
      </c>
      <c r="C2517" s="27"/>
      <c r="D2517" s="27"/>
      <c r="E2517" s="27"/>
      <c r="F2517" s="27"/>
      <c r="G2517" s="27"/>
      <c r="H2517" s="27"/>
      <c r="I2517" s="27"/>
      <c r="J2517" s="28"/>
      <c r="K2517" s="28"/>
      <c r="L2517" s="29">
        <f t="shared" si="250"/>
        <v>0</v>
      </c>
      <c r="M2517" s="28"/>
      <c r="N2517" s="30">
        <f t="shared" si="251"/>
        <v>0</v>
      </c>
      <c r="O2517" s="27"/>
      <c r="P2517" s="31" t="str">
        <f t="shared" si="252"/>
        <v/>
      </c>
      <c r="Q2517" s="27"/>
      <c r="R2517" s="33" t="str">
        <f t="shared" si="253"/>
        <v/>
      </c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28"/>
      <c r="AF2517" s="28"/>
      <c r="AG2517" s="28"/>
      <c r="AH2517" s="28"/>
      <c r="AI2517" s="28"/>
      <c r="AJ2517" s="34" t="str">
        <f t="shared" si="254"/>
        <v/>
      </c>
      <c r="AK2517" s="35" t="str">
        <f t="shared" si="255"/>
        <v/>
      </c>
      <c r="AL2517" s="19"/>
    </row>
    <row r="2518" spans="2:38">
      <c r="B2518" s="42">
        <v>2513</v>
      </c>
      <c r="C2518" s="27"/>
      <c r="D2518" s="27"/>
      <c r="E2518" s="27"/>
      <c r="F2518" s="27"/>
      <c r="G2518" s="27"/>
      <c r="H2518" s="27"/>
      <c r="I2518" s="27"/>
      <c r="J2518" s="28"/>
      <c r="K2518" s="28"/>
      <c r="L2518" s="29">
        <f t="shared" si="250"/>
        <v>0</v>
      </c>
      <c r="M2518" s="28"/>
      <c r="N2518" s="30">
        <f t="shared" si="251"/>
        <v>0</v>
      </c>
      <c r="O2518" s="27"/>
      <c r="P2518" s="31" t="str">
        <f t="shared" si="252"/>
        <v/>
      </c>
      <c r="Q2518" s="27"/>
      <c r="R2518" s="33" t="str">
        <f t="shared" si="253"/>
        <v/>
      </c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28"/>
      <c r="AF2518" s="28"/>
      <c r="AG2518" s="28"/>
      <c r="AH2518" s="28"/>
      <c r="AI2518" s="28"/>
      <c r="AJ2518" s="34" t="str">
        <f t="shared" si="254"/>
        <v/>
      </c>
      <c r="AK2518" s="35" t="str">
        <f t="shared" si="255"/>
        <v/>
      </c>
      <c r="AL2518" s="19"/>
    </row>
    <row r="2519" spans="2:38">
      <c r="B2519" s="42">
        <v>2514</v>
      </c>
      <c r="C2519" s="27"/>
      <c r="D2519" s="27"/>
      <c r="E2519" s="27"/>
      <c r="F2519" s="27"/>
      <c r="G2519" s="27"/>
      <c r="H2519" s="27"/>
      <c r="I2519" s="27"/>
      <c r="J2519" s="28"/>
      <c r="K2519" s="28"/>
      <c r="L2519" s="29">
        <f t="shared" si="250"/>
        <v>0</v>
      </c>
      <c r="M2519" s="28"/>
      <c r="N2519" s="30">
        <f t="shared" si="251"/>
        <v>0</v>
      </c>
      <c r="O2519" s="27"/>
      <c r="P2519" s="31" t="str">
        <f t="shared" si="252"/>
        <v/>
      </c>
      <c r="Q2519" s="27"/>
      <c r="R2519" s="33" t="str">
        <f t="shared" si="253"/>
        <v/>
      </c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28"/>
      <c r="AF2519" s="28"/>
      <c r="AG2519" s="28"/>
      <c r="AH2519" s="28"/>
      <c r="AI2519" s="28"/>
      <c r="AJ2519" s="34" t="str">
        <f t="shared" si="254"/>
        <v/>
      </c>
      <c r="AK2519" s="35" t="str">
        <f t="shared" si="255"/>
        <v/>
      </c>
      <c r="AL2519" s="19"/>
    </row>
    <row r="2520" spans="2:38">
      <c r="B2520" s="42">
        <v>2515</v>
      </c>
      <c r="C2520" s="27"/>
      <c r="D2520" s="27"/>
      <c r="E2520" s="27"/>
      <c r="F2520" s="27"/>
      <c r="G2520" s="27"/>
      <c r="H2520" s="27"/>
      <c r="I2520" s="27"/>
      <c r="J2520" s="28"/>
      <c r="K2520" s="28"/>
      <c r="L2520" s="29">
        <f t="shared" si="250"/>
        <v>0</v>
      </c>
      <c r="M2520" s="28"/>
      <c r="N2520" s="30">
        <f t="shared" si="251"/>
        <v>0</v>
      </c>
      <c r="O2520" s="27"/>
      <c r="P2520" s="31" t="str">
        <f t="shared" si="252"/>
        <v/>
      </c>
      <c r="Q2520" s="27"/>
      <c r="R2520" s="33" t="str">
        <f t="shared" si="253"/>
        <v/>
      </c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28"/>
      <c r="AF2520" s="28"/>
      <c r="AG2520" s="28"/>
      <c r="AH2520" s="28"/>
      <c r="AI2520" s="28"/>
      <c r="AJ2520" s="34" t="str">
        <f t="shared" si="254"/>
        <v/>
      </c>
      <c r="AK2520" s="35" t="str">
        <f t="shared" si="255"/>
        <v/>
      </c>
      <c r="AL2520" s="19"/>
    </row>
    <row r="2521" spans="2:38">
      <c r="B2521" s="42">
        <v>2516</v>
      </c>
      <c r="C2521" s="27"/>
      <c r="D2521" s="27"/>
      <c r="E2521" s="27"/>
      <c r="F2521" s="27"/>
      <c r="G2521" s="27"/>
      <c r="H2521" s="27"/>
      <c r="I2521" s="27"/>
      <c r="J2521" s="28"/>
      <c r="K2521" s="28"/>
      <c r="L2521" s="29">
        <f t="shared" si="250"/>
        <v>0</v>
      </c>
      <c r="M2521" s="28"/>
      <c r="N2521" s="30">
        <f t="shared" si="251"/>
        <v>0</v>
      </c>
      <c r="O2521" s="27"/>
      <c r="P2521" s="31" t="str">
        <f t="shared" si="252"/>
        <v/>
      </c>
      <c r="Q2521" s="27"/>
      <c r="R2521" s="33" t="str">
        <f t="shared" si="253"/>
        <v/>
      </c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28"/>
      <c r="AF2521" s="28"/>
      <c r="AG2521" s="28"/>
      <c r="AH2521" s="28"/>
      <c r="AI2521" s="28"/>
      <c r="AJ2521" s="34" t="str">
        <f t="shared" si="254"/>
        <v/>
      </c>
      <c r="AK2521" s="35" t="str">
        <f t="shared" si="255"/>
        <v/>
      </c>
      <c r="AL2521" s="19"/>
    </row>
    <row r="2522" spans="2:38">
      <c r="B2522" s="42">
        <v>2517</v>
      </c>
      <c r="C2522" s="27"/>
      <c r="D2522" s="27"/>
      <c r="E2522" s="27"/>
      <c r="F2522" s="27"/>
      <c r="G2522" s="27"/>
      <c r="H2522" s="27"/>
      <c r="I2522" s="27"/>
      <c r="J2522" s="28"/>
      <c r="K2522" s="28"/>
      <c r="L2522" s="29">
        <f t="shared" si="250"/>
        <v>0</v>
      </c>
      <c r="M2522" s="28"/>
      <c r="N2522" s="30">
        <f t="shared" si="251"/>
        <v>0</v>
      </c>
      <c r="O2522" s="27"/>
      <c r="P2522" s="31" t="str">
        <f t="shared" si="252"/>
        <v/>
      </c>
      <c r="Q2522" s="27"/>
      <c r="R2522" s="33" t="str">
        <f t="shared" si="253"/>
        <v/>
      </c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28"/>
      <c r="AF2522" s="28"/>
      <c r="AG2522" s="28"/>
      <c r="AH2522" s="28"/>
      <c r="AI2522" s="28"/>
      <c r="AJ2522" s="34" t="str">
        <f t="shared" si="254"/>
        <v/>
      </c>
      <c r="AK2522" s="35" t="str">
        <f t="shared" si="255"/>
        <v/>
      </c>
      <c r="AL2522" s="19"/>
    </row>
    <row r="2523" spans="2:38">
      <c r="B2523" s="42">
        <v>2518</v>
      </c>
      <c r="C2523" s="27"/>
      <c r="D2523" s="27"/>
      <c r="E2523" s="27"/>
      <c r="F2523" s="27"/>
      <c r="G2523" s="27"/>
      <c r="H2523" s="27"/>
      <c r="I2523" s="27"/>
      <c r="J2523" s="28"/>
      <c r="K2523" s="28"/>
      <c r="L2523" s="29">
        <f t="shared" si="250"/>
        <v>0</v>
      </c>
      <c r="M2523" s="28"/>
      <c r="N2523" s="30">
        <f t="shared" si="251"/>
        <v>0</v>
      </c>
      <c r="O2523" s="27"/>
      <c r="P2523" s="31" t="str">
        <f t="shared" si="252"/>
        <v/>
      </c>
      <c r="Q2523" s="27"/>
      <c r="R2523" s="33" t="str">
        <f t="shared" si="253"/>
        <v/>
      </c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28"/>
      <c r="AF2523" s="28"/>
      <c r="AG2523" s="28"/>
      <c r="AH2523" s="28"/>
      <c r="AI2523" s="28"/>
      <c r="AJ2523" s="34" t="str">
        <f t="shared" si="254"/>
        <v/>
      </c>
      <c r="AK2523" s="35" t="str">
        <f t="shared" si="255"/>
        <v/>
      </c>
      <c r="AL2523" s="19"/>
    </row>
    <row r="2524" spans="2:38">
      <c r="B2524" s="42">
        <v>2519</v>
      </c>
      <c r="C2524" s="27"/>
      <c r="D2524" s="27"/>
      <c r="E2524" s="27"/>
      <c r="F2524" s="27"/>
      <c r="G2524" s="27"/>
      <c r="H2524" s="27"/>
      <c r="I2524" s="27"/>
      <c r="J2524" s="28"/>
      <c r="K2524" s="28"/>
      <c r="L2524" s="29">
        <f t="shared" si="250"/>
        <v>0</v>
      </c>
      <c r="M2524" s="28"/>
      <c r="N2524" s="30">
        <f t="shared" si="251"/>
        <v>0</v>
      </c>
      <c r="O2524" s="27"/>
      <c r="P2524" s="31" t="str">
        <f t="shared" si="252"/>
        <v/>
      </c>
      <c r="Q2524" s="27"/>
      <c r="R2524" s="33" t="str">
        <f t="shared" si="253"/>
        <v/>
      </c>
      <c r="S2524" s="28"/>
      <c r="T2524" s="28"/>
      <c r="U2524" s="28"/>
      <c r="V2524" s="28"/>
      <c r="W2524" s="28"/>
      <c r="X2524" s="28"/>
      <c r="Y2524" s="28"/>
      <c r="Z2524" s="28"/>
      <c r="AA2524" s="28"/>
      <c r="AB2524" s="28"/>
      <c r="AC2524" s="28"/>
      <c r="AD2524" s="28"/>
      <c r="AE2524" s="28"/>
      <c r="AF2524" s="28"/>
      <c r="AG2524" s="28"/>
      <c r="AH2524" s="28"/>
      <c r="AI2524" s="28"/>
      <c r="AJ2524" s="34" t="str">
        <f t="shared" si="254"/>
        <v/>
      </c>
      <c r="AK2524" s="35" t="str">
        <f t="shared" si="255"/>
        <v/>
      </c>
      <c r="AL2524" s="19"/>
    </row>
    <row r="2525" spans="2:38">
      <c r="B2525" s="42">
        <v>2520</v>
      </c>
      <c r="C2525" s="27"/>
      <c r="D2525" s="27"/>
      <c r="E2525" s="27"/>
      <c r="F2525" s="27"/>
      <c r="G2525" s="27"/>
      <c r="H2525" s="27"/>
      <c r="I2525" s="27"/>
      <c r="J2525" s="28"/>
      <c r="K2525" s="28"/>
      <c r="L2525" s="29">
        <f t="shared" si="250"/>
        <v>0</v>
      </c>
      <c r="M2525" s="28"/>
      <c r="N2525" s="30">
        <f t="shared" si="251"/>
        <v>0</v>
      </c>
      <c r="O2525" s="27"/>
      <c r="P2525" s="31" t="str">
        <f t="shared" si="252"/>
        <v/>
      </c>
      <c r="Q2525" s="27"/>
      <c r="R2525" s="33" t="str">
        <f t="shared" si="253"/>
        <v/>
      </c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/>
      <c r="AD2525" s="28"/>
      <c r="AE2525" s="28"/>
      <c r="AF2525" s="28"/>
      <c r="AG2525" s="28"/>
      <c r="AH2525" s="28"/>
      <c r="AI2525" s="28"/>
      <c r="AJ2525" s="34" t="str">
        <f t="shared" si="254"/>
        <v/>
      </c>
      <c r="AK2525" s="35" t="str">
        <f t="shared" si="255"/>
        <v/>
      </c>
      <c r="AL2525" s="19"/>
    </row>
    <row r="2526" spans="2:38">
      <c r="B2526" s="42">
        <v>2521</v>
      </c>
      <c r="C2526" s="27"/>
      <c r="D2526" s="27"/>
      <c r="E2526" s="27"/>
      <c r="F2526" s="27"/>
      <c r="G2526" s="27"/>
      <c r="H2526" s="27"/>
      <c r="I2526" s="27"/>
      <c r="J2526" s="28"/>
      <c r="K2526" s="28"/>
      <c r="L2526" s="29">
        <f t="shared" si="250"/>
        <v>0</v>
      </c>
      <c r="M2526" s="28"/>
      <c r="N2526" s="30">
        <f t="shared" si="251"/>
        <v>0</v>
      </c>
      <c r="O2526" s="27"/>
      <c r="P2526" s="31" t="str">
        <f t="shared" si="252"/>
        <v/>
      </c>
      <c r="Q2526" s="27"/>
      <c r="R2526" s="33" t="str">
        <f t="shared" si="253"/>
        <v/>
      </c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28"/>
      <c r="AF2526" s="28"/>
      <c r="AG2526" s="28"/>
      <c r="AH2526" s="28"/>
      <c r="AI2526" s="28"/>
      <c r="AJ2526" s="34" t="str">
        <f t="shared" si="254"/>
        <v/>
      </c>
      <c r="AK2526" s="35" t="str">
        <f t="shared" si="255"/>
        <v/>
      </c>
      <c r="AL2526" s="19"/>
    </row>
    <row r="2527" spans="2:38">
      <c r="B2527" s="42">
        <v>2522</v>
      </c>
      <c r="C2527" s="27"/>
      <c r="D2527" s="27"/>
      <c r="E2527" s="27"/>
      <c r="F2527" s="27"/>
      <c r="G2527" s="27"/>
      <c r="H2527" s="27"/>
      <c r="I2527" s="27"/>
      <c r="J2527" s="28"/>
      <c r="K2527" s="28"/>
      <c r="L2527" s="29">
        <f t="shared" si="250"/>
        <v>0</v>
      </c>
      <c r="M2527" s="28"/>
      <c r="N2527" s="30">
        <f t="shared" si="251"/>
        <v>0</v>
      </c>
      <c r="O2527" s="27"/>
      <c r="P2527" s="31" t="str">
        <f t="shared" si="252"/>
        <v/>
      </c>
      <c r="Q2527" s="27"/>
      <c r="R2527" s="33" t="str">
        <f t="shared" si="253"/>
        <v/>
      </c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34" t="str">
        <f t="shared" si="254"/>
        <v/>
      </c>
      <c r="AK2527" s="35" t="str">
        <f t="shared" si="255"/>
        <v/>
      </c>
      <c r="AL2527" s="19"/>
    </row>
    <row r="2528" spans="2:38">
      <c r="B2528" s="42">
        <v>2523</v>
      </c>
      <c r="C2528" s="27"/>
      <c r="D2528" s="27"/>
      <c r="E2528" s="27"/>
      <c r="F2528" s="27"/>
      <c r="G2528" s="27"/>
      <c r="H2528" s="27"/>
      <c r="I2528" s="27"/>
      <c r="J2528" s="28"/>
      <c r="K2528" s="28"/>
      <c r="L2528" s="29">
        <f t="shared" si="250"/>
        <v>0</v>
      </c>
      <c r="M2528" s="28"/>
      <c r="N2528" s="30">
        <f t="shared" si="251"/>
        <v>0</v>
      </c>
      <c r="O2528" s="27"/>
      <c r="P2528" s="31" t="str">
        <f t="shared" si="252"/>
        <v/>
      </c>
      <c r="Q2528" s="27"/>
      <c r="R2528" s="33" t="str">
        <f t="shared" si="253"/>
        <v/>
      </c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28"/>
      <c r="AF2528" s="28"/>
      <c r="AG2528" s="28"/>
      <c r="AH2528" s="28"/>
      <c r="AI2528" s="28"/>
      <c r="AJ2528" s="34" t="str">
        <f t="shared" si="254"/>
        <v/>
      </c>
      <c r="AK2528" s="35" t="str">
        <f t="shared" si="255"/>
        <v/>
      </c>
      <c r="AL2528" s="19"/>
    </row>
    <row r="2529" spans="2:38">
      <c r="B2529" s="42">
        <v>2524</v>
      </c>
      <c r="C2529" s="27"/>
      <c r="D2529" s="27"/>
      <c r="E2529" s="27"/>
      <c r="F2529" s="27"/>
      <c r="G2529" s="27"/>
      <c r="H2529" s="27"/>
      <c r="I2529" s="27"/>
      <c r="J2529" s="28"/>
      <c r="K2529" s="28"/>
      <c r="L2529" s="29">
        <f t="shared" si="250"/>
        <v>0</v>
      </c>
      <c r="M2529" s="28"/>
      <c r="N2529" s="30">
        <f t="shared" si="251"/>
        <v>0</v>
      </c>
      <c r="O2529" s="27"/>
      <c r="P2529" s="31" t="str">
        <f t="shared" si="252"/>
        <v/>
      </c>
      <c r="Q2529" s="27"/>
      <c r="R2529" s="33" t="str">
        <f t="shared" si="253"/>
        <v/>
      </c>
      <c r="S2529" s="28"/>
      <c r="T2529" s="28"/>
      <c r="U2529" s="28"/>
      <c r="V2529" s="28"/>
      <c r="W2529" s="28"/>
      <c r="X2529" s="28"/>
      <c r="Y2529" s="28"/>
      <c r="Z2529" s="28"/>
      <c r="AA2529" s="28"/>
      <c r="AB2529" s="28"/>
      <c r="AC2529" s="28"/>
      <c r="AD2529" s="28"/>
      <c r="AE2529" s="28"/>
      <c r="AF2529" s="28"/>
      <c r="AG2529" s="28"/>
      <c r="AH2529" s="28"/>
      <c r="AI2529" s="28"/>
      <c r="AJ2529" s="34" t="str">
        <f t="shared" si="254"/>
        <v/>
      </c>
      <c r="AK2529" s="35" t="str">
        <f t="shared" si="255"/>
        <v/>
      </c>
      <c r="AL2529" s="19"/>
    </row>
    <row r="2530" spans="2:38">
      <c r="B2530" s="42">
        <v>2525</v>
      </c>
      <c r="C2530" s="27"/>
      <c r="D2530" s="27"/>
      <c r="E2530" s="27"/>
      <c r="F2530" s="27"/>
      <c r="G2530" s="27"/>
      <c r="H2530" s="27"/>
      <c r="I2530" s="27"/>
      <c r="J2530" s="28"/>
      <c r="K2530" s="28"/>
      <c r="L2530" s="29">
        <f t="shared" si="250"/>
        <v>0</v>
      </c>
      <c r="M2530" s="28"/>
      <c r="N2530" s="30">
        <f t="shared" si="251"/>
        <v>0</v>
      </c>
      <c r="O2530" s="27"/>
      <c r="P2530" s="31" t="str">
        <f t="shared" si="252"/>
        <v/>
      </c>
      <c r="Q2530" s="27"/>
      <c r="R2530" s="33" t="str">
        <f t="shared" si="253"/>
        <v/>
      </c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28"/>
      <c r="AF2530" s="28"/>
      <c r="AG2530" s="28"/>
      <c r="AH2530" s="28"/>
      <c r="AI2530" s="28"/>
      <c r="AJ2530" s="34" t="str">
        <f t="shared" si="254"/>
        <v/>
      </c>
      <c r="AK2530" s="35" t="str">
        <f t="shared" si="255"/>
        <v/>
      </c>
      <c r="AL2530" s="19"/>
    </row>
    <row r="2531" spans="2:38">
      <c r="B2531" s="42">
        <v>2526</v>
      </c>
      <c r="C2531" s="27"/>
      <c r="D2531" s="27"/>
      <c r="E2531" s="27"/>
      <c r="F2531" s="27"/>
      <c r="G2531" s="27"/>
      <c r="H2531" s="27"/>
      <c r="I2531" s="27"/>
      <c r="J2531" s="28"/>
      <c r="K2531" s="28"/>
      <c r="L2531" s="29">
        <f t="shared" si="250"/>
        <v>0</v>
      </c>
      <c r="M2531" s="28"/>
      <c r="N2531" s="30">
        <f t="shared" si="251"/>
        <v>0</v>
      </c>
      <c r="O2531" s="27"/>
      <c r="P2531" s="31" t="str">
        <f t="shared" si="252"/>
        <v/>
      </c>
      <c r="Q2531" s="27"/>
      <c r="R2531" s="33" t="str">
        <f t="shared" si="253"/>
        <v/>
      </c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34" t="str">
        <f t="shared" si="254"/>
        <v/>
      </c>
      <c r="AK2531" s="35" t="str">
        <f t="shared" si="255"/>
        <v/>
      </c>
      <c r="AL2531" s="19"/>
    </row>
    <row r="2532" spans="2:38">
      <c r="B2532" s="42">
        <v>2527</v>
      </c>
      <c r="C2532" s="27"/>
      <c r="D2532" s="27"/>
      <c r="E2532" s="27"/>
      <c r="F2532" s="27"/>
      <c r="G2532" s="27"/>
      <c r="H2532" s="27"/>
      <c r="I2532" s="27"/>
      <c r="J2532" s="28"/>
      <c r="K2532" s="28"/>
      <c r="L2532" s="29">
        <f t="shared" si="250"/>
        <v>0</v>
      </c>
      <c r="M2532" s="28"/>
      <c r="N2532" s="30">
        <f t="shared" si="251"/>
        <v>0</v>
      </c>
      <c r="O2532" s="27"/>
      <c r="P2532" s="31" t="str">
        <f t="shared" si="252"/>
        <v/>
      </c>
      <c r="Q2532" s="27"/>
      <c r="R2532" s="33" t="str">
        <f t="shared" si="253"/>
        <v/>
      </c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34" t="str">
        <f t="shared" si="254"/>
        <v/>
      </c>
      <c r="AK2532" s="35" t="str">
        <f t="shared" si="255"/>
        <v/>
      </c>
      <c r="AL2532" s="19"/>
    </row>
    <row r="2533" spans="2:38">
      <c r="B2533" s="42">
        <v>2528</v>
      </c>
      <c r="C2533" s="27"/>
      <c r="D2533" s="27"/>
      <c r="E2533" s="27"/>
      <c r="F2533" s="27"/>
      <c r="G2533" s="27"/>
      <c r="H2533" s="27"/>
      <c r="I2533" s="27"/>
      <c r="J2533" s="28"/>
      <c r="K2533" s="28"/>
      <c r="L2533" s="29">
        <f t="shared" si="250"/>
        <v>0</v>
      </c>
      <c r="M2533" s="28"/>
      <c r="N2533" s="30">
        <f t="shared" si="251"/>
        <v>0</v>
      </c>
      <c r="O2533" s="27"/>
      <c r="P2533" s="31" t="str">
        <f t="shared" si="252"/>
        <v/>
      </c>
      <c r="Q2533" s="27"/>
      <c r="R2533" s="33" t="str">
        <f t="shared" si="253"/>
        <v/>
      </c>
      <c r="S2533" s="28"/>
      <c r="T2533" s="28"/>
      <c r="U2533" s="28"/>
      <c r="V2533" s="28"/>
      <c r="W2533" s="28"/>
      <c r="X2533" s="28"/>
      <c r="Y2533" s="28"/>
      <c r="Z2533" s="28"/>
      <c r="AA2533" s="28"/>
      <c r="AB2533" s="28"/>
      <c r="AC2533" s="28"/>
      <c r="AD2533" s="28"/>
      <c r="AE2533" s="28"/>
      <c r="AF2533" s="28"/>
      <c r="AG2533" s="28"/>
      <c r="AH2533" s="28"/>
      <c r="AI2533" s="28"/>
      <c r="AJ2533" s="34" t="str">
        <f t="shared" si="254"/>
        <v/>
      </c>
      <c r="AK2533" s="35" t="str">
        <f t="shared" si="255"/>
        <v/>
      </c>
      <c r="AL2533" s="19"/>
    </row>
    <row r="2534" spans="2:38">
      <c r="B2534" s="42">
        <v>2529</v>
      </c>
      <c r="C2534" s="27"/>
      <c r="D2534" s="27"/>
      <c r="E2534" s="27"/>
      <c r="F2534" s="27"/>
      <c r="G2534" s="27"/>
      <c r="H2534" s="27"/>
      <c r="I2534" s="27"/>
      <c r="J2534" s="28"/>
      <c r="K2534" s="28"/>
      <c r="L2534" s="29">
        <f t="shared" si="250"/>
        <v>0</v>
      </c>
      <c r="M2534" s="28"/>
      <c r="N2534" s="30">
        <f t="shared" si="251"/>
        <v>0</v>
      </c>
      <c r="O2534" s="27"/>
      <c r="P2534" s="31" t="str">
        <f t="shared" si="252"/>
        <v/>
      </c>
      <c r="Q2534" s="27"/>
      <c r="R2534" s="33" t="str">
        <f t="shared" si="253"/>
        <v/>
      </c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28"/>
      <c r="AF2534" s="28"/>
      <c r="AG2534" s="28"/>
      <c r="AH2534" s="28"/>
      <c r="AI2534" s="28"/>
      <c r="AJ2534" s="34" t="str">
        <f t="shared" si="254"/>
        <v/>
      </c>
      <c r="AK2534" s="35" t="str">
        <f t="shared" si="255"/>
        <v/>
      </c>
      <c r="AL2534" s="19"/>
    </row>
    <row r="2535" spans="2:38">
      <c r="B2535" s="42">
        <v>2530</v>
      </c>
      <c r="C2535" s="27"/>
      <c r="D2535" s="27"/>
      <c r="E2535" s="27"/>
      <c r="F2535" s="27"/>
      <c r="G2535" s="27"/>
      <c r="H2535" s="27"/>
      <c r="I2535" s="27"/>
      <c r="J2535" s="28"/>
      <c r="K2535" s="28"/>
      <c r="L2535" s="29">
        <f t="shared" si="250"/>
        <v>0</v>
      </c>
      <c r="M2535" s="28"/>
      <c r="N2535" s="30">
        <f t="shared" si="251"/>
        <v>0</v>
      </c>
      <c r="O2535" s="27"/>
      <c r="P2535" s="31" t="str">
        <f t="shared" si="252"/>
        <v/>
      </c>
      <c r="Q2535" s="27"/>
      <c r="R2535" s="33" t="str">
        <f t="shared" si="253"/>
        <v/>
      </c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34" t="str">
        <f t="shared" si="254"/>
        <v/>
      </c>
      <c r="AK2535" s="35" t="str">
        <f t="shared" si="255"/>
        <v/>
      </c>
      <c r="AL2535" s="19"/>
    </row>
    <row r="2536" spans="2:38">
      <c r="B2536" s="42">
        <v>2531</v>
      </c>
      <c r="C2536" s="27"/>
      <c r="D2536" s="27"/>
      <c r="E2536" s="27"/>
      <c r="F2536" s="27"/>
      <c r="G2536" s="27"/>
      <c r="H2536" s="27"/>
      <c r="I2536" s="27"/>
      <c r="J2536" s="28"/>
      <c r="K2536" s="28"/>
      <c r="L2536" s="29">
        <f t="shared" si="250"/>
        <v>0</v>
      </c>
      <c r="M2536" s="28"/>
      <c r="N2536" s="30">
        <f t="shared" si="251"/>
        <v>0</v>
      </c>
      <c r="O2536" s="27"/>
      <c r="P2536" s="31" t="str">
        <f t="shared" si="252"/>
        <v/>
      </c>
      <c r="Q2536" s="27"/>
      <c r="R2536" s="33" t="str">
        <f t="shared" si="253"/>
        <v/>
      </c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34" t="str">
        <f t="shared" si="254"/>
        <v/>
      </c>
      <c r="AK2536" s="35" t="str">
        <f t="shared" si="255"/>
        <v/>
      </c>
      <c r="AL2536" s="19"/>
    </row>
    <row r="2537" spans="2:38">
      <c r="B2537" s="42">
        <v>2532</v>
      </c>
      <c r="C2537" s="27"/>
      <c r="D2537" s="27"/>
      <c r="E2537" s="27"/>
      <c r="F2537" s="27"/>
      <c r="G2537" s="27"/>
      <c r="H2537" s="27"/>
      <c r="I2537" s="27"/>
      <c r="J2537" s="28"/>
      <c r="K2537" s="28"/>
      <c r="L2537" s="29">
        <f t="shared" si="250"/>
        <v>0</v>
      </c>
      <c r="M2537" s="28"/>
      <c r="N2537" s="30">
        <f t="shared" si="251"/>
        <v>0</v>
      </c>
      <c r="O2537" s="27"/>
      <c r="P2537" s="31" t="str">
        <f t="shared" si="252"/>
        <v/>
      </c>
      <c r="Q2537" s="27"/>
      <c r="R2537" s="33" t="str">
        <f t="shared" si="253"/>
        <v/>
      </c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28"/>
      <c r="AF2537" s="28"/>
      <c r="AG2537" s="28"/>
      <c r="AH2537" s="28"/>
      <c r="AI2537" s="28"/>
      <c r="AJ2537" s="34" t="str">
        <f t="shared" si="254"/>
        <v/>
      </c>
      <c r="AK2537" s="35" t="str">
        <f t="shared" si="255"/>
        <v/>
      </c>
      <c r="AL2537" s="19"/>
    </row>
    <row r="2538" spans="2:38">
      <c r="B2538" s="42">
        <v>2533</v>
      </c>
      <c r="C2538" s="27"/>
      <c r="D2538" s="27"/>
      <c r="E2538" s="27"/>
      <c r="F2538" s="27"/>
      <c r="G2538" s="27"/>
      <c r="H2538" s="27"/>
      <c r="I2538" s="27"/>
      <c r="J2538" s="28"/>
      <c r="K2538" s="28"/>
      <c r="L2538" s="29">
        <f t="shared" si="250"/>
        <v>0</v>
      </c>
      <c r="M2538" s="28"/>
      <c r="N2538" s="30">
        <f t="shared" si="251"/>
        <v>0</v>
      </c>
      <c r="O2538" s="27"/>
      <c r="P2538" s="31" t="str">
        <f t="shared" si="252"/>
        <v/>
      </c>
      <c r="Q2538" s="27"/>
      <c r="R2538" s="33" t="str">
        <f t="shared" si="253"/>
        <v/>
      </c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34" t="str">
        <f t="shared" si="254"/>
        <v/>
      </c>
      <c r="AK2538" s="35" t="str">
        <f t="shared" si="255"/>
        <v/>
      </c>
      <c r="AL2538" s="19"/>
    </row>
    <row r="2539" spans="2:38">
      <c r="B2539" s="42">
        <v>2534</v>
      </c>
      <c r="C2539" s="27"/>
      <c r="D2539" s="27"/>
      <c r="E2539" s="27"/>
      <c r="F2539" s="27"/>
      <c r="G2539" s="27"/>
      <c r="H2539" s="27"/>
      <c r="I2539" s="27"/>
      <c r="J2539" s="28"/>
      <c r="K2539" s="28"/>
      <c r="L2539" s="29">
        <f t="shared" si="250"/>
        <v>0</v>
      </c>
      <c r="M2539" s="28"/>
      <c r="N2539" s="30">
        <f t="shared" si="251"/>
        <v>0</v>
      </c>
      <c r="O2539" s="27"/>
      <c r="P2539" s="31" t="str">
        <f t="shared" si="252"/>
        <v/>
      </c>
      <c r="Q2539" s="27"/>
      <c r="R2539" s="33" t="str">
        <f t="shared" si="253"/>
        <v/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34" t="str">
        <f t="shared" si="254"/>
        <v/>
      </c>
      <c r="AK2539" s="35" t="str">
        <f t="shared" si="255"/>
        <v/>
      </c>
      <c r="AL2539" s="19"/>
    </row>
    <row r="2540" spans="2:38">
      <c r="B2540" s="42">
        <v>2535</v>
      </c>
      <c r="C2540" s="27"/>
      <c r="D2540" s="27"/>
      <c r="E2540" s="27"/>
      <c r="F2540" s="27"/>
      <c r="G2540" s="27"/>
      <c r="H2540" s="27"/>
      <c r="I2540" s="27"/>
      <c r="J2540" s="28"/>
      <c r="K2540" s="28"/>
      <c r="L2540" s="29">
        <f t="shared" si="250"/>
        <v>0</v>
      </c>
      <c r="M2540" s="28"/>
      <c r="N2540" s="30">
        <f t="shared" si="251"/>
        <v>0</v>
      </c>
      <c r="O2540" s="27"/>
      <c r="P2540" s="31" t="str">
        <f t="shared" si="252"/>
        <v/>
      </c>
      <c r="Q2540" s="27"/>
      <c r="R2540" s="33" t="str">
        <f t="shared" si="253"/>
        <v/>
      </c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28"/>
      <c r="AF2540" s="28"/>
      <c r="AG2540" s="28"/>
      <c r="AH2540" s="28"/>
      <c r="AI2540" s="28"/>
      <c r="AJ2540" s="34" t="str">
        <f t="shared" si="254"/>
        <v/>
      </c>
      <c r="AK2540" s="35" t="str">
        <f t="shared" si="255"/>
        <v/>
      </c>
      <c r="AL2540" s="19"/>
    </row>
    <row r="2541" spans="2:38">
      <c r="B2541" s="42">
        <v>2536</v>
      </c>
      <c r="C2541" s="27"/>
      <c r="D2541" s="27"/>
      <c r="E2541" s="27"/>
      <c r="F2541" s="27"/>
      <c r="G2541" s="27"/>
      <c r="H2541" s="27"/>
      <c r="I2541" s="27"/>
      <c r="J2541" s="28"/>
      <c r="K2541" s="28"/>
      <c r="L2541" s="29">
        <f t="shared" si="250"/>
        <v>0</v>
      </c>
      <c r="M2541" s="28"/>
      <c r="N2541" s="30">
        <f t="shared" si="251"/>
        <v>0</v>
      </c>
      <c r="O2541" s="27"/>
      <c r="P2541" s="31" t="str">
        <f t="shared" si="252"/>
        <v/>
      </c>
      <c r="Q2541" s="27"/>
      <c r="R2541" s="33" t="str">
        <f t="shared" si="253"/>
        <v/>
      </c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28"/>
      <c r="AF2541" s="28"/>
      <c r="AG2541" s="28"/>
      <c r="AH2541" s="28"/>
      <c r="AI2541" s="28"/>
      <c r="AJ2541" s="34" t="str">
        <f t="shared" si="254"/>
        <v/>
      </c>
      <c r="AK2541" s="35" t="str">
        <f t="shared" si="255"/>
        <v/>
      </c>
      <c r="AL2541" s="19"/>
    </row>
    <row r="2542" spans="2:38">
      <c r="B2542" s="42">
        <v>2537</v>
      </c>
      <c r="C2542" s="27"/>
      <c r="D2542" s="27"/>
      <c r="E2542" s="27"/>
      <c r="F2542" s="27"/>
      <c r="G2542" s="27"/>
      <c r="H2542" s="27"/>
      <c r="I2542" s="27"/>
      <c r="J2542" s="28"/>
      <c r="K2542" s="28"/>
      <c r="L2542" s="29">
        <f t="shared" si="250"/>
        <v>0</v>
      </c>
      <c r="M2542" s="28"/>
      <c r="N2542" s="30">
        <f t="shared" si="251"/>
        <v>0</v>
      </c>
      <c r="O2542" s="27"/>
      <c r="P2542" s="31" t="str">
        <f t="shared" si="252"/>
        <v/>
      </c>
      <c r="Q2542" s="27"/>
      <c r="R2542" s="33" t="str">
        <f t="shared" si="253"/>
        <v/>
      </c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28"/>
      <c r="AF2542" s="28"/>
      <c r="AG2542" s="28"/>
      <c r="AH2542" s="28"/>
      <c r="AI2542" s="28"/>
      <c r="AJ2542" s="34" t="str">
        <f t="shared" si="254"/>
        <v/>
      </c>
      <c r="AK2542" s="35" t="str">
        <f t="shared" si="255"/>
        <v/>
      </c>
      <c r="AL2542" s="19"/>
    </row>
    <row r="2543" spans="2:38">
      <c r="B2543" s="42">
        <v>2538</v>
      </c>
      <c r="C2543" s="27"/>
      <c r="D2543" s="27"/>
      <c r="E2543" s="27"/>
      <c r="F2543" s="27"/>
      <c r="G2543" s="27"/>
      <c r="H2543" s="27"/>
      <c r="I2543" s="27"/>
      <c r="J2543" s="28"/>
      <c r="K2543" s="28"/>
      <c r="L2543" s="29">
        <f t="shared" si="250"/>
        <v>0</v>
      </c>
      <c r="M2543" s="28"/>
      <c r="N2543" s="30">
        <f t="shared" si="251"/>
        <v>0</v>
      </c>
      <c r="O2543" s="27"/>
      <c r="P2543" s="31" t="str">
        <f t="shared" si="252"/>
        <v/>
      </c>
      <c r="Q2543" s="27"/>
      <c r="R2543" s="33" t="str">
        <f t="shared" si="253"/>
        <v/>
      </c>
      <c r="S2543" s="28"/>
      <c r="T2543" s="28"/>
      <c r="U2543" s="28"/>
      <c r="V2543" s="28"/>
      <c r="W2543" s="28"/>
      <c r="X2543" s="28"/>
      <c r="Y2543" s="28"/>
      <c r="Z2543" s="28"/>
      <c r="AA2543" s="28"/>
      <c r="AB2543" s="28"/>
      <c r="AC2543" s="28"/>
      <c r="AD2543" s="28"/>
      <c r="AE2543" s="28"/>
      <c r="AF2543" s="28"/>
      <c r="AG2543" s="28"/>
      <c r="AH2543" s="28"/>
      <c r="AI2543" s="28"/>
      <c r="AJ2543" s="34" t="str">
        <f t="shared" si="254"/>
        <v/>
      </c>
      <c r="AK2543" s="35" t="str">
        <f t="shared" si="255"/>
        <v/>
      </c>
      <c r="AL2543" s="19"/>
    </row>
    <row r="2544" spans="2:38">
      <c r="B2544" s="42">
        <v>2539</v>
      </c>
      <c r="C2544" s="27"/>
      <c r="D2544" s="27"/>
      <c r="E2544" s="27"/>
      <c r="F2544" s="27"/>
      <c r="G2544" s="27"/>
      <c r="H2544" s="27"/>
      <c r="I2544" s="27"/>
      <c r="J2544" s="28"/>
      <c r="K2544" s="28"/>
      <c r="L2544" s="29">
        <f t="shared" si="250"/>
        <v>0</v>
      </c>
      <c r="M2544" s="28"/>
      <c r="N2544" s="30">
        <f t="shared" si="251"/>
        <v>0</v>
      </c>
      <c r="O2544" s="27"/>
      <c r="P2544" s="31" t="str">
        <f t="shared" si="252"/>
        <v/>
      </c>
      <c r="Q2544" s="27"/>
      <c r="R2544" s="33" t="str">
        <f t="shared" si="253"/>
        <v/>
      </c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28"/>
      <c r="AF2544" s="28"/>
      <c r="AG2544" s="28"/>
      <c r="AH2544" s="28"/>
      <c r="AI2544" s="28"/>
      <c r="AJ2544" s="34" t="str">
        <f t="shared" si="254"/>
        <v/>
      </c>
      <c r="AK2544" s="35" t="str">
        <f t="shared" si="255"/>
        <v/>
      </c>
      <c r="AL2544" s="19"/>
    </row>
    <row r="2545" spans="2:38">
      <c r="B2545" s="42">
        <v>2540</v>
      </c>
      <c r="C2545" s="27"/>
      <c r="D2545" s="27"/>
      <c r="E2545" s="27"/>
      <c r="F2545" s="27"/>
      <c r="G2545" s="27"/>
      <c r="H2545" s="27"/>
      <c r="I2545" s="27"/>
      <c r="J2545" s="28"/>
      <c r="K2545" s="28"/>
      <c r="L2545" s="29">
        <f t="shared" si="250"/>
        <v>0</v>
      </c>
      <c r="M2545" s="28"/>
      <c r="N2545" s="30">
        <f t="shared" si="251"/>
        <v>0</v>
      </c>
      <c r="O2545" s="27"/>
      <c r="P2545" s="31" t="str">
        <f t="shared" si="252"/>
        <v/>
      </c>
      <c r="Q2545" s="27"/>
      <c r="R2545" s="33" t="str">
        <f t="shared" si="253"/>
        <v/>
      </c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  <c r="AF2545" s="28"/>
      <c r="AG2545" s="28"/>
      <c r="AH2545" s="28"/>
      <c r="AI2545" s="28"/>
      <c r="AJ2545" s="34" t="str">
        <f t="shared" si="254"/>
        <v/>
      </c>
      <c r="AK2545" s="35" t="str">
        <f t="shared" si="255"/>
        <v/>
      </c>
      <c r="AL2545" s="19"/>
    </row>
    <row r="2546" spans="2:38">
      <c r="B2546" s="42">
        <v>2541</v>
      </c>
      <c r="C2546" s="27"/>
      <c r="D2546" s="27"/>
      <c r="E2546" s="27"/>
      <c r="F2546" s="27"/>
      <c r="G2546" s="27"/>
      <c r="H2546" s="27"/>
      <c r="I2546" s="27"/>
      <c r="J2546" s="28"/>
      <c r="K2546" s="28"/>
      <c r="L2546" s="29">
        <f t="shared" si="250"/>
        <v>0</v>
      </c>
      <c r="M2546" s="28"/>
      <c r="N2546" s="30">
        <f t="shared" si="251"/>
        <v>0</v>
      </c>
      <c r="O2546" s="27"/>
      <c r="P2546" s="31" t="str">
        <f t="shared" si="252"/>
        <v/>
      </c>
      <c r="Q2546" s="27"/>
      <c r="R2546" s="33" t="str">
        <f t="shared" si="253"/>
        <v/>
      </c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34" t="str">
        <f t="shared" si="254"/>
        <v/>
      </c>
      <c r="AK2546" s="35" t="str">
        <f t="shared" si="255"/>
        <v/>
      </c>
      <c r="AL2546" s="19"/>
    </row>
    <row r="2547" spans="2:38">
      <c r="B2547" s="42">
        <v>2542</v>
      </c>
      <c r="C2547" s="27"/>
      <c r="D2547" s="27"/>
      <c r="E2547" s="27"/>
      <c r="F2547" s="27"/>
      <c r="G2547" s="27"/>
      <c r="H2547" s="27"/>
      <c r="I2547" s="27"/>
      <c r="J2547" s="28"/>
      <c r="K2547" s="28"/>
      <c r="L2547" s="29">
        <f t="shared" si="250"/>
        <v>0</v>
      </c>
      <c r="M2547" s="28"/>
      <c r="N2547" s="30">
        <f t="shared" si="251"/>
        <v>0</v>
      </c>
      <c r="O2547" s="27"/>
      <c r="P2547" s="31" t="str">
        <f t="shared" si="252"/>
        <v/>
      </c>
      <c r="Q2547" s="27"/>
      <c r="R2547" s="33" t="str">
        <f t="shared" si="253"/>
        <v/>
      </c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28"/>
      <c r="AF2547" s="28"/>
      <c r="AG2547" s="28"/>
      <c r="AH2547" s="28"/>
      <c r="AI2547" s="28"/>
      <c r="AJ2547" s="34" t="str">
        <f t="shared" si="254"/>
        <v/>
      </c>
      <c r="AK2547" s="35" t="str">
        <f t="shared" si="255"/>
        <v/>
      </c>
      <c r="AL2547" s="19"/>
    </row>
    <row r="2548" spans="2:38">
      <c r="B2548" s="42">
        <v>2543</v>
      </c>
      <c r="C2548" s="27"/>
      <c r="D2548" s="27"/>
      <c r="E2548" s="27"/>
      <c r="F2548" s="27"/>
      <c r="G2548" s="27"/>
      <c r="H2548" s="27"/>
      <c r="I2548" s="27"/>
      <c r="J2548" s="28"/>
      <c r="K2548" s="28"/>
      <c r="L2548" s="29">
        <f t="shared" si="250"/>
        <v>0</v>
      </c>
      <c r="M2548" s="28"/>
      <c r="N2548" s="30">
        <f t="shared" si="251"/>
        <v>0</v>
      </c>
      <c r="O2548" s="27"/>
      <c r="P2548" s="31" t="str">
        <f t="shared" si="252"/>
        <v/>
      </c>
      <c r="Q2548" s="27"/>
      <c r="R2548" s="33" t="str">
        <f t="shared" si="253"/>
        <v/>
      </c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34" t="str">
        <f t="shared" si="254"/>
        <v/>
      </c>
      <c r="AK2548" s="35" t="str">
        <f t="shared" si="255"/>
        <v/>
      </c>
      <c r="AL2548" s="19"/>
    </row>
    <row r="2549" spans="2:38">
      <c r="B2549" s="42">
        <v>2544</v>
      </c>
      <c r="C2549" s="27"/>
      <c r="D2549" s="27"/>
      <c r="E2549" s="27"/>
      <c r="F2549" s="27"/>
      <c r="G2549" s="27"/>
      <c r="H2549" s="27"/>
      <c r="I2549" s="27"/>
      <c r="J2549" s="28"/>
      <c r="K2549" s="28"/>
      <c r="L2549" s="29">
        <f t="shared" si="250"/>
        <v>0</v>
      </c>
      <c r="M2549" s="28"/>
      <c r="N2549" s="30">
        <f t="shared" si="251"/>
        <v>0</v>
      </c>
      <c r="O2549" s="27"/>
      <c r="P2549" s="31" t="str">
        <f t="shared" si="252"/>
        <v/>
      </c>
      <c r="Q2549" s="27"/>
      <c r="R2549" s="33" t="str">
        <f t="shared" si="253"/>
        <v/>
      </c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34" t="str">
        <f t="shared" si="254"/>
        <v/>
      </c>
      <c r="AK2549" s="35" t="str">
        <f t="shared" si="255"/>
        <v/>
      </c>
      <c r="AL2549" s="19"/>
    </row>
    <row r="2550" spans="2:38">
      <c r="B2550" s="42">
        <v>2545</v>
      </c>
      <c r="C2550" s="27"/>
      <c r="D2550" s="27"/>
      <c r="E2550" s="27"/>
      <c r="F2550" s="27"/>
      <c r="G2550" s="27"/>
      <c r="H2550" s="27"/>
      <c r="I2550" s="27"/>
      <c r="J2550" s="28"/>
      <c r="K2550" s="28"/>
      <c r="L2550" s="29">
        <f t="shared" si="250"/>
        <v>0</v>
      </c>
      <c r="M2550" s="28"/>
      <c r="N2550" s="30">
        <f t="shared" si="251"/>
        <v>0</v>
      </c>
      <c r="O2550" s="27"/>
      <c r="P2550" s="31" t="str">
        <f t="shared" si="252"/>
        <v/>
      </c>
      <c r="Q2550" s="27"/>
      <c r="R2550" s="33" t="str">
        <f t="shared" si="253"/>
        <v/>
      </c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34" t="str">
        <f t="shared" si="254"/>
        <v/>
      </c>
      <c r="AK2550" s="35" t="str">
        <f t="shared" si="255"/>
        <v/>
      </c>
      <c r="AL2550" s="19"/>
    </row>
    <row r="2551" spans="2:38">
      <c r="B2551" s="42">
        <v>2546</v>
      </c>
      <c r="C2551" s="27"/>
      <c r="D2551" s="27"/>
      <c r="E2551" s="27"/>
      <c r="F2551" s="27"/>
      <c r="G2551" s="27"/>
      <c r="H2551" s="27"/>
      <c r="I2551" s="27"/>
      <c r="J2551" s="28"/>
      <c r="K2551" s="28"/>
      <c r="L2551" s="29">
        <f t="shared" si="250"/>
        <v>0</v>
      </c>
      <c r="M2551" s="28"/>
      <c r="N2551" s="30">
        <f t="shared" si="251"/>
        <v>0</v>
      </c>
      <c r="O2551" s="27"/>
      <c r="P2551" s="31" t="str">
        <f t="shared" si="252"/>
        <v/>
      </c>
      <c r="Q2551" s="27"/>
      <c r="R2551" s="33" t="str">
        <f t="shared" si="253"/>
        <v/>
      </c>
      <c r="S2551" s="28"/>
      <c r="T2551" s="28"/>
      <c r="U2551" s="28"/>
      <c r="V2551" s="28"/>
      <c r="W2551" s="28"/>
      <c r="X2551" s="28"/>
      <c r="Y2551" s="28"/>
      <c r="Z2551" s="28"/>
      <c r="AA2551" s="28"/>
      <c r="AB2551" s="28"/>
      <c r="AC2551" s="28"/>
      <c r="AD2551" s="28"/>
      <c r="AE2551" s="28"/>
      <c r="AF2551" s="28"/>
      <c r="AG2551" s="28"/>
      <c r="AH2551" s="28"/>
      <c r="AI2551" s="28"/>
      <c r="AJ2551" s="34" t="str">
        <f t="shared" si="254"/>
        <v/>
      </c>
      <c r="AK2551" s="35" t="str">
        <f t="shared" si="255"/>
        <v/>
      </c>
      <c r="AL2551" s="19"/>
    </row>
    <row r="2552" spans="2:38">
      <c r="B2552" s="42">
        <v>2547</v>
      </c>
      <c r="C2552" s="27"/>
      <c r="D2552" s="27"/>
      <c r="E2552" s="27"/>
      <c r="F2552" s="27"/>
      <c r="G2552" s="27"/>
      <c r="H2552" s="27"/>
      <c r="I2552" s="27"/>
      <c r="J2552" s="28"/>
      <c r="K2552" s="28"/>
      <c r="L2552" s="29">
        <f t="shared" si="250"/>
        <v>0</v>
      </c>
      <c r="M2552" s="28"/>
      <c r="N2552" s="30">
        <f t="shared" si="251"/>
        <v>0</v>
      </c>
      <c r="O2552" s="27"/>
      <c r="P2552" s="31" t="str">
        <f t="shared" si="252"/>
        <v/>
      </c>
      <c r="Q2552" s="27"/>
      <c r="R2552" s="33" t="str">
        <f t="shared" si="253"/>
        <v/>
      </c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34" t="str">
        <f t="shared" si="254"/>
        <v/>
      </c>
      <c r="AK2552" s="35" t="str">
        <f t="shared" si="255"/>
        <v/>
      </c>
      <c r="AL2552" s="19"/>
    </row>
    <row r="2553" spans="2:38">
      <c r="B2553" s="42">
        <v>2548</v>
      </c>
      <c r="C2553" s="27"/>
      <c r="D2553" s="27"/>
      <c r="E2553" s="27"/>
      <c r="F2553" s="27"/>
      <c r="G2553" s="27"/>
      <c r="H2553" s="27"/>
      <c r="I2553" s="27"/>
      <c r="J2553" s="28"/>
      <c r="K2553" s="28"/>
      <c r="L2553" s="29">
        <f t="shared" si="250"/>
        <v>0</v>
      </c>
      <c r="M2553" s="28"/>
      <c r="N2553" s="30">
        <f t="shared" si="251"/>
        <v>0</v>
      </c>
      <c r="O2553" s="27"/>
      <c r="P2553" s="31" t="str">
        <f t="shared" si="252"/>
        <v/>
      </c>
      <c r="Q2553" s="27"/>
      <c r="R2553" s="33" t="str">
        <f t="shared" si="253"/>
        <v/>
      </c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34" t="str">
        <f t="shared" si="254"/>
        <v/>
      </c>
      <c r="AK2553" s="35" t="str">
        <f t="shared" si="255"/>
        <v/>
      </c>
      <c r="AL2553" s="19"/>
    </row>
    <row r="2554" spans="2:38">
      <c r="B2554" s="42">
        <v>2549</v>
      </c>
      <c r="C2554" s="27"/>
      <c r="D2554" s="27"/>
      <c r="E2554" s="27"/>
      <c r="F2554" s="27"/>
      <c r="G2554" s="27"/>
      <c r="H2554" s="27"/>
      <c r="I2554" s="27"/>
      <c r="J2554" s="28"/>
      <c r="K2554" s="28"/>
      <c r="L2554" s="29">
        <f t="shared" si="250"/>
        <v>0</v>
      </c>
      <c r="M2554" s="28"/>
      <c r="N2554" s="30">
        <f t="shared" si="251"/>
        <v>0</v>
      </c>
      <c r="O2554" s="27"/>
      <c r="P2554" s="31" t="str">
        <f t="shared" si="252"/>
        <v/>
      </c>
      <c r="Q2554" s="27"/>
      <c r="R2554" s="33" t="str">
        <f t="shared" si="253"/>
        <v/>
      </c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34" t="str">
        <f t="shared" si="254"/>
        <v/>
      </c>
      <c r="AK2554" s="35" t="str">
        <f t="shared" si="255"/>
        <v/>
      </c>
      <c r="AL2554" s="19"/>
    </row>
    <row r="2555" spans="2:38">
      <c r="B2555" s="42">
        <v>2550</v>
      </c>
      <c r="C2555" s="27"/>
      <c r="D2555" s="27"/>
      <c r="E2555" s="27"/>
      <c r="F2555" s="27"/>
      <c r="G2555" s="27"/>
      <c r="H2555" s="27"/>
      <c r="I2555" s="27"/>
      <c r="J2555" s="28"/>
      <c r="K2555" s="28"/>
      <c r="L2555" s="29">
        <f t="shared" si="250"/>
        <v>0</v>
      </c>
      <c r="M2555" s="28"/>
      <c r="N2555" s="30">
        <f t="shared" si="251"/>
        <v>0</v>
      </c>
      <c r="O2555" s="27"/>
      <c r="P2555" s="31" t="str">
        <f t="shared" si="252"/>
        <v/>
      </c>
      <c r="Q2555" s="27"/>
      <c r="R2555" s="33" t="str">
        <f t="shared" si="253"/>
        <v/>
      </c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34" t="str">
        <f t="shared" si="254"/>
        <v/>
      </c>
      <c r="AK2555" s="35" t="str">
        <f t="shared" si="255"/>
        <v/>
      </c>
      <c r="AL2555" s="19"/>
    </row>
    <row r="2556" spans="2:38">
      <c r="B2556" s="42">
        <v>2551</v>
      </c>
      <c r="C2556" s="27"/>
      <c r="D2556" s="27"/>
      <c r="E2556" s="27"/>
      <c r="F2556" s="27"/>
      <c r="G2556" s="27"/>
      <c r="H2556" s="27"/>
      <c r="I2556" s="27"/>
      <c r="J2556" s="28"/>
      <c r="K2556" s="28"/>
      <c r="L2556" s="29">
        <f t="shared" si="250"/>
        <v>0</v>
      </c>
      <c r="M2556" s="28"/>
      <c r="N2556" s="30">
        <f t="shared" si="251"/>
        <v>0</v>
      </c>
      <c r="O2556" s="27"/>
      <c r="P2556" s="31" t="str">
        <f t="shared" si="252"/>
        <v/>
      </c>
      <c r="Q2556" s="27"/>
      <c r="R2556" s="33" t="str">
        <f t="shared" si="253"/>
        <v/>
      </c>
      <c r="S2556" s="28"/>
      <c r="T2556" s="28"/>
      <c r="U2556" s="28"/>
      <c r="V2556" s="28"/>
      <c r="W2556" s="28"/>
      <c r="X2556" s="28"/>
      <c r="Y2556" s="28"/>
      <c r="Z2556" s="28"/>
      <c r="AA2556" s="28"/>
      <c r="AB2556" s="28"/>
      <c r="AC2556" s="28"/>
      <c r="AD2556" s="28"/>
      <c r="AE2556" s="28"/>
      <c r="AF2556" s="28"/>
      <c r="AG2556" s="28"/>
      <c r="AH2556" s="28"/>
      <c r="AI2556" s="28"/>
      <c r="AJ2556" s="34" t="str">
        <f t="shared" si="254"/>
        <v/>
      </c>
      <c r="AK2556" s="35" t="str">
        <f t="shared" si="255"/>
        <v/>
      </c>
      <c r="AL2556" s="19"/>
    </row>
    <row r="2557" spans="2:38">
      <c r="B2557" s="42">
        <v>2552</v>
      </c>
      <c r="C2557" s="27"/>
      <c r="D2557" s="27"/>
      <c r="E2557" s="27"/>
      <c r="F2557" s="27"/>
      <c r="G2557" s="27"/>
      <c r="H2557" s="27"/>
      <c r="I2557" s="27"/>
      <c r="J2557" s="28"/>
      <c r="K2557" s="28"/>
      <c r="L2557" s="29">
        <f t="shared" si="250"/>
        <v>0</v>
      </c>
      <c r="M2557" s="28"/>
      <c r="N2557" s="30">
        <f t="shared" si="251"/>
        <v>0</v>
      </c>
      <c r="O2557" s="27"/>
      <c r="P2557" s="31" t="str">
        <f t="shared" si="252"/>
        <v/>
      </c>
      <c r="Q2557" s="27"/>
      <c r="R2557" s="33" t="str">
        <f t="shared" si="253"/>
        <v/>
      </c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/>
      <c r="AD2557" s="28"/>
      <c r="AE2557" s="28"/>
      <c r="AF2557" s="28"/>
      <c r="AG2557" s="28"/>
      <c r="AH2557" s="28"/>
      <c r="AI2557" s="28"/>
      <c r="AJ2557" s="34" t="str">
        <f t="shared" si="254"/>
        <v/>
      </c>
      <c r="AK2557" s="35" t="str">
        <f t="shared" si="255"/>
        <v/>
      </c>
      <c r="AL2557" s="19"/>
    </row>
    <row r="2558" spans="2:38">
      <c r="B2558" s="42">
        <v>2553</v>
      </c>
      <c r="C2558" s="27"/>
      <c r="D2558" s="27"/>
      <c r="E2558" s="27"/>
      <c r="F2558" s="27"/>
      <c r="G2558" s="27"/>
      <c r="H2558" s="27"/>
      <c r="I2558" s="27"/>
      <c r="J2558" s="28"/>
      <c r="K2558" s="28"/>
      <c r="L2558" s="29">
        <f t="shared" si="250"/>
        <v>0</v>
      </c>
      <c r="M2558" s="28"/>
      <c r="N2558" s="30">
        <f t="shared" si="251"/>
        <v>0</v>
      </c>
      <c r="O2558" s="27"/>
      <c r="P2558" s="31" t="str">
        <f t="shared" si="252"/>
        <v/>
      </c>
      <c r="Q2558" s="27"/>
      <c r="R2558" s="33" t="str">
        <f t="shared" si="253"/>
        <v/>
      </c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28"/>
      <c r="AF2558" s="28"/>
      <c r="AG2558" s="28"/>
      <c r="AH2558" s="28"/>
      <c r="AI2558" s="28"/>
      <c r="AJ2558" s="34" t="str">
        <f t="shared" si="254"/>
        <v/>
      </c>
      <c r="AK2558" s="35" t="str">
        <f t="shared" si="255"/>
        <v/>
      </c>
      <c r="AL2558" s="19"/>
    </row>
    <row r="2559" spans="2:38">
      <c r="B2559" s="42">
        <v>2554</v>
      </c>
      <c r="C2559" s="27"/>
      <c r="D2559" s="27"/>
      <c r="E2559" s="27"/>
      <c r="F2559" s="27"/>
      <c r="G2559" s="27"/>
      <c r="H2559" s="27"/>
      <c r="I2559" s="27"/>
      <c r="J2559" s="28"/>
      <c r="K2559" s="28"/>
      <c r="L2559" s="29">
        <f t="shared" si="250"/>
        <v>0</v>
      </c>
      <c r="M2559" s="28"/>
      <c r="N2559" s="30">
        <f t="shared" si="251"/>
        <v>0</v>
      </c>
      <c r="O2559" s="27"/>
      <c r="P2559" s="31" t="str">
        <f t="shared" si="252"/>
        <v/>
      </c>
      <c r="Q2559" s="27"/>
      <c r="R2559" s="33" t="str">
        <f t="shared" si="253"/>
        <v/>
      </c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34" t="str">
        <f t="shared" si="254"/>
        <v/>
      </c>
      <c r="AK2559" s="35" t="str">
        <f t="shared" si="255"/>
        <v/>
      </c>
      <c r="AL2559" s="19"/>
    </row>
    <row r="2560" spans="2:38">
      <c r="B2560" s="42">
        <v>2555</v>
      </c>
      <c r="C2560" s="27"/>
      <c r="D2560" s="27"/>
      <c r="E2560" s="27"/>
      <c r="F2560" s="27"/>
      <c r="G2560" s="27"/>
      <c r="H2560" s="27"/>
      <c r="I2560" s="27"/>
      <c r="J2560" s="28"/>
      <c r="K2560" s="28"/>
      <c r="L2560" s="29">
        <f t="shared" si="250"/>
        <v>0</v>
      </c>
      <c r="M2560" s="28"/>
      <c r="N2560" s="30">
        <f t="shared" si="251"/>
        <v>0</v>
      </c>
      <c r="O2560" s="27"/>
      <c r="P2560" s="31" t="str">
        <f t="shared" si="252"/>
        <v/>
      </c>
      <c r="Q2560" s="27"/>
      <c r="R2560" s="33" t="str">
        <f t="shared" si="253"/>
        <v/>
      </c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28"/>
      <c r="AF2560" s="28"/>
      <c r="AG2560" s="28"/>
      <c r="AH2560" s="28"/>
      <c r="AI2560" s="28"/>
      <c r="AJ2560" s="34" t="str">
        <f t="shared" si="254"/>
        <v/>
      </c>
      <c r="AK2560" s="35" t="str">
        <f t="shared" si="255"/>
        <v/>
      </c>
      <c r="AL2560" s="19"/>
    </row>
    <row r="2561" spans="2:38">
      <c r="B2561" s="42">
        <v>2556</v>
      </c>
      <c r="C2561" s="27"/>
      <c r="D2561" s="27"/>
      <c r="E2561" s="27"/>
      <c r="F2561" s="27"/>
      <c r="G2561" s="27"/>
      <c r="H2561" s="27"/>
      <c r="I2561" s="27"/>
      <c r="J2561" s="28"/>
      <c r="K2561" s="28"/>
      <c r="L2561" s="29">
        <f t="shared" si="250"/>
        <v>0</v>
      </c>
      <c r="M2561" s="28"/>
      <c r="N2561" s="30">
        <f t="shared" si="251"/>
        <v>0</v>
      </c>
      <c r="O2561" s="27"/>
      <c r="P2561" s="31" t="str">
        <f t="shared" si="252"/>
        <v/>
      </c>
      <c r="Q2561" s="27"/>
      <c r="R2561" s="33" t="str">
        <f t="shared" si="253"/>
        <v/>
      </c>
      <c r="S2561" s="28"/>
      <c r="T2561" s="28"/>
      <c r="U2561" s="28"/>
      <c r="V2561" s="28"/>
      <c r="W2561" s="28"/>
      <c r="X2561" s="28"/>
      <c r="Y2561" s="28"/>
      <c r="Z2561" s="28"/>
      <c r="AA2561" s="28"/>
      <c r="AB2561" s="28"/>
      <c r="AC2561" s="28"/>
      <c r="AD2561" s="28"/>
      <c r="AE2561" s="28"/>
      <c r="AF2561" s="28"/>
      <c r="AG2561" s="28"/>
      <c r="AH2561" s="28"/>
      <c r="AI2561" s="28"/>
      <c r="AJ2561" s="34" t="str">
        <f t="shared" si="254"/>
        <v/>
      </c>
      <c r="AK2561" s="35" t="str">
        <f t="shared" si="255"/>
        <v/>
      </c>
      <c r="AL2561" s="19"/>
    </row>
    <row r="2562" spans="2:38">
      <c r="B2562" s="42">
        <v>2557</v>
      </c>
      <c r="C2562" s="27"/>
      <c r="D2562" s="27"/>
      <c r="E2562" s="27"/>
      <c r="F2562" s="27"/>
      <c r="G2562" s="27"/>
      <c r="H2562" s="27"/>
      <c r="I2562" s="27"/>
      <c r="J2562" s="28"/>
      <c r="K2562" s="28"/>
      <c r="L2562" s="29">
        <f t="shared" si="250"/>
        <v>0</v>
      </c>
      <c r="M2562" s="28"/>
      <c r="N2562" s="30">
        <f t="shared" si="251"/>
        <v>0</v>
      </c>
      <c r="O2562" s="27"/>
      <c r="P2562" s="31" t="str">
        <f t="shared" si="252"/>
        <v/>
      </c>
      <c r="Q2562" s="27"/>
      <c r="R2562" s="33" t="str">
        <f t="shared" si="253"/>
        <v/>
      </c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34" t="str">
        <f t="shared" si="254"/>
        <v/>
      </c>
      <c r="AK2562" s="35" t="str">
        <f t="shared" si="255"/>
        <v/>
      </c>
      <c r="AL2562" s="19"/>
    </row>
    <row r="2563" spans="2:38">
      <c r="B2563" s="42">
        <v>2558</v>
      </c>
      <c r="C2563" s="27"/>
      <c r="D2563" s="27"/>
      <c r="E2563" s="27"/>
      <c r="F2563" s="27"/>
      <c r="G2563" s="27"/>
      <c r="H2563" s="27"/>
      <c r="I2563" s="27"/>
      <c r="J2563" s="28"/>
      <c r="K2563" s="28"/>
      <c r="L2563" s="29">
        <f t="shared" si="250"/>
        <v>0</v>
      </c>
      <c r="M2563" s="28"/>
      <c r="N2563" s="30">
        <f t="shared" si="251"/>
        <v>0</v>
      </c>
      <c r="O2563" s="27"/>
      <c r="P2563" s="31" t="str">
        <f t="shared" si="252"/>
        <v/>
      </c>
      <c r="Q2563" s="27"/>
      <c r="R2563" s="33" t="str">
        <f t="shared" si="253"/>
        <v/>
      </c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28"/>
      <c r="AF2563" s="28"/>
      <c r="AG2563" s="28"/>
      <c r="AH2563" s="28"/>
      <c r="AI2563" s="28"/>
      <c r="AJ2563" s="34" t="str">
        <f t="shared" si="254"/>
        <v/>
      </c>
      <c r="AK2563" s="35" t="str">
        <f t="shared" si="255"/>
        <v/>
      </c>
      <c r="AL2563" s="19"/>
    </row>
    <row r="2564" spans="2:38">
      <c r="B2564" s="42">
        <v>2559</v>
      </c>
      <c r="C2564" s="27"/>
      <c r="D2564" s="27"/>
      <c r="E2564" s="27"/>
      <c r="F2564" s="27"/>
      <c r="G2564" s="27"/>
      <c r="H2564" s="27"/>
      <c r="I2564" s="27"/>
      <c r="J2564" s="28"/>
      <c r="K2564" s="28"/>
      <c r="L2564" s="29">
        <f t="shared" si="250"/>
        <v>0</v>
      </c>
      <c r="M2564" s="28"/>
      <c r="N2564" s="30">
        <f t="shared" si="251"/>
        <v>0</v>
      </c>
      <c r="O2564" s="27"/>
      <c r="P2564" s="31" t="str">
        <f t="shared" si="252"/>
        <v/>
      </c>
      <c r="Q2564" s="27"/>
      <c r="R2564" s="33" t="str">
        <f t="shared" si="253"/>
        <v/>
      </c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28"/>
      <c r="AF2564" s="28"/>
      <c r="AG2564" s="28"/>
      <c r="AH2564" s="28"/>
      <c r="AI2564" s="28"/>
      <c r="AJ2564" s="34" t="str">
        <f t="shared" si="254"/>
        <v/>
      </c>
      <c r="AK2564" s="35" t="str">
        <f t="shared" si="255"/>
        <v/>
      </c>
      <c r="AL2564" s="19"/>
    </row>
    <row r="2565" spans="2:38">
      <c r="B2565" s="42">
        <v>2560</v>
      </c>
      <c r="C2565" s="27"/>
      <c r="D2565" s="27"/>
      <c r="E2565" s="27"/>
      <c r="F2565" s="27"/>
      <c r="G2565" s="27"/>
      <c r="H2565" s="27"/>
      <c r="I2565" s="27"/>
      <c r="J2565" s="28"/>
      <c r="K2565" s="28"/>
      <c r="L2565" s="29">
        <f t="shared" si="250"/>
        <v>0</v>
      </c>
      <c r="M2565" s="28"/>
      <c r="N2565" s="30">
        <f t="shared" si="251"/>
        <v>0</v>
      </c>
      <c r="O2565" s="27"/>
      <c r="P2565" s="31" t="str">
        <f t="shared" si="252"/>
        <v/>
      </c>
      <c r="Q2565" s="27"/>
      <c r="R2565" s="33" t="str">
        <f t="shared" si="253"/>
        <v/>
      </c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/>
      <c r="AD2565" s="28"/>
      <c r="AE2565" s="28"/>
      <c r="AF2565" s="28"/>
      <c r="AG2565" s="28"/>
      <c r="AH2565" s="28"/>
      <c r="AI2565" s="28"/>
      <c r="AJ2565" s="34" t="str">
        <f t="shared" si="254"/>
        <v/>
      </c>
      <c r="AK2565" s="35" t="str">
        <f t="shared" si="255"/>
        <v/>
      </c>
      <c r="AL2565" s="19"/>
    </row>
    <row r="2566" spans="2:38">
      <c r="B2566" s="42">
        <v>2561</v>
      </c>
      <c r="C2566" s="27"/>
      <c r="D2566" s="27"/>
      <c r="E2566" s="27"/>
      <c r="F2566" s="27"/>
      <c r="G2566" s="27"/>
      <c r="H2566" s="27"/>
      <c r="I2566" s="27"/>
      <c r="J2566" s="28"/>
      <c r="K2566" s="28"/>
      <c r="L2566" s="29">
        <f t="shared" ref="L2566:L2629" si="256">K2566+J2566</f>
        <v>0</v>
      </c>
      <c r="M2566" s="28"/>
      <c r="N2566" s="30">
        <f t="shared" ref="N2566:N2629" si="257">L2566-M2566</f>
        <v>0</v>
      </c>
      <c r="O2566" s="27"/>
      <c r="P2566" s="31" t="str">
        <f t="shared" ref="P2566:P2629" si="258">IF(OR(N2566=0,N2566="",O2566=""),"",ROUNDDOWN(N2566/O2566,0))</f>
        <v/>
      </c>
      <c r="Q2566" s="27"/>
      <c r="R2566" s="33" t="str">
        <f t="shared" ref="R2566:R2629" si="259">IF(Q2566="","",(+Q2566+O2566*30))</f>
        <v/>
      </c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34" t="str">
        <f t="shared" ref="AJ2566:AJ2629" si="260">IF(SUM(S2566:AI2566)=0,"",SUM(S2566:AI2566))</f>
        <v/>
      </c>
      <c r="AK2566" s="35" t="str">
        <f t="shared" ref="AK2566:AK2629" si="261">IF(AJ2566="","",N2566-AJ2566)</f>
        <v/>
      </c>
      <c r="AL2566" s="19"/>
    </row>
    <row r="2567" spans="2:38">
      <c r="B2567" s="42">
        <v>2562</v>
      </c>
      <c r="C2567" s="27"/>
      <c r="D2567" s="27"/>
      <c r="E2567" s="27"/>
      <c r="F2567" s="27"/>
      <c r="G2567" s="27"/>
      <c r="H2567" s="27"/>
      <c r="I2567" s="27"/>
      <c r="J2567" s="28"/>
      <c r="K2567" s="28"/>
      <c r="L2567" s="29">
        <f t="shared" si="256"/>
        <v>0</v>
      </c>
      <c r="M2567" s="28"/>
      <c r="N2567" s="30">
        <f t="shared" si="257"/>
        <v>0</v>
      </c>
      <c r="O2567" s="27"/>
      <c r="P2567" s="31" t="str">
        <f t="shared" si="258"/>
        <v/>
      </c>
      <c r="Q2567" s="27"/>
      <c r="R2567" s="33" t="str">
        <f t="shared" si="259"/>
        <v/>
      </c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28"/>
      <c r="AF2567" s="28"/>
      <c r="AG2567" s="28"/>
      <c r="AH2567" s="28"/>
      <c r="AI2567" s="28"/>
      <c r="AJ2567" s="34" t="str">
        <f t="shared" si="260"/>
        <v/>
      </c>
      <c r="AK2567" s="35" t="str">
        <f t="shared" si="261"/>
        <v/>
      </c>
      <c r="AL2567" s="19"/>
    </row>
    <row r="2568" spans="2:38">
      <c r="B2568" s="42">
        <v>2563</v>
      </c>
      <c r="C2568" s="27"/>
      <c r="D2568" s="27"/>
      <c r="E2568" s="27"/>
      <c r="F2568" s="27"/>
      <c r="G2568" s="27"/>
      <c r="H2568" s="27"/>
      <c r="I2568" s="27"/>
      <c r="J2568" s="28"/>
      <c r="K2568" s="28"/>
      <c r="L2568" s="29">
        <f t="shared" si="256"/>
        <v>0</v>
      </c>
      <c r="M2568" s="28"/>
      <c r="N2568" s="30">
        <f t="shared" si="257"/>
        <v>0</v>
      </c>
      <c r="O2568" s="27"/>
      <c r="P2568" s="31" t="str">
        <f t="shared" si="258"/>
        <v/>
      </c>
      <c r="Q2568" s="27"/>
      <c r="R2568" s="33" t="str">
        <f t="shared" si="259"/>
        <v/>
      </c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28"/>
      <c r="AF2568" s="28"/>
      <c r="AG2568" s="28"/>
      <c r="AH2568" s="28"/>
      <c r="AI2568" s="28"/>
      <c r="AJ2568" s="34" t="str">
        <f t="shared" si="260"/>
        <v/>
      </c>
      <c r="AK2568" s="35" t="str">
        <f t="shared" si="261"/>
        <v/>
      </c>
      <c r="AL2568" s="19"/>
    </row>
    <row r="2569" spans="2:38">
      <c r="B2569" s="42">
        <v>2564</v>
      </c>
      <c r="C2569" s="27"/>
      <c r="D2569" s="27"/>
      <c r="E2569" s="27"/>
      <c r="F2569" s="27"/>
      <c r="G2569" s="27"/>
      <c r="H2569" s="27"/>
      <c r="I2569" s="27"/>
      <c r="J2569" s="28"/>
      <c r="K2569" s="28"/>
      <c r="L2569" s="29">
        <f t="shared" si="256"/>
        <v>0</v>
      </c>
      <c r="M2569" s="28"/>
      <c r="N2569" s="30">
        <f t="shared" si="257"/>
        <v>0</v>
      </c>
      <c r="O2569" s="27"/>
      <c r="P2569" s="31" t="str">
        <f t="shared" si="258"/>
        <v/>
      </c>
      <c r="Q2569" s="27"/>
      <c r="R2569" s="33" t="str">
        <f t="shared" si="259"/>
        <v/>
      </c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34" t="str">
        <f t="shared" si="260"/>
        <v/>
      </c>
      <c r="AK2569" s="35" t="str">
        <f t="shared" si="261"/>
        <v/>
      </c>
      <c r="AL2569" s="19"/>
    </row>
    <row r="2570" spans="2:38">
      <c r="B2570" s="42">
        <v>2565</v>
      </c>
      <c r="C2570" s="27"/>
      <c r="D2570" s="27"/>
      <c r="E2570" s="27"/>
      <c r="F2570" s="27"/>
      <c r="G2570" s="27"/>
      <c r="H2570" s="27"/>
      <c r="I2570" s="27"/>
      <c r="J2570" s="28"/>
      <c r="K2570" s="28"/>
      <c r="L2570" s="29">
        <f t="shared" si="256"/>
        <v>0</v>
      </c>
      <c r="M2570" s="28"/>
      <c r="N2570" s="30">
        <f t="shared" si="257"/>
        <v>0</v>
      </c>
      <c r="O2570" s="27"/>
      <c r="P2570" s="31" t="str">
        <f t="shared" si="258"/>
        <v/>
      </c>
      <c r="Q2570" s="27"/>
      <c r="R2570" s="33" t="str">
        <f t="shared" si="259"/>
        <v/>
      </c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28"/>
      <c r="AF2570" s="28"/>
      <c r="AG2570" s="28"/>
      <c r="AH2570" s="28"/>
      <c r="AI2570" s="28"/>
      <c r="AJ2570" s="34" t="str">
        <f t="shared" si="260"/>
        <v/>
      </c>
      <c r="AK2570" s="35" t="str">
        <f t="shared" si="261"/>
        <v/>
      </c>
      <c r="AL2570" s="19"/>
    </row>
    <row r="2571" spans="2:38">
      <c r="B2571" s="42">
        <v>2566</v>
      </c>
      <c r="C2571" s="27"/>
      <c r="D2571" s="27"/>
      <c r="E2571" s="27"/>
      <c r="F2571" s="27"/>
      <c r="G2571" s="27"/>
      <c r="H2571" s="27"/>
      <c r="I2571" s="27"/>
      <c r="J2571" s="28"/>
      <c r="K2571" s="28"/>
      <c r="L2571" s="29">
        <f t="shared" si="256"/>
        <v>0</v>
      </c>
      <c r="M2571" s="28"/>
      <c r="N2571" s="30">
        <f t="shared" si="257"/>
        <v>0</v>
      </c>
      <c r="O2571" s="27"/>
      <c r="P2571" s="31" t="str">
        <f t="shared" si="258"/>
        <v/>
      </c>
      <c r="Q2571" s="27"/>
      <c r="R2571" s="33" t="str">
        <f t="shared" si="259"/>
        <v/>
      </c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34" t="str">
        <f t="shared" si="260"/>
        <v/>
      </c>
      <c r="AK2571" s="35" t="str">
        <f t="shared" si="261"/>
        <v/>
      </c>
      <c r="AL2571" s="19"/>
    </row>
    <row r="2572" spans="2:38">
      <c r="B2572" s="42">
        <v>2567</v>
      </c>
      <c r="C2572" s="27"/>
      <c r="D2572" s="27"/>
      <c r="E2572" s="27"/>
      <c r="F2572" s="27"/>
      <c r="G2572" s="27"/>
      <c r="H2572" s="27"/>
      <c r="I2572" s="27"/>
      <c r="J2572" s="28"/>
      <c r="K2572" s="28"/>
      <c r="L2572" s="29">
        <f t="shared" si="256"/>
        <v>0</v>
      </c>
      <c r="M2572" s="28"/>
      <c r="N2572" s="30">
        <f t="shared" si="257"/>
        <v>0</v>
      </c>
      <c r="O2572" s="27"/>
      <c r="P2572" s="31" t="str">
        <f t="shared" si="258"/>
        <v/>
      </c>
      <c r="Q2572" s="27"/>
      <c r="R2572" s="33" t="str">
        <f t="shared" si="259"/>
        <v/>
      </c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34" t="str">
        <f t="shared" si="260"/>
        <v/>
      </c>
      <c r="AK2572" s="35" t="str">
        <f t="shared" si="261"/>
        <v/>
      </c>
      <c r="AL2572" s="19"/>
    </row>
    <row r="2573" spans="2:38">
      <c r="B2573" s="42">
        <v>2568</v>
      </c>
      <c r="C2573" s="27"/>
      <c r="D2573" s="27"/>
      <c r="E2573" s="27"/>
      <c r="F2573" s="27"/>
      <c r="G2573" s="27"/>
      <c r="H2573" s="27"/>
      <c r="I2573" s="27"/>
      <c r="J2573" s="28"/>
      <c r="K2573" s="28"/>
      <c r="L2573" s="29">
        <f t="shared" si="256"/>
        <v>0</v>
      </c>
      <c r="M2573" s="28"/>
      <c r="N2573" s="30">
        <f t="shared" si="257"/>
        <v>0</v>
      </c>
      <c r="O2573" s="27"/>
      <c r="P2573" s="31" t="str">
        <f t="shared" si="258"/>
        <v/>
      </c>
      <c r="Q2573" s="27"/>
      <c r="R2573" s="33" t="str">
        <f t="shared" si="259"/>
        <v/>
      </c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34" t="str">
        <f t="shared" si="260"/>
        <v/>
      </c>
      <c r="AK2573" s="35" t="str">
        <f t="shared" si="261"/>
        <v/>
      </c>
      <c r="AL2573" s="19"/>
    </row>
    <row r="2574" spans="2:38">
      <c r="B2574" s="42">
        <v>2569</v>
      </c>
      <c r="C2574" s="27"/>
      <c r="D2574" s="27"/>
      <c r="E2574" s="27"/>
      <c r="F2574" s="27"/>
      <c r="G2574" s="27"/>
      <c r="H2574" s="27"/>
      <c r="I2574" s="27"/>
      <c r="J2574" s="28"/>
      <c r="K2574" s="28"/>
      <c r="L2574" s="29">
        <f t="shared" si="256"/>
        <v>0</v>
      </c>
      <c r="M2574" s="28"/>
      <c r="N2574" s="30">
        <f t="shared" si="257"/>
        <v>0</v>
      </c>
      <c r="O2574" s="27"/>
      <c r="P2574" s="31" t="str">
        <f t="shared" si="258"/>
        <v/>
      </c>
      <c r="Q2574" s="27"/>
      <c r="R2574" s="33" t="str">
        <f t="shared" si="259"/>
        <v/>
      </c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28"/>
      <c r="AF2574" s="28"/>
      <c r="AG2574" s="28"/>
      <c r="AH2574" s="28"/>
      <c r="AI2574" s="28"/>
      <c r="AJ2574" s="34" t="str">
        <f t="shared" si="260"/>
        <v/>
      </c>
      <c r="AK2574" s="35" t="str">
        <f t="shared" si="261"/>
        <v/>
      </c>
      <c r="AL2574" s="19"/>
    </row>
    <row r="2575" spans="2:38">
      <c r="B2575" s="42">
        <v>2570</v>
      </c>
      <c r="C2575" s="27"/>
      <c r="D2575" s="27"/>
      <c r="E2575" s="27"/>
      <c r="F2575" s="27"/>
      <c r="G2575" s="27"/>
      <c r="H2575" s="27"/>
      <c r="I2575" s="27"/>
      <c r="J2575" s="28"/>
      <c r="K2575" s="28"/>
      <c r="L2575" s="29">
        <f t="shared" si="256"/>
        <v>0</v>
      </c>
      <c r="M2575" s="28"/>
      <c r="N2575" s="30">
        <f t="shared" si="257"/>
        <v>0</v>
      </c>
      <c r="O2575" s="27"/>
      <c r="P2575" s="31" t="str">
        <f t="shared" si="258"/>
        <v/>
      </c>
      <c r="Q2575" s="27"/>
      <c r="R2575" s="33" t="str">
        <f t="shared" si="259"/>
        <v/>
      </c>
      <c r="S2575" s="28"/>
      <c r="T2575" s="28"/>
      <c r="U2575" s="28"/>
      <c r="V2575" s="28"/>
      <c r="W2575" s="28"/>
      <c r="X2575" s="28"/>
      <c r="Y2575" s="28"/>
      <c r="Z2575" s="28"/>
      <c r="AA2575" s="28"/>
      <c r="AB2575" s="28"/>
      <c r="AC2575" s="28"/>
      <c r="AD2575" s="28"/>
      <c r="AE2575" s="28"/>
      <c r="AF2575" s="28"/>
      <c r="AG2575" s="28"/>
      <c r="AH2575" s="28"/>
      <c r="AI2575" s="28"/>
      <c r="AJ2575" s="34" t="str">
        <f t="shared" si="260"/>
        <v/>
      </c>
      <c r="AK2575" s="35" t="str">
        <f t="shared" si="261"/>
        <v/>
      </c>
      <c r="AL2575" s="19"/>
    </row>
    <row r="2576" spans="2:38">
      <c r="B2576" s="42">
        <v>2571</v>
      </c>
      <c r="C2576" s="27"/>
      <c r="D2576" s="27"/>
      <c r="E2576" s="27"/>
      <c r="F2576" s="27"/>
      <c r="G2576" s="27"/>
      <c r="H2576" s="27"/>
      <c r="I2576" s="27"/>
      <c r="J2576" s="28"/>
      <c r="K2576" s="28"/>
      <c r="L2576" s="29">
        <f t="shared" si="256"/>
        <v>0</v>
      </c>
      <c r="M2576" s="28"/>
      <c r="N2576" s="30">
        <f t="shared" si="257"/>
        <v>0</v>
      </c>
      <c r="O2576" s="27"/>
      <c r="P2576" s="31" t="str">
        <f t="shared" si="258"/>
        <v/>
      </c>
      <c r="Q2576" s="27"/>
      <c r="R2576" s="33" t="str">
        <f t="shared" si="259"/>
        <v/>
      </c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34" t="str">
        <f t="shared" si="260"/>
        <v/>
      </c>
      <c r="AK2576" s="35" t="str">
        <f t="shared" si="261"/>
        <v/>
      </c>
      <c r="AL2576" s="19"/>
    </row>
    <row r="2577" spans="2:38">
      <c r="B2577" s="42">
        <v>2572</v>
      </c>
      <c r="C2577" s="27"/>
      <c r="D2577" s="27"/>
      <c r="E2577" s="27"/>
      <c r="F2577" s="27"/>
      <c r="G2577" s="27"/>
      <c r="H2577" s="27"/>
      <c r="I2577" s="27"/>
      <c r="J2577" s="28"/>
      <c r="K2577" s="28"/>
      <c r="L2577" s="29">
        <f t="shared" si="256"/>
        <v>0</v>
      </c>
      <c r="M2577" s="28"/>
      <c r="N2577" s="30">
        <f t="shared" si="257"/>
        <v>0</v>
      </c>
      <c r="O2577" s="27"/>
      <c r="P2577" s="31" t="str">
        <f t="shared" si="258"/>
        <v/>
      </c>
      <c r="Q2577" s="27"/>
      <c r="R2577" s="33" t="str">
        <f t="shared" si="259"/>
        <v/>
      </c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28"/>
      <c r="AF2577" s="28"/>
      <c r="AG2577" s="28"/>
      <c r="AH2577" s="28"/>
      <c r="AI2577" s="28"/>
      <c r="AJ2577" s="34" t="str">
        <f t="shared" si="260"/>
        <v/>
      </c>
      <c r="AK2577" s="35" t="str">
        <f t="shared" si="261"/>
        <v/>
      </c>
      <c r="AL2577" s="19"/>
    </row>
    <row r="2578" spans="2:38">
      <c r="B2578" s="42">
        <v>2573</v>
      </c>
      <c r="C2578" s="27"/>
      <c r="D2578" s="27"/>
      <c r="E2578" s="27"/>
      <c r="F2578" s="27"/>
      <c r="G2578" s="27"/>
      <c r="H2578" s="27"/>
      <c r="I2578" s="27"/>
      <c r="J2578" s="28"/>
      <c r="K2578" s="28"/>
      <c r="L2578" s="29">
        <f t="shared" si="256"/>
        <v>0</v>
      </c>
      <c r="M2578" s="28"/>
      <c r="N2578" s="30">
        <f t="shared" si="257"/>
        <v>0</v>
      </c>
      <c r="O2578" s="27"/>
      <c r="P2578" s="31" t="str">
        <f t="shared" si="258"/>
        <v/>
      </c>
      <c r="Q2578" s="27"/>
      <c r="R2578" s="33" t="str">
        <f t="shared" si="259"/>
        <v/>
      </c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28"/>
      <c r="AF2578" s="28"/>
      <c r="AG2578" s="28"/>
      <c r="AH2578" s="28"/>
      <c r="AI2578" s="28"/>
      <c r="AJ2578" s="34" t="str">
        <f t="shared" si="260"/>
        <v/>
      </c>
      <c r="AK2578" s="35" t="str">
        <f t="shared" si="261"/>
        <v/>
      </c>
      <c r="AL2578" s="19"/>
    </row>
    <row r="2579" spans="2:38">
      <c r="B2579" s="42">
        <v>2574</v>
      </c>
      <c r="C2579" s="27"/>
      <c r="D2579" s="27"/>
      <c r="E2579" s="27"/>
      <c r="F2579" s="27"/>
      <c r="G2579" s="27"/>
      <c r="H2579" s="27"/>
      <c r="I2579" s="27"/>
      <c r="J2579" s="28"/>
      <c r="K2579" s="28"/>
      <c r="L2579" s="29">
        <f t="shared" si="256"/>
        <v>0</v>
      </c>
      <c r="M2579" s="28"/>
      <c r="N2579" s="30">
        <f t="shared" si="257"/>
        <v>0</v>
      </c>
      <c r="O2579" s="27"/>
      <c r="P2579" s="31" t="str">
        <f t="shared" si="258"/>
        <v/>
      </c>
      <c r="Q2579" s="27"/>
      <c r="R2579" s="33" t="str">
        <f t="shared" si="259"/>
        <v/>
      </c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34" t="str">
        <f t="shared" si="260"/>
        <v/>
      </c>
      <c r="AK2579" s="35" t="str">
        <f t="shared" si="261"/>
        <v/>
      </c>
      <c r="AL2579" s="19"/>
    </row>
    <row r="2580" spans="2:38">
      <c r="B2580" s="42">
        <v>2575</v>
      </c>
      <c r="C2580" s="27"/>
      <c r="D2580" s="27"/>
      <c r="E2580" s="27"/>
      <c r="F2580" s="27"/>
      <c r="G2580" s="27"/>
      <c r="H2580" s="27"/>
      <c r="I2580" s="27"/>
      <c r="J2580" s="28"/>
      <c r="K2580" s="28"/>
      <c r="L2580" s="29">
        <f t="shared" si="256"/>
        <v>0</v>
      </c>
      <c r="M2580" s="28"/>
      <c r="N2580" s="30">
        <f t="shared" si="257"/>
        <v>0</v>
      </c>
      <c r="O2580" s="27"/>
      <c r="P2580" s="31" t="str">
        <f t="shared" si="258"/>
        <v/>
      </c>
      <c r="Q2580" s="27"/>
      <c r="R2580" s="33" t="str">
        <f t="shared" si="259"/>
        <v/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34" t="str">
        <f t="shared" si="260"/>
        <v/>
      </c>
      <c r="AK2580" s="35" t="str">
        <f t="shared" si="261"/>
        <v/>
      </c>
      <c r="AL2580" s="19"/>
    </row>
    <row r="2581" spans="2:38">
      <c r="B2581" s="42">
        <v>2576</v>
      </c>
      <c r="C2581" s="27"/>
      <c r="D2581" s="27"/>
      <c r="E2581" s="27"/>
      <c r="F2581" s="27"/>
      <c r="G2581" s="27"/>
      <c r="H2581" s="27"/>
      <c r="I2581" s="27"/>
      <c r="J2581" s="28"/>
      <c r="K2581" s="28"/>
      <c r="L2581" s="29">
        <f t="shared" si="256"/>
        <v>0</v>
      </c>
      <c r="M2581" s="28"/>
      <c r="N2581" s="30">
        <f t="shared" si="257"/>
        <v>0</v>
      </c>
      <c r="O2581" s="27"/>
      <c r="P2581" s="31" t="str">
        <f t="shared" si="258"/>
        <v/>
      </c>
      <c r="Q2581" s="27"/>
      <c r="R2581" s="33" t="str">
        <f t="shared" si="259"/>
        <v/>
      </c>
      <c r="S2581" s="28"/>
      <c r="T2581" s="28"/>
      <c r="U2581" s="28"/>
      <c r="V2581" s="28"/>
      <c r="W2581" s="28"/>
      <c r="X2581" s="28"/>
      <c r="Y2581" s="28"/>
      <c r="Z2581" s="28"/>
      <c r="AA2581" s="28"/>
      <c r="AB2581" s="28"/>
      <c r="AC2581" s="28"/>
      <c r="AD2581" s="28"/>
      <c r="AE2581" s="28"/>
      <c r="AF2581" s="28"/>
      <c r="AG2581" s="28"/>
      <c r="AH2581" s="28"/>
      <c r="AI2581" s="28"/>
      <c r="AJ2581" s="34" t="str">
        <f t="shared" si="260"/>
        <v/>
      </c>
      <c r="AK2581" s="35" t="str">
        <f t="shared" si="261"/>
        <v/>
      </c>
      <c r="AL2581" s="19"/>
    </row>
    <row r="2582" spans="2:38">
      <c r="B2582" s="42">
        <v>2577</v>
      </c>
      <c r="C2582" s="27"/>
      <c r="D2582" s="27"/>
      <c r="E2582" s="27"/>
      <c r="F2582" s="27"/>
      <c r="G2582" s="27"/>
      <c r="H2582" s="27"/>
      <c r="I2582" s="27"/>
      <c r="J2582" s="28"/>
      <c r="K2582" s="28"/>
      <c r="L2582" s="29">
        <f t="shared" si="256"/>
        <v>0</v>
      </c>
      <c r="M2582" s="28"/>
      <c r="N2582" s="30">
        <f t="shared" si="257"/>
        <v>0</v>
      </c>
      <c r="O2582" s="27"/>
      <c r="P2582" s="31" t="str">
        <f t="shared" si="258"/>
        <v/>
      </c>
      <c r="Q2582" s="27"/>
      <c r="R2582" s="33" t="str">
        <f t="shared" si="259"/>
        <v/>
      </c>
      <c r="S2582" s="28"/>
      <c r="T2582" s="28"/>
      <c r="U2582" s="28"/>
      <c r="V2582" s="28"/>
      <c r="W2582" s="28"/>
      <c r="X2582" s="28"/>
      <c r="Y2582" s="28"/>
      <c r="Z2582" s="28"/>
      <c r="AA2582" s="28"/>
      <c r="AB2582" s="28"/>
      <c r="AC2582" s="28"/>
      <c r="AD2582" s="28"/>
      <c r="AE2582" s="28"/>
      <c r="AF2582" s="28"/>
      <c r="AG2582" s="28"/>
      <c r="AH2582" s="28"/>
      <c r="AI2582" s="28"/>
      <c r="AJ2582" s="34" t="str">
        <f t="shared" si="260"/>
        <v/>
      </c>
      <c r="AK2582" s="35" t="str">
        <f t="shared" si="261"/>
        <v/>
      </c>
      <c r="AL2582" s="19"/>
    </row>
    <row r="2583" spans="2:38">
      <c r="B2583" s="42">
        <v>2578</v>
      </c>
      <c r="C2583" s="27"/>
      <c r="D2583" s="27"/>
      <c r="E2583" s="27"/>
      <c r="F2583" s="27"/>
      <c r="G2583" s="27"/>
      <c r="H2583" s="27"/>
      <c r="I2583" s="27"/>
      <c r="J2583" s="28"/>
      <c r="K2583" s="28"/>
      <c r="L2583" s="29">
        <f t="shared" si="256"/>
        <v>0</v>
      </c>
      <c r="M2583" s="28"/>
      <c r="N2583" s="30">
        <f t="shared" si="257"/>
        <v>0</v>
      </c>
      <c r="O2583" s="27"/>
      <c r="P2583" s="31" t="str">
        <f t="shared" si="258"/>
        <v/>
      </c>
      <c r="Q2583" s="27"/>
      <c r="R2583" s="33" t="str">
        <f t="shared" si="259"/>
        <v/>
      </c>
      <c r="S2583" s="28"/>
      <c r="T2583" s="28"/>
      <c r="U2583" s="28"/>
      <c r="V2583" s="28"/>
      <c r="W2583" s="28"/>
      <c r="X2583" s="28"/>
      <c r="Y2583" s="28"/>
      <c r="Z2583" s="28"/>
      <c r="AA2583" s="28"/>
      <c r="AB2583" s="28"/>
      <c r="AC2583" s="28"/>
      <c r="AD2583" s="28"/>
      <c r="AE2583" s="28"/>
      <c r="AF2583" s="28"/>
      <c r="AG2583" s="28"/>
      <c r="AH2583" s="28"/>
      <c r="AI2583" s="28"/>
      <c r="AJ2583" s="34" t="str">
        <f t="shared" si="260"/>
        <v/>
      </c>
      <c r="AK2583" s="35" t="str">
        <f t="shared" si="261"/>
        <v/>
      </c>
      <c r="AL2583" s="19"/>
    </row>
    <row r="2584" spans="2:38">
      <c r="B2584" s="42">
        <v>2579</v>
      </c>
      <c r="C2584" s="27"/>
      <c r="D2584" s="27"/>
      <c r="E2584" s="27"/>
      <c r="F2584" s="27"/>
      <c r="G2584" s="27"/>
      <c r="H2584" s="27"/>
      <c r="I2584" s="27"/>
      <c r="J2584" s="28"/>
      <c r="K2584" s="28"/>
      <c r="L2584" s="29">
        <f t="shared" si="256"/>
        <v>0</v>
      </c>
      <c r="M2584" s="28"/>
      <c r="N2584" s="30">
        <f t="shared" si="257"/>
        <v>0</v>
      </c>
      <c r="O2584" s="27"/>
      <c r="P2584" s="31" t="str">
        <f t="shared" si="258"/>
        <v/>
      </c>
      <c r="Q2584" s="27"/>
      <c r="R2584" s="33" t="str">
        <f t="shared" si="259"/>
        <v/>
      </c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34" t="str">
        <f t="shared" si="260"/>
        <v/>
      </c>
      <c r="AK2584" s="35" t="str">
        <f t="shared" si="261"/>
        <v/>
      </c>
      <c r="AL2584" s="19"/>
    </row>
    <row r="2585" spans="2:38">
      <c r="B2585" s="42">
        <v>2580</v>
      </c>
      <c r="C2585" s="27"/>
      <c r="D2585" s="27"/>
      <c r="E2585" s="27"/>
      <c r="F2585" s="27"/>
      <c r="G2585" s="27"/>
      <c r="H2585" s="27"/>
      <c r="I2585" s="27"/>
      <c r="J2585" s="28"/>
      <c r="K2585" s="28"/>
      <c r="L2585" s="29">
        <f t="shared" si="256"/>
        <v>0</v>
      </c>
      <c r="M2585" s="28"/>
      <c r="N2585" s="30">
        <f t="shared" si="257"/>
        <v>0</v>
      </c>
      <c r="O2585" s="27"/>
      <c r="P2585" s="31" t="str">
        <f t="shared" si="258"/>
        <v/>
      </c>
      <c r="Q2585" s="27"/>
      <c r="R2585" s="33" t="str">
        <f t="shared" si="259"/>
        <v/>
      </c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28"/>
      <c r="AF2585" s="28"/>
      <c r="AG2585" s="28"/>
      <c r="AH2585" s="28"/>
      <c r="AI2585" s="28"/>
      <c r="AJ2585" s="34" t="str">
        <f t="shared" si="260"/>
        <v/>
      </c>
      <c r="AK2585" s="35" t="str">
        <f t="shared" si="261"/>
        <v/>
      </c>
      <c r="AL2585" s="19"/>
    </row>
    <row r="2586" spans="2:38">
      <c r="B2586" s="42">
        <v>2581</v>
      </c>
      <c r="C2586" s="27"/>
      <c r="D2586" s="27"/>
      <c r="E2586" s="27"/>
      <c r="F2586" s="27"/>
      <c r="G2586" s="27"/>
      <c r="H2586" s="27"/>
      <c r="I2586" s="27"/>
      <c r="J2586" s="28"/>
      <c r="K2586" s="28"/>
      <c r="L2586" s="29">
        <f t="shared" si="256"/>
        <v>0</v>
      </c>
      <c r="M2586" s="28"/>
      <c r="N2586" s="30">
        <f t="shared" si="257"/>
        <v>0</v>
      </c>
      <c r="O2586" s="27"/>
      <c r="P2586" s="31" t="str">
        <f t="shared" si="258"/>
        <v/>
      </c>
      <c r="Q2586" s="27"/>
      <c r="R2586" s="33" t="str">
        <f t="shared" si="259"/>
        <v/>
      </c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28"/>
      <c r="AF2586" s="28"/>
      <c r="AG2586" s="28"/>
      <c r="AH2586" s="28"/>
      <c r="AI2586" s="28"/>
      <c r="AJ2586" s="34" t="str">
        <f t="shared" si="260"/>
        <v/>
      </c>
      <c r="AK2586" s="35" t="str">
        <f t="shared" si="261"/>
        <v/>
      </c>
      <c r="AL2586" s="19"/>
    </row>
    <row r="2587" spans="2:38">
      <c r="B2587" s="42">
        <v>2582</v>
      </c>
      <c r="C2587" s="27"/>
      <c r="D2587" s="27"/>
      <c r="E2587" s="27"/>
      <c r="F2587" s="27"/>
      <c r="G2587" s="27"/>
      <c r="H2587" s="27"/>
      <c r="I2587" s="27"/>
      <c r="J2587" s="28"/>
      <c r="K2587" s="28"/>
      <c r="L2587" s="29">
        <f t="shared" si="256"/>
        <v>0</v>
      </c>
      <c r="M2587" s="28"/>
      <c r="N2587" s="30">
        <f t="shared" si="257"/>
        <v>0</v>
      </c>
      <c r="O2587" s="27"/>
      <c r="P2587" s="31" t="str">
        <f t="shared" si="258"/>
        <v/>
      </c>
      <c r="Q2587" s="27"/>
      <c r="R2587" s="33" t="str">
        <f t="shared" si="259"/>
        <v/>
      </c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34" t="str">
        <f t="shared" si="260"/>
        <v/>
      </c>
      <c r="AK2587" s="35" t="str">
        <f t="shared" si="261"/>
        <v/>
      </c>
      <c r="AL2587" s="19"/>
    </row>
    <row r="2588" spans="2:38">
      <c r="B2588" s="42">
        <v>2583</v>
      </c>
      <c r="C2588" s="27"/>
      <c r="D2588" s="27"/>
      <c r="E2588" s="27"/>
      <c r="F2588" s="27"/>
      <c r="G2588" s="27"/>
      <c r="H2588" s="27"/>
      <c r="I2588" s="27"/>
      <c r="J2588" s="28"/>
      <c r="K2588" s="28"/>
      <c r="L2588" s="29">
        <f t="shared" si="256"/>
        <v>0</v>
      </c>
      <c r="M2588" s="28"/>
      <c r="N2588" s="30">
        <f t="shared" si="257"/>
        <v>0</v>
      </c>
      <c r="O2588" s="27"/>
      <c r="P2588" s="31" t="str">
        <f t="shared" si="258"/>
        <v/>
      </c>
      <c r="Q2588" s="27"/>
      <c r="R2588" s="33" t="str">
        <f t="shared" si="259"/>
        <v/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34" t="str">
        <f t="shared" si="260"/>
        <v/>
      </c>
      <c r="AK2588" s="35" t="str">
        <f t="shared" si="261"/>
        <v/>
      </c>
      <c r="AL2588" s="19"/>
    </row>
    <row r="2589" spans="2:38">
      <c r="B2589" s="42">
        <v>2584</v>
      </c>
      <c r="C2589" s="27"/>
      <c r="D2589" s="27"/>
      <c r="E2589" s="27"/>
      <c r="F2589" s="27"/>
      <c r="G2589" s="27"/>
      <c r="H2589" s="27"/>
      <c r="I2589" s="27"/>
      <c r="J2589" s="28"/>
      <c r="K2589" s="28"/>
      <c r="L2589" s="29">
        <f t="shared" si="256"/>
        <v>0</v>
      </c>
      <c r="M2589" s="28"/>
      <c r="N2589" s="30">
        <f t="shared" si="257"/>
        <v>0</v>
      </c>
      <c r="O2589" s="27"/>
      <c r="P2589" s="31" t="str">
        <f t="shared" si="258"/>
        <v/>
      </c>
      <c r="Q2589" s="27"/>
      <c r="R2589" s="33" t="str">
        <f t="shared" si="259"/>
        <v/>
      </c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34" t="str">
        <f t="shared" si="260"/>
        <v/>
      </c>
      <c r="AK2589" s="35" t="str">
        <f t="shared" si="261"/>
        <v/>
      </c>
      <c r="AL2589" s="19"/>
    </row>
    <row r="2590" spans="2:38">
      <c r="B2590" s="42">
        <v>2585</v>
      </c>
      <c r="C2590" s="27"/>
      <c r="D2590" s="27"/>
      <c r="E2590" s="27"/>
      <c r="F2590" s="27"/>
      <c r="G2590" s="27"/>
      <c r="H2590" s="27"/>
      <c r="I2590" s="27"/>
      <c r="J2590" s="28"/>
      <c r="K2590" s="28"/>
      <c r="L2590" s="29">
        <f t="shared" si="256"/>
        <v>0</v>
      </c>
      <c r="M2590" s="28"/>
      <c r="N2590" s="30">
        <f t="shared" si="257"/>
        <v>0</v>
      </c>
      <c r="O2590" s="27"/>
      <c r="P2590" s="31" t="str">
        <f t="shared" si="258"/>
        <v/>
      </c>
      <c r="Q2590" s="27"/>
      <c r="R2590" s="33" t="str">
        <f t="shared" si="259"/>
        <v/>
      </c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28"/>
      <c r="AF2590" s="28"/>
      <c r="AG2590" s="28"/>
      <c r="AH2590" s="28"/>
      <c r="AI2590" s="28"/>
      <c r="AJ2590" s="34" t="str">
        <f t="shared" si="260"/>
        <v/>
      </c>
      <c r="AK2590" s="35" t="str">
        <f t="shared" si="261"/>
        <v/>
      </c>
      <c r="AL2590" s="19"/>
    </row>
    <row r="2591" spans="2:38">
      <c r="B2591" s="42">
        <v>2586</v>
      </c>
      <c r="C2591" s="27"/>
      <c r="D2591" s="27"/>
      <c r="E2591" s="27"/>
      <c r="F2591" s="27"/>
      <c r="G2591" s="27"/>
      <c r="H2591" s="27"/>
      <c r="I2591" s="27"/>
      <c r="J2591" s="28"/>
      <c r="K2591" s="28"/>
      <c r="L2591" s="29">
        <f t="shared" si="256"/>
        <v>0</v>
      </c>
      <c r="M2591" s="28"/>
      <c r="N2591" s="30">
        <f t="shared" si="257"/>
        <v>0</v>
      </c>
      <c r="O2591" s="27"/>
      <c r="P2591" s="31" t="str">
        <f t="shared" si="258"/>
        <v/>
      </c>
      <c r="Q2591" s="27"/>
      <c r="R2591" s="33" t="str">
        <f t="shared" si="259"/>
        <v/>
      </c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28"/>
      <c r="AF2591" s="28"/>
      <c r="AG2591" s="28"/>
      <c r="AH2591" s="28"/>
      <c r="AI2591" s="28"/>
      <c r="AJ2591" s="34" t="str">
        <f t="shared" si="260"/>
        <v/>
      </c>
      <c r="AK2591" s="35" t="str">
        <f t="shared" si="261"/>
        <v/>
      </c>
      <c r="AL2591" s="19"/>
    </row>
    <row r="2592" spans="2:38">
      <c r="B2592" s="42">
        <v>2587</v>
      </c>
      <c r="C2592" s="27"/>
      <c r="D2592" s="27"/>
      <c r="E2592" s="27"/>
      <c r="F2592" s="27"/>
      <c r="G2592" s="27"/>
      <c r="H2592" s="27"/>
      <c r="I2592" s="27"/>
      <c r="J2592" s="28"/>
      <c r="K2592" s="28"/>
      <c r="L2592" s="29">
        <f t="shared" si="256"/>
        <v>0</v>
      </c>
      <c r="M2592" s="28"/>
      <c r="N2592" s="30">
        <f t="shared" si="257"/>
        <v>0</v>
      </c>
      <c r="O2592" s="27"/>
      <c r="P2592" s="31" t="str">
        <f t="shared" si="258"/>
        <v/>
      </c>
      <c r="Q2592" s="27"/>
      <c r="R2592" s="33" t="str">
        <f t="shared" si="259"/>
        <v/>
      </c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34" t="str">
        <f t="shared" si="260"/>
        <v/>
      </c>
      <c r="AK2592" s="35" t="str">
        <f t="shared" si="261"/>
        <v/>
      </c>
      <c r="AL2592" s="19"/>
    </row>
    <row r="2593" spans="2:38">
      <c r="B2593" s="42">
        <v>2588</v>
      </c>
      <c r="C2593" s="27"/>
      <c r="D2593" s="27"/>
      <c r="E2593" s="27"/>
      <c r="F2593" s="27"/>
      <c r="G2593" s="27"/>
      <c r="H2593" s="27"/>
      <c r="I2593" s="27"/>
      <c r="J2593" s="28"/>
      <c r="K2593" s="28"/>
      <c r="L2593" s="29">
        <f t="shared" si="256"/>
        <v>0</v>
      </c>
      <c r="M2593" s="28"/>
      <c r="N2593" s="30">
        <f t="shared" si="257"/>
        <v>0</v>
      </c>
      <c r="O2593" s="27"/>
      <c r="P2593" s="31" t="str">
        <f t="shared" si="258"/>
        <v/>
      </c>
      <c r="Q2593" s="27"/>
      <c r="R2593" s="33" t="str">
        <f t="shared" si="259"/>
        <v/>
      </c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34" t="str">
        <f t="shared" si="260"/>
        <v/>
      </c>
      <c r="AK2593" s="35" t="str">
        <f t="shared" si="261"/>
        <v/>
      </c>
      <c r="AL2593" s="19"/>
    </row>
    <row r="2594" spans="2:38">
      <c r="B2594" s="42">
        <v>2589</v>
      </c>
      <c r="C2594" s="27"/>
      <c r="D2594" s="27"/>
      <c r="E2594" s="27"/>
      <c r="F2594" s="27"/>
      <c r="G2594" s="27"/>
      <c r="H2594" s="27"/>
      <c r="I2594" s="27"/>
      <c r="J2594" s="28"/>
      <c r="K2594" s="28"/>
      <c r="L2594" s="29">
        <f t="shared" si="256"/>
        <v>0</v>
      </c>
      <c r="M2594" s="28"/>
      <c r="N2594" s="30">
        <f t="shared" si="257"/>
        <v>0</v>
      </c>
      <c r="O2594" s="27"/>
      <c r="P2594" s="31" t="str">
        <f t="shared" si="258"/>
        <v/>
      </c>
      <c r="Q2594" s="27"/>
      <c r="R2594" s="33" t="str">
        <f t="shared" si="259"/>
        <v/>
      </c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34" t="str">
        <f t="shared" si="260"/>
        <v/>
      </c>
      <c r="AK2594" s="35" t="str">
        <f t="shared" si="261"/>
        <v/>
      </c>
      <c r="AL2594" s="19"/>
    </row>
    <row r="2595" spans="2:38">
      <c r="B2595" s="42">
        <v>2590</v>
      </c>
      <c r="C2595" s="27"/>
      <c r="D2595" s="27"/>
      <c r="E2595" s="27"/>
      <c r="F2595" s="27"/>
      <c r="G2595" s="27"/>
      <c r="H2595" s="27"/>
      <c r="I2595" s="27"/>
      <c r="J2595" s="28"/>
      <c r="K2595" s="28"/>
      <c r="L2595" s="29">
        <f t="shared" si="256"/>
        <v>0</v>
      </c>
      <c r="M2595" s="28"/>
      <c r="N2595" s="30">
        <f t="shared" si="257"/>
        <v>0</v>
      </c>
      <c r="O2595" s="27"/>
      <c r="P2595" s="31" t="str">
        <f t="shared" si="258"/>
        <v/>
      </c>
      <c r="Q2595" s="27"/>
      <c r="R2595" s="33" t="str">
        <f t="shared" si="259"/>
        <v/>
      </c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28"/>
      <c r="AF2595" s="28"/>
      <c r="AG2595" s="28"/>
      <c r="AH2595" s="28"/>
      <c r="AI2595" s="28"/>
      <c r="AJ2595" s="34" t="str">
        <f t="shared" si="260"/>
        <v/>
      </c>
      <c r="AK2595" s="35" t="str">
        <f t="shared" si="261"/>
        <v/>
      </c>
      <c r="AL2595" s="19"/>
    </row>
    <row r="2596" spans="2:38">
      <c r="B2596" s="42">
        <v>2591</v>
      </c>
      <c r="C2596" s="27"/>
      <c r="D2596" s="27"/>
      <c r="E2596" s="27"/>
      <c r="F2596" s="27"/>
      <c r="G2596" s="27"/>
      <c r="H2596" s="27"/>
      <c r="I2596" s="27"/>
      <c r="J2596" s="28"/>
      <c r="K2596" s="28"/>
      <c r="L2596" s="29">
        <f t="shared" si="256"/>
        <v>0</v>
      </c>
      <c r="M2596" s="28"/>
      <c r="N2596" s="30">
        <f t="shared" si="257"/>
        <v>0</v>
      </c>
      <c r="O2596" s="27"/>
      <c r="P2596" s="31" t="str">
        <f t="shared" si="258"/>
        <v/>
      </c>
      <c r="Q2596" s="27"/>
      <c r="R2596" s="33" t="str">
        <f t="shared" si="259"/>
        <v/>
      </c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34" t="str">
        <f t="shared" si="260"/>
        <v/>
      </c>
      <c r="AK2596" s="35" t="str">
        <f t="shared" si="261"/>
        <v/>
      </c>
      <c r="AL2596" s="19"/>
    </row>
    <row r="2597" spans="2:38">
      <c r="B2597" s="42">
        <v>2592</v>
      </c>
      <c r="C2597" s="27"/>
      <c r="D2597" s="27"/>
      <c r="E2597" s="27"/>
      <c r="F2597" s="27"/>
      <c r="G2597" s="27"/>
      <c r="H2597" s="27"/>
      <c r="I2597" s="27"/>
      <c r="J2597" s="28"/>
      <c r="K2597" s="28"/>
      <c r="L2597" s="29">
        <f t="shared" si="256"/>
        <v>0</v>
      </c>
      <c r="M2597" s="28"/>
      <c r="N2597" s="30">
        <f t="shared" si="257"/>
        <v>0</v>
      </c>
      <c r="O2597" s="27"/>
      <c r="P2597" s="31" t="str">
        <f t="shared" si="258"/>
        <v/>
      </c>
      <c r="Q2597" s="27"/>
      <c r="R2597" s="33" t="str">
        <f t="shared" si="259"/>
        <v/>
      </c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34" t="str">
        <f t="shared" si="260"/>
        <v/>
      </c>
      <c r="AK2597" s="35" t="str">
        <f t="shared" si="261"/>
        <v/>
      </c>
      <c r="AL2597" s="19"/>
    </row>
    <row r="2598" spans="2:38">
      <c r="B2598" s="42">
        <v>2593</v>
      </c>
      <c r="C2598" s="27"/>
      <c r="D2598" s="27"/>
      <c r="E2598" s="27"/>
      <c r="F2598" s="27"/>
      <c r="G2598" s="27"/>
      <c r="H2598" s="27"/>
      <c r="I2598" s="27"/>
      <c r="J2598" s="28"/>
      <c r="K2598" s="28"/>
      <c r="L2598" s="29">
        <f t="shared" si="256"/>
        <v>0</v>
      </c>
      <c r="M2598" s="28"/>
      <c r="N2598" s="30">
        <f t="shared" si="257"/>
        <v>0</v>
      </c>
      <c r="O2598" s="27"/>
      <c r="P2598" s="31" t="str">
        <f t="shared" si="258"/>
        <v/>
      </c>
      <c r="Q2598" s="27"/>
      <c r="R2598" s="33" t="str">
        <f t="shared" si="259"/>
        <v/>
      </c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28"/>
      <c r="AF2598" s="28"/>
      <c r="AG2598" s="28"/>
      <c r="AH2598" s="28"/>
      <c r="AI2598" s="28"/>
      <c r="AJ2598" s="34" t="str">
        <f t="shared" si="260"/>
        <v/>
      </c>
      <c r="AK2598" s="35" t="str">
        <f t="shared" si="261"/>
        <v/>
      </c>
      <c r="AL2598" s="19"/>
    </row>
    <row r="2599" spans="2:38">
      <c r="B2599" s="42">
        <v>2594</v>
      </c>
      <c r="C2599" s="27"/>
      <c r="D2599" s="27"/>
      <c r="E2599" s="27"/>
      <c r="F2599" s="27"/>
      <c r="G2599" s="27"/>
      <c r="H2599" s="27"/>
      <c r="I2599" s="27"/>
      <c r="J2599" s="28"/>
      <c r="K2599" s="28"/>
      <c r="L2599" s="29">
        <f t="shared" si="256"/>
        <v>0</v>
      </c>
      <c r="M2599" s="28"/>
      <c r="N2599" s="30">
        <f t="shared" si="257"/>
        <v>0</v>
      </c>
      <c r="O2599" s="27"/>
      <c r="P2599" s="31" t="str">
        <f t="shared" si="258"/>
        <v/>
      </c>
      <c r="Q2599" s="27"/>
      <c r="R2599" s="33" t="str">
        <f t="shared" si="259"/>
        <v/>
      </c>
      <c r="S2599" s="28"/>
      <c r="T2599" s="28"/>
      <c r="U2599" s="28"/>
      <c r="V2599" s="28"/>
      <c r="W2599" s="28"/>
      <c r="X2599" s="28"/>
      <c r="Y2599" s="28"/>
      <c r="Z2599" s="28"/>
      <c r="AA2599" s="28"/>
      <c r="AB2599" s="28"/>
      <c r="AC2599" s="28"/>
      <c r="AD2599" s="28"/>
      <c r="AE2599" s="28"/>
      <c r="AF2599" s="28"/>
      <c r="AG2599" s="28"/>
      <c r="AH2599" s="28"/>
      <c r="AI2599" s="28"/>
      <c r="AJ2599" s="34" t="str">
        <f t="shared" si="260"/>
        <v/>
      </c>
      <c r="AK2599" s="35" t="str">
        <f t="shared" si="261"/>
        <v/>
      </c>
      <c r="AL2599" s="19"/>
    </row>
    <row r="2600" spans="2:38">
      <c r="B2600" s="42">
        <v>2595</v>
      </c>
      <c r="C2600" s="27"/>
      <c r="D2600" s="27"/>
      <c r="E2600" s="27"/>
      <c r="F2600" s="27"/>
      <c r="G2600" s="27"/>
      <c r="H2600" s="27"/>
      <c r="I2600" s="27"/>
      <c r="J2600" s="28"/>
      <c r="K2600" s="28"/>
      <c r="L2600" s="29">
        <f t="shared" si="256"/>
        <v>0</v>
      </c>
      <c r="M2600" s="28"/>
      <c r="N2600" s="30">
        <f t="shared" si="257"/>
        <v>0</v>
      </c>
      <c r="O2600" s="27"/>
      <c r="P2600" s="31" t="str">
        <f t="shared" si="258"/>
        <v/>
      </c>
      <c r="Q2600" s="27"/>
      <c r="R2600" s="33" t="str">
        <f t="shared" si="259"/>
        <v/>
      </c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28"/>
      <c r="AF2600" s="28"/>
      <c r="AG2600" s="28"/>
      <c r="AH2600" s="28"/>
      <c r="AI2600" s="28"/>
      <c r="AJ2600" s="34" t="str">
        <f t="shared" si="260"/>
        <v/>
      </c>
      <c r="AK2600" s="35" t="str">
        <f t="shared" si="261"/>
        <v/>
      </c>
      <c r="AL2600" s="19"/>
    </row>
    <row r="2601" spans="2:38">
      <c r="B2601" s="42">
        <v>2596</v>
      </c>
      <c r="C2601" s="27"/>
      <c r="D2601" s="27"/>
      <c r="E2601" s="27"/>
      <c r="F2601" s="27"/>
      <c r="G2601" s="27"/>
      <c r="H2601" s="27"/>
      <c r="I2601" s="27"/>
      <c r="J2601" s="28"/>
      <c r="K2601" s="28"/>
      <c r="L2601" s="29">
        <f t="shared" si="256"/>
        <v>0</v>
      </c>
      <c r="M2601" s="28"/>
      <c r="N2601" s="30">
        <f t="shared" si="257"/>
        <v>0</v>
      </c>
      <c r="O2601" s="27"/>
      <c r="P2601" s="31" t="str">
        <f t="shared" si="258"/>
        <v/>
      </c>
      <c r="Q2601" s="27"/>
      <c r="R2601" s="33" t="str">
        <f t="shared" si="259"/>
        <v/>
      </c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34" t="str">
        <f t="shared" si="260"/>
        <v/>
      </c>
      <c r="AK2601" s="35" t="str">
        <f t="shared" si="261"/>
        <v/>
      </c>
      <c r="AL2601" s="19"/>
    </row>
    <row r="2602" spans="2:38">
      <c r="B2602" s="42">
        <v>2597</v>
      </c>
      <c r="C2602" s="27"/>
      <c r="D2602" s="27"/>
      <c r="E2602" s="27"/>
      <c r="F2602" s="27"/>
      <c r="G2602" s="27"/>
      <c r="H2602" s="27"/>
      <c r="I2602" s="27"/>
      <c r="J2602" s="28"/>
      <c r="K2602" s="28"/>
      <c r="L2602" s="29">
        <f t="shared" si="256"/>
        <v>0</v>
      </c>
      <c r="M2602" s="28"/>
      <c r="N2602" s="30">
        <f t="shared" si="257"/>
        <v>0</v>
      </c>
      <c r="O2602" s="27"/>
      <c r="P2602" s="31" t="str">
        <f t="shared" si="258"/>
        <v/>
      </c>
      <c r="Q2602" s="27"/>
      <c r="R2602" s="33" t="str">
        <f t="shared" si="259"/>
        <v/>
      </c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34" t="str">
        <f t="shared" si="260"/>
        <v/>
      </c>
      <c r="AK2602" s="35" t="str">
        <f t="shared" si="261"/>
        <v/>
      </c>
      <c r="AL2602" s="19"/>
    </row>
    <row r="2603" spans="2:38">
      <c r="B2603" s="42">
        <v>2598</v>
      </c>
      <c r="C2603" s="27"/>
      <c r="D2603" s="27"/>
      <c r="E2603" s="27"/>
      <c r="F2603" s="27"/>
      <c r="G2603" s="27"/>
      <c r="H2603" s="27"/>
      <c r="I2603" s="27"/>
      <c r="J2603" s="28"/>
      <c r="K2603" s="28"/>
      <c r="L2603" s="29">
        <f t="shared" si="256"/>
        <v>0</v>
      </c>
      <c r="M2603" s="28"/>
      <c r="N2603" s="30">
        <f t="shared" si="257"/>
        <v>0</v>
      </c>
      <c r="O2603" s="27"/>
      <c r="P2603" s="31" t="str">
        <f t="shared" si="258"/>
        <v/>
      </c>
      <c r="Q2603" s="27"/>
      <c r="R2603" s="33" t="str">
        <f t="shared" si="259"/>
        <v/>
      </c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/>
      <c r="AD2603" s="28"/>
      <c r="AE2603" s="28"/>
      <c r="AF2603" s="28"/>
      <c r="AG2603" s="28"/>
      <c r="AH2603" s="28"/>
      <c r="AI2603" s="28"/>
      <c r="AJ2603" s="34" t="str">
        <f t="shared" si="260"/>
        <v/>
      </c>
      <c r="AK2603" s="35" t="str">
        <f t="shared" si="261"/>
        <v/>
      </c>
      <c r="AL2603" s="19"/>
    </row>
    <row r="2604" spans="2:38">
      <c r="B2604" s="42">
        <v>2599</v>
      </c>
      <c r="C2604" s="27"/>
      <c r="D2604" s="27"/>
      <c r="E2604" s="27"/>
      <c r="F2604" s="27"/>
      <c r="G2604" s="27"/>
      <c r="H2604" s="27"/>
      <c r="I2604" s="27"/>
      <c r="J2604" s="28"/>
      <c r="K2604" s="28"/>
      <c r="L2604" s="29">
        <f t="shared" si="256"/>
        <v>0</v>
      </c>
      <c r="M2604" s="28"/>
      <c r="N2604" s="30">
        <f t="shared" si="257"/>
        <v>0</v>
      </c>
      <c r="O2604" s="27"/>
      <c r="P2604" s="31" t="str">
        <f t="shared" si="258"/>
        <v/>
      </c>
      <c r="Q2604" s="27"/>
      <c r="R2604" s="33" t="str">
        <f t="shared" si="259"/>
        <v/>
      </c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34" t="str">
        <f t="shared" si="260"/>
        <v/>
      </c>
      <c r="AK2604" s="35" t="str">
        <f t="shared" si="261"/>
        <v/>
      </c>
      <c r="AL2604" s="19"/>
    </row>
    <row r="2605" spans="2:38">
      <c r="B2605" s="42">
        <v>2600</v>
      </c>
      <c r="C2605" s="27"/>
      <c r="D2605" s="27"/>
      <c r="E2605" s="27"/>
      <c r="F2605" s="27"/>
      <c r="G2605" s="27"/>
      <c r="H2605" s="27"/>
      <c r="I2605" s="27"/>
      <c r="J2605" s="28"/>
      <c r="K2605" s="28"/>
      <c r="L2605" s="29">
        <f t="shared" si="256"/>
        <v>0</v>
      </c>
      <c r="M2605" s="28"/>
      <c r="N2605" s="30">
        <f t="shared" si="257"/>
        <v>0</v>
      </c>
      <c r="O2605" s="27"/>
      <c r="P2605" s="31" t="str">
        <f t="shared" si="258"/>
        <v/>
      </c>
      <c r="Q2605" s="27"/>
      <c r="R2605" s="33" t="str">
        <f t="shared" si="259"/>
        <v/>
      </c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/>
      <c r="AD2605" s="28"/>
      <c r="AE2605" s="28"/>
      <c r="AF2605" s="28"/>
      <c r="AG2605" s="28"/>
      <c r="AH2605" s="28"/>
      <c r="AI2605" s="28"/>
      <c r="AJ2605" s="34" t="str">
        <f t="shared" si="260"/>
        <v/>
      </c>
      <c r="AK2605" s="35" t="str">
        <f t="shared" si="261"/>
        <v/>
      </c>
      <c r="AL2605" s="19"/>
    </row>
    <row r="2606" spans="2:38">
      <c r="B2606" s="42">
        <v>2601</v>
      </c>
      <c r="C2606" s="27"/>
      <c r="D2606" s="27"/>
      <c r="E2606" s="27"/>
      <c r="F2606" s="27"/>
      <c r="G2606" s="27"/>
      <c r="H2606" s="27"/>
      <c r="I2606" s="27"/>
      <c r="J2606" s="28"/>
      <c r="K2606" s="28"/>
      <c r="L2606" s="29">
        <f t="shared" si="256"/>
        <v>0</v>
      </c>
      <c r="M2606" s="28"/>
      <c r="N2606" s="30">
        <f t="shared" si="257"/>
        <v>0</v>
      </c>
      <c r="O2606" s="27"/>
      <c r="P2606" s="31" t="str">
        <f t="shared" si="258"/>
        <v/>
      </c>
      <c r="Q2606" s="27"/>
      <c r="R2606" s="33" t="str">
        <f t="shared" si="259"/>
        <v/>
      </c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28"/>
      <c r="AF2606" s="28"/>
      <c r="AG2606" s="28"/>
      <c r="AH2606" s="28"/>
      <c r="AI2606" s="28"/>
      <c r="AJ2606" s="34" t="str">
        <f t="shared" si="260"/>
        <v/>
      </c>
      <c r="AK2606" s="35" t="str">
        <f t="shared" si="261"/>
        <v/>
      </c>
      <c r="AL2606" s="19"/>
    </row>
    <row r="2607" spans="2:38">
      <c r="B2607" s="42">
        <v>2602</v>
      </c>
      <c r="C2607" s="27"/>
      <c r="D2607" s="27"/>
      <c r="E2607" s="27"/>
      <c r="F2607" s="27"/>
      <c r="G2607" s="27"/>
      <c r="H2607" s="27"/>
      <c r="I2607" s="27"/>
      <c r="J2607" s="28"/>
      <c r="K2607" s="28"/>
      <c r="L2607" s="29">
        <f t="shared" si="256"/>
        <v>0</v>
      </c>
      <c r="M2607" s="28"/>
      <c r="N2607" s="30">
        <f t="shared" si="257"/>
        <v>0</v>
      </c>
      <c r="O2607" s="27"/>
      <c r="P2607" s="31" t="str">
        <f t="shared" si="258"/>
        <v/>
      </c>
      <c r="Q2607" s="27"/>
      <c r="R2607" s="33" t="str">
        <f t="shared" si="259"/>
        <v/>
      </c>
      <c r="S2607" s="28"/>
      <c r="T2607" s="28"/>
      <c r="U2607" s="28"/>
      <c r="V2607" s="28"/>
      <c r="W2607" s="28"/>
      <c r="X2607" s="28"/>
      <c r="Y2607" s="28"/>
      <c r="Z2607" s="28"/>
      <c r="AA2607" s="28"/>
      <c r="AB2607" s="28"/>
      <c r="AC2607" s="28"/>
      <c r="AD2607" s="28"/>
      <c r="AE2607" s="28"/>
      <c r="AF2607" s="28"/>
      <c r="AG2607" s="28"/>
      <c r="AH2607" s="28"/>
      <c r="AI2607" s="28"/>
      <c r="AJ2607" s="34" t="str">
        <f t="shared" si="260"/>
        <v/>
      </c>
      <c r="AK2607" s="35" t="str">
        <f t="shared" si="261"/>
        <v/>
      </c>
      <c r="AL2607" s="19"/>
    </row>
    <row r="2608" spans="2:38">
      <c r="B2608" s="42">
        <v>2603</v>
      </c>
      <c r="C2608" s="27"/>
      <c r="D2608" s="27"/>
      <c r="E2608" s="27"/>
      <c r="F2608" s="27"/>
      <c r="G2608" s="27"/>
      <c r="H2608" s="27"/>
      <c r="I2608" s="27"/>
      <c r="J2608" s="28"/>
      <c r="K2608" s="28"/>
      <c r="L2608" s="29">
        <f t="shared" si="256"/>
        <v>0</v>
      </c>
      <c r="M2608" s="28"/>
      <c r="N2608" s="30">
        <f t="shared" si="257"/>
        <v>0</v>
      </c>
      <c r="O2608" s="27"/>
      <c r="P2608" s="31" t="str">
        <f t="shared" si="258"/>
        <v/>
      </c>
      <c r="Q2608" s="27"/>
      <c r="R2608" s="33" t="str">
        <f t="shared" si="259"/>
        <v/>
      </c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34" t="str">
        <f t="shared" si="260"/>
        <v/>
      </c>
      <c r="AK2608" s="35" t="str">
        <f t="shared" si="261"/>
        <v/>
      </c>
      <c r="AL2608" s="19"/>
    </row>
    <row r="2609" spans="2:38">
      <c r="B2609" s="42">
        <v>2604</v>
      </c>
      <c r="C2609" s="27"/>
      <c r="D2609" s="27"/>
      <c r="E2609" s="27"/>
      <c r="F2609" s="27"/>
      <c r="G2609" s="27"/>
      <c r="H2609" s="27"/>
      <c r="I2609" s="27"/>
      <c r="J2609" s="28"/>
      <c r="K2609" s="28"/>
      <c r="L2609" s="29">
        <f t="shared" si="256"/>
        <v>0</v>
      </c>
      <c r="M2609" s="28"/>
      <c r="N2609" s="30">
        <f t="shared" si="257"/>
        <v>0</v>
      </c>
      <c r="O2609" s="27"/>
      <c r="P2609" s="31" t="str">
        <f t="shared" si="258"/>
        <v/>
      </c>
      <c r="Q2609" s="27"/>
      <c r="R2609" s="33" t="str">
        <f t="shared" si="259"/>
        <v/>
      </c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28"/>
      <c r="AF2609" s="28"/>
      <c r="AG2609" s="28"/>
      <c r="AH2609" s="28"/>
      <c r="AI2609" s="28"/>
      <c r="AJ2609" s="34" t="str">
        <f t="shared" si="260"/>
        <v/>
      </c>
      <c r="AK2609" s="35" t="str">
        <f t="shared" si="261"/>
        <v/>
      </c>
      <c r="AL2609" s="19"/>
    </row>
    <row r="2610" spans="2:38">
      <c r="B2610" s="42">
        <v>2605</v>
      </c>
      <c r="C2610" s="27"/>
      <c r="D2610" s="27"/>
      <c r="E2610" s="27"/>
      <c r="F2610" s="27"/>
      <c r="G2610" s="27"/>
      <c r="H2610" s="27"/>
      <c r="I2610" s="27"/>
      <c r="J2610" s="28"/>
      <c r="K2610" s="28"/>
      <c r="L2610" s="29">
        <f t="shared" si="256"/>
        <v>0</v>
      </c>
      <c r="M2610" s="28"/>
      <c r="N2610" s="30">
        <f t="shared" si="257"/>
        <v>0</v>
      </c>
      <c r="O2610" s="27"/>
      <c r="P2610" s="31" t="str">
        <f t="shared" si="258"/>
        <v/>
      </c>
      <c r="Q2610" s="27"/>
      <c r="R2610" s="33" t="str">
        <f t="shared" si="259"/>
        <v/>
      </c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34" t="str">
        <f t="shared" si="260"/>
        <v/>
      </c>
      <c r="AK2610" s="35" t="str">
        <f t="shared" si="261"/>
        <v/>
      </c>
      <c r="AL2610" s="19"/>
    </row>
    <row r="2611" spans="2:38">
      <c r="B2611" s="42">
        <v>2606</v>
      </c>
      <c r="C2611" s="27"/>
      <c r="D2611" s="27"/>
      <c r="E2611" s="27"/>
      <c r="F2611" s="27"/>
      <c r="G2611" s="27"/>
      <c r="H2611" s="27"/>
      <c r="I2611" s="27"/>
      <c r="J2611" s="28"/>
      <c r="K2611" s="28"/>
      <c r="L2611" s="29">
        <f t="shared" si="256"/>
        <v>0</v>
      </c>
      <c r="M2611" s="28"/>
      <c r="N2611" s="30">
        <f t="shared" si="257"/>
        <v>0</v>
      </c>
      <c r="O2611" s="27"/>
      <c r="P2611" s="31" t="str">
        <f t="shared" si="258"/>
        <v/>
      </c>
      <c r="Q2611" s="27"/>
      <c r="R2611" s="33" t="str">
        <f t="shared" si="259"/>
        <v/>
      </c>
      <c r="S2611" s="28"/>
      <c r="T2611" s="28"/>
      <c r="U2611" s="28"/>
      <c r="V2611" s="28"/>
      <c r="W2611" s="28"/>
      <c r="X2611" s="28"/>
      <c r="Y2611" s="28"/>
      <c r="Z2611" s="28"/>
      <c r="AA2611" s="28"/>
      <c r="AB2611" s="28"/>
      <c r="AC2611" s="28"/>
      <c r="AD2611" s="28"/>
      <c r="AE2611" s="28"/>
      <c r="AF2611" s="28"/>
      <c r="AG2611" s="28"/>
      <c r="AH2611" s="28"/>
      <c r="AI2611" s="28"/>
      <c r="AJ2611" s="34" t="str">
        <f t="shared" si="260"/>
        <v/>
      </c>
      <c r="AK2611" s="35" t="str">
        <f t="shared" si="261"/>
        <v/>
      </c>
      <c r="AL2611" s="19"/>
    </row>
    <row r="2612" spans="2:38">
      <c r="B2612" s="42">
        <v>2607</v>
      </c>
      <c r="C2612" s="27"/>
      <c r="D2612" s="27"/>
      <c r="E2612" s="27"/>
      <c r="F2612" s="27"/>
      <c r="G2612" s="27"/>
      <c r="H2612" s="27"/>
      <c r="I2612" s="27"/>
      <c r="J2612" s="28"/>
      <c r="K2612" s="28"/>
      <c r="L2612" s="29">
        <f t="shared" si="256"/>
        <v>0</v>
      </c>
      <c r="M2612" s="28"/>
      <c r="N2612" s="30">
        <f t="shared" si="257"/>
        <v>0</v>
      </c>
      <c r="O2612" s="27"/>
      <c r="P2612" s="31" t="str">
        <f t="shared" si="258"/>
        <v/>
      </c>
      <c r="Q2612" s="27"/>
      <c r="R2612" s="33" t="str">
        <f t="shared" si="259"/>
        <v/>
      </c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28"/>
      <c r="AF2612" s="28"/>
      <c r="AG2612" s="28"/>
      <c r="AH2612" s="28"/>
      <c r="AI2612" s="28"/>
      <c r="AJ2612" s="34" t="str">
        <f t="shared" si="260"/>
        <v/>
      </c>
      <c r="AK2612" s="35" t="str">
        <f t="shared" si="261"/>
        <v/>
      </c>
      <c r="AL2612" s="19"/>
    </row>
    <row r="2613" spans="2:38">
      <c r="B2613" s="42">
        <v>2608</v>
      </c>
      <c r="C2613" s="27"/>
      <c r="D2613" s="27"/>
      <c r="E2613" s="27"/>
      <c r="F2613" s="27"/>
      <c r="G2613" s="27"/>
      <c r="H2613" s="27"/>
      <c r="I2613" s="27"/>
      <c r="J2613" s="28"/>
      <c r="K2613" s="28"/>
      <c r="L2613" s="29">
        <f t="shared" si="256"/>
        <v>0</v>
      </c>
      <c r="M2613" s="28"/>
      <c r="N2613" s="30">
        <f t="shared" si="257"/>
        <v>0</v>
      </c>
      <c r="O2613" s="27"/>
      <c r="P2613" s="31" t="str">
        <f t="shared" si="258"/>
        <v/>
      </c>
      <c r="Q2613" s="27"/>
      <c r="R2613" s="33" t="str">
        <f t="shared" si="259"/>
        <v/>
      </c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28"/>
      <c r="AD2613" s="28"/>
      <c r="AE2613" s="28"/>
      <c r="AF2613" s="28"/>
      <c r="AG2613" s="28"/>
      <c r="AH2613" s="28"/>
      <c r="AI2613" s="28"/>
      <c r="AJ2613" s="34" t="str">
        <f t="shared" si="260"/>
        <v/>
      </c>
      <c r="AK2613" s="35" t="str">
        <f t="shared" si="261"/>
        <v/>
      </c>
      <c r="AL2613" s="19"/>
    </row>
    <row r="2614" spans="2:38">
      <c r="B2614" s="42">
        <v>2609</v>
      </c>
      <c r="C2614" s="27"/>
      <c r="D2614" s="27"/>
      <c r="E2614" s="27"/>
      <c r="F2614" s="27"/>
      <c r="G2614" s="27"/>
      <c r="H2614" s="27"/>
      <c r="I2614" s="27"/>
      <c r="J2614" s="28"/>
      <c r="K2614" s="28"/>
      <c r="L2614" s="29">
        <f t="shared" si="256"/>
        <v>0</v>
      </c>
      <c r="M2614" s="28"/>
      <c r="N2614" s="30">
        <f t="shared" si="257"/>
        <v>0</v>
      </c>
      <c r="O2614" s="27"/>
      <c r="P2614" s="31" t="str">
        <f t="shared" si="258"/>
        <v/>
      </c>
      <c r="Q2614" s="27"/>
      <c r="R2614" s="33" t="str">
        <f t="shared" si="259"/>
        <v/>
      </c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34" t="str">
        <f t="shared" si="260"/>
        <v/>
      </c>
      <c r="AK2614" s="35" t="str">
        <f t="shared" si="261"/>
        <v/>
      </c>
      <c r="AL2614" s="19"/>
    </row>
    <row r="2615" spans="2:38">
      <c r="B2615" s="42">
        <v>2610</v>
      </c>
      <c r="C2615" s="27"/>
      <c r="D2615" s="27"/>
      <c r="E2615" s="27"/>
      <c r="F2615" s="27"/>
      <c r="G2615" s="27"/>
      <c r="H2615" s="27"/>
      <c r="I2615" s="27"/>
      <c r="J2615" s="28"/>
      <c r="K2615" s="28"/>
      <c r="L2615" s="29">
        <f t="shared" si="256"/>
        <v>0</v>
      </c>
      <c r="M2615" s="28"/>
      <c r="N2615" s="30">
        <f t="shared" si="257"/>
        <v>0</v>
      </c>
      <c r="O2615" s="27"/>
      <c r="P2615" s="31" t="str">
        <f t="shared" si="258"/>
        <v/>
      </c>
      <c r="Q2615" s="27"/>
      <c r="R2615" s="33" t="str">
        <f t="shared" si="259"/>
        <v/>
      </c>
      <c r="S2615" s="28"/>
      <c r="T2615" s="28"/>
      <c r="U2615" s="28"/>
      <c r="V2615" s="28"/>
      <c r="W2615" s="28"/>
      <c r="X2615" s="28"/>
      <c r="Y2615" s="28"/>
      <c r="Z2615" s="28"/>
      <c r="AA2615" s="28"/>
      <c r="AB2615" s="28"/>
      <c r="AC2615" s="28"/>
      <c r="AD2615" s="28"/>
      <c r="AE2615" s="28"/>
      <c r="AF2615" s="28"/>
      <c r="AG2615" s="28"/>
      <c r="AH2615" s="28"/>
      <c r="AI2615" s="28"/>
      <c r="AJ2615" s="34" t="str">
        <f t="shared" si="260"/>
        <v/>
      </c>
      <c r="AK2615" s="35" t="str">
        <f t="shared" si="261"/>
        <v/>
      </c>
      <c r="AL2615" s="19"/>
    </row>
    <row r="2616" spans="2:38">
      <c r="B2616" s="42">
        <v>2611</v>
      </c>
      <c r="C2616" s="27"/>
      <c r="D2616" s="27"/>
      <c r="E2616" s="27"/>
      <c r="F2616" s="27"/>
      <c r="G2616" s="27"/>
      <c r="H2616" s="27"/>
      <c r="I2616" s="27"/>
      <c r="J2616" s="28"/>
      <c r="K2616" s="28"/>
      <c r="L2616" s="29">
        <f t="shared" si="256"/>
        <v>0</v>
      </c>
      <c r="M2616" s="28"/>
      <c r="N2616" s="30">
        <f t="shared" si="257"/>
        <v>0</v>
      </c>
      <c r="O2616" s="27"/>
      <c r="P2616" s="31" t="str">
        <f t="shared" si="258"/>
        <v/>
      </c>
      <c r="Q2616" s="27"/>
      <c r="R2616" s="33" t="str">
        <f t="shared" si="259"/>
        <v/>
      </c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28"/>
      <c r="AF2616" s="28"/>
      <c r="AG2616" s="28"/>
      <c r="AH2616" s="28"/>
      <c r="AI2616" s="28"/>
      <c r="AJ2616" s="34" t="str">
        <f t="shared" si="260"/>
        <v/>
      </c>
      <c r="AK2616" s="35" t="str">
        <f t="shared" si="261"/>
        <v/>
      </c>
      <c r="AL2616" s="19"/>
    </row>
    <row r="2617" spans="2:38">
      <c r="B2617" s="42">
        <v>2612</v>
      </c>
      <c r="C2617" s="27"/>
      <c r="D2617" s="27"/>
      <c r="E2617" s="27"/>
      <c r="F2617" s="27"/>
      <c r="G2617" s="27"/>
      <c r="H2617" s="27"/>
      <c r="I2617" s="27"/>
      <c r="J2617" s="28"/>
      <c r="K2617" s="28"/>
      <c r="L2617" s="29">
        <f t="shared" si="256"/>
        <v>0</v>
      </c>
      <c r="M2617" s="28"/>
      <c r="N2617" s="30">
        <f t="shared" si="257"/>
        <v>0</v>
      </c>
      <c r="O2617" s="27"/>
      <c r="P2617" s="31" t="str">
        <f t="shared" si="258"/>
        <v/>
      </c>
      <c r="Q2617" s="27"/>
      <c r="R2617" s="33" t="str">
        <f t="shared" si="259"/>
        <v/>
      </c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34" t="str">
        <f t="shared" si="260"/>
        <v/>
      </c>
      <c r="AK2617" s="35" t="str">
        <f t="shared" si="261"/>
        <v/>
      </c>
      <c r="AL2617" s="19"/>
    </row>
    <row r="2618" spans="2:38">
      <c r="B2618" s="42">
        <v>2613</v>
      </c>
      <c r="C2618" s="27"/>
      <c r="D2618" s="27"/>
      <c r="E2618" s="27"/>
      <c r="F2618" s="27"/>
      <c r="G2618" s="27"/>
      <c r="H2618" s="27"/>
      <c r="I2618" s="27"/>
      <c r="J2618" s="28"/>
      <c r="K2618" s="28"/>
      <c r="L2618" s="29">
        <f t="shared" si="256"/>
        <v>0</v>
      </c>
      <c r="M2618" s="28"/>
      <c r="N2618" s="30">
        <f t="shared" si="257"/>
        <v>0</v>
      </c>
      <c r="O2618" s="27"/>
      <c r="P2618" s="31" t="str">
        <f t="shared" si="258"/>
        <v/>
      </c>
      <c r="Q2618" s="27"/>
      <c r="R2618" s="33" t="str">
        <f t="shared" si="259"/>
        <v/>
      </c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34" t="str">
        <f t="shared" si="260"/>
        <v/>
      </c>
      <c r="AK2618" s="35" t="str">
        <f t="shared" si="261"/>
        <v/>
      </c>
      <c r="AL2618" s="19"/>
    </row>
    <row r="2619" spans="2:38">
      <c r="B2619" s="42">
        <v>2614</v>
      </c>
      <c r="C2619" s="27"/>
      <c r="D2619" s="27"/>
      <c r="E2619" s="27"/>
      <c r="F2619" s="27"/>
      <c r="G2619" s="27"/>
      <c r="H2619" s="27"/>
      <c r="I2619" s="27"/>
      <c r="J2619" s="28"/>
      <c r="K2619" s="28"/>
      <c r="L2619" s="29">
        <f t="shared" si="256"/>
        <v>0</v>
      </c>
      <c r="M2619" s="28"/>
      <c r="N2619" s="30">
        <f t="shared" si="257"/>
        <v>0</v>
      </c>
      <c r="O2619" s="27"/>
      <c r="P2619" s="31" t="str">
        <f t="shared" si="258"/>
        <v/>
      </c>
      <c r="Q2619" s="27"/>
      <c r="R2619" s="33" t="str">
        <f t="shared" si="259"/>
        <v/>
      </c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28"/>
      <c r="AF2619" s="28"/>
      <c r="AG2619" s="28"/>
      <c r="AH2619" s="28"/>
      <c r="AI2619" s="28"/>
      <c r="AJ2619" s="34" t="str">
        <f t="shared" si="260"/>
        <v/>
      </c>
      <c r="AK2619" s="35" t="str">
        <f t="shared" si="261"/>
        <v/>
      </c>
      <c r="AL2619" s="19"/>
    </row>
    <row r="2620" spans="2:38">
      <c r="B2620" s="42">
        <v>2615</v>
      </c>
      <c r="C2620" s="27"/>
      <c r="D2620" s="27"/>
      <c r="E2620" s="27"/>
      <c r="F2620" s="27"/>
      <c r="G2620" s="27"/>
      <c r="H2620" s="27"/>
      <c r="I2620" s="27"/>
      <c r="J2620" s="28"/>
      <c r="K2620" s="28"/>
      <c r="L2620" s="29">
        <f t="shared" si="256"/>
        <v>0</v>
      </c>
      <c r="M2620" s="28"/>
      <c r="N2620" s="30">
        <f t="shared" si="257"/>
        <v>0</v>
      </c>
      <c r="O2620" s="27"/>
      <c r="P2620" s="31" t="str">
        <f t="shared" si="258"/>
        <v/>
      </c>
      <c r="Q2620" s="27"/>
      <c r="R2620" s="33" t="str">
        <f t="shared" si="259"/>
        <v/>
      </c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34" t="str">
        <f t="shared" si="260"/>
        <v/>
      </c>
      <c r="AK2620" s="35" t="str">
        <f t="shared" si="261"/>
        <v/>
      </c>
      <c r="AL2620" s="19"/>
    </row>
    <row r="2621" spans="2:38">
      <c r="B2621" s="42">
        <v>2616</v>
      </c>
      <c r="C2621" s="27"/>
      <c r="D2621" s="27"/>
      <c r="E2621" s="27"/>
      <c r="F2621" s="27"/>
      <c r="G2621" s="27"/>
      <c r="H2621" s="27"/>
      <c r="I2621" s="27"/>
      <c r="J2621" s="28"/>
      <c r="K2621" s="28"/>
      <c r="L2621" s="29">
        <f t="shared" si="256"/>
        <v>0</v>
      </c>
      <c r="M2621" s="28"/>
      <c r="N2621" s="30">
        <f t="shared" si="257"/>
        <v>0</v>
      </c>
      <c r="O2621" s="27"/>
      <c r="P2621" s="31" t="str">
        <f t="shared" si="258"/>
        <v/>
      </c>
      <c r="Q2621" s="27"/>
      <c r="R2621" s="33" t="str">
        <f t="shared" si="259"/>
        <v/>
      </c>
      <c r="S2621" s="28"/>
      <c r="T2621" s="28"/>
      <c r="U2621" s="28"/>
      <c r="V2621" s="28"/>
      <c r="W2621" s="28"/>
      <c r="X2621" s="28"/>
      <c r="Y2621" s="28"/>
      <c r="Z2621" s="28"/>
      <c r="AA2621" s="28"/>
      <c r="AB2621" s="28"/>
      <c r="AC2621" s="28"/>
      <c r="AD2621" s="28"/>
      <c r="AE2621" s="28"/>
      <c r="AF2621" s="28"/>
      <c r="AG2621" s="28"/>
      <c r="AH2621" s="28"/>
      <c r="AI2621" s="28"/>
      <c r="AJ2621" s="34" t="str">
        <f t="shared" si="260"/>
        <v/>
      </c>
      <c r="AK2621" s="35" t="str">
        <f t="shared" si="261"/>
        <v/>
      </c>
      <c r="AL2621" s="19"/>
    </row>
    <row r="2622" spans="2:38">
      <c r="B2622" s="42">
        <v>2617</v>
      </c>
      <c r="C2622" s="27"/>
      <c r="D2622" s="27"/>
      <c r="E2622" s="27"/>
      <c r="F2622" s="27"/>
      <c r="G2622" s="27"/>
      <c r="H2622" s="27"/>
      <c r="I2622" s="27"/>
      <c r="J2622" s="28"/>
      <c r="K2622" s="28"/>
      <c r="L2622" s="29">
        <f t="shared" si="256"/>
        <v>0</v>
      </c>
      <c r="M2622" s="28"/>
      <c r="N2622" s="30">
        <f t="shared" si="257"/>
        <v>0</v>
      </c>
      <c r="O2622" s="27"/>
      <c r="P2622" s="31" t="str">
        <f t="shared" si="258"/>
        <v/>
      </c>
      <c r="Q2622" s="27"/>
      <c r="R2622" s="33" t="str">
        <f t="shared" si="259"/>
        <v/>
      </c>
      <c r="S2622" s="28"/>
      <c r="T2622" s="28"/>
      <c r="U2622" s="28"/>
      <c r="V2622" s="28"/>
      <c r="W2622" s="28"/>
      <c r="X2622" s="28"/>
      <c r="Y2622" s="28"/>
      <c r="Z2622" s="28"/>
      <c r="AA2622" s="28"/>
      <c r="AB2622" s="28"/>
      <c r="AC2622" s="28"/>
      <c r="AD2622" s="28"/>
      <c r="AE2622" s="28"/>
      <c r="AF2622" s="28"/>
      <c r="AG2622" s="28"/>
      <c r="AH2622" s="28"/>
      <c r="AI2622" s="28"/>
      <c r="AJ2622" s="34" t="str">
        <f t="shared" si="260"/>
        <v/>
      </c>
      <c r="AK2622" s="35" t="str">
        <f t="shared" si="261"/>
        <v/>
      </c>
      <c r="AL2622" s="19"/>
    </row>
    <row r="2623" spans="2:38">
      <c r="B2623" s="42">
        <v>2618</v>
      </c>
      <c r="C2623" s="27"/>
      <c r="D2623" s="27"/>
      <c r="E2623" s="27"/>
      <c r="F2623" s="27"/>
      <c r="G2623" s="27"/>
      <c r="H2623" s="27"/>
      <c r="I2623" s="27"/>
      <c r="J2623" s="28"/>
      <c r="K2623" s="28"/>
      <c r="L2623" s="29">
        <f t="shared" si="256"/>
        <v>0</v>
      </c>
      <c r="M2623" s="28"/>
      <c r="N2623" s="30">
        <f t="shared" si="257"/>
        <v>0</v>
      </c>
      <c r="O2623" s="27"/>
      <c r="P2623" s="31" t="str">
        <f t="shared" si="258"/>
        <v/>
      </c>
      <c r="Q2623" s="27"/>
      <c r="R2623" s="33" t="str">
        <f t="shared" si="259"/>
        <v/>
      </c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  <c r="AF2623" s="28"/>
      <c r="AG2623" s="28"/>
      <c r="AH2623" s="28"/>
      <c r="AI2623" s="28"/>
      <c r="AJ2623" s="34" t="str">
        <f t="shared" si="260"/>
        <v/>
      </c>
      <c r="AK2623" s="35" t="str">
        <f t="shared" si="261"/>
        <v/>
      </c>
      <c r="AL2623" s="19"/>
    </row>
    <row r="2624" spans="2:38">
      <c r="B2624" s="42">
        <v>2619</v>
      </c>
      <c r="C2624" s="27"/>
      <c r="D2624" s="27"/>
      <c r="E2624" s="27"/>
      <c r="F2624" s="27"/>
      <c r="G2624" s="27"/>
      <c r="H2624" s="27"/>
      <c r="I2624" s="27"/>
      <c r="J2624" s="28"/>
      <c r="K2624" s="28"/>
      <c r="L2624" s="29">
        <f t="shared" si="256"/>
        <v>0</v>
      </c>
      <c r="M2624" s="28"/>
      <c r="N2624" s="30">
        <f t="shared" si="257"/>
        <v>0</v>
      </c>
      <c r="O2624" s="27"/>
      <c r="P2624" s="31" t="str">
        <f t="shared" si="258"/>
        <v/>
      </c>
      <c r="Q2624" s="27"/>
      <c r="R2624" s="33" t="str">
        <f t="shared" si="259"/>
        <v/>
      </c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34" t="str">
        <f t="shared" si="260"/>
        <v/>
      </c>
      <c r="AK2624" s="35" t="str">
        <f t="shared" si="261"/>
        <v/>
      </c>
      <c r="AL2624" s="19"/>
    </row>
    <row r="2625" spans="2:38">
      <c r="B2625" s="42">
        <v>2620</v>
      </c>
      <c r="C2625" s="27"/>
      <c r="D2625" s="27"/>
      <c r="E2625" s="27"/>
      <c r="F2625" s="27"/>
      <c r="G2625" s="27"/>
      <c r="H2625" s="27"/>
      <c r="I2625" s="27"/>
      <c r="J2625" s="28"/>
      <c r="K2625" s="28"/>
      <c r="L2625" s="29">
        <f t="shared" si="256"/>
        <v>0</v>
      </c>
      <c r="M2625" s="28"/>
      <c r="N2625" s="30">
        <f t="shared" si="257"/>
        <v>0</v>
      </c>
      <c r="O2625" s="27"/>
      <c r="P2625" s="31" t="str">
        <f t="shared" si="258"/>
        <v/>
      </c>
      <c r="Q2625" s="27"/>
      <c r="R2625" s="33" t="str">
        <f t="shared" si="259"/>
        <v/>
      </c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28"/>
      <c r="AF2625" s="28"/>
      <c r="AG2625" s="28"/>
      <c r="AH2625" s="28"/>
      <c r="AI2625" s="28"/>
      <c r="AJ2625" s="34" t="str">
        <f t="shared" si="260"/>
        <v/>
      </c>
      <c r="AK2625" s="35" t="str">
        <f t="shared" si="261"/>
        <v/>
      </c>
      <c r="AL2625" s="19"/>
    </row>
    <row r="2626" spans="2:38">
      <c r="B2626" s="42">
        <v>2621</v>
      </c>
      <c r="C2626" s="27"/>
      <c r="D2626" s="27"/>
      <c r="E2626" s="27"/>
      <c r="F2626" s="27"/>
      <c r="G2626" s="27"/>
      <c r="H2626" s="27"/>
      <c r="I2626" s="27"/>
      <c r="J2626" s="28"/>
      <c r="K2626" s="28"/>
      <c r="L2626" s="29">
        <f t="shared" si="256"/>
        <v>0</v>
      </c>
      <c r="M2626" s="28"/>
      <c r="N2626" s="30">
        <f t="shared" si="257"/>
        <v>0</v>
      </c>
      <c r="O2626" s="27"/>
      <c r="P2626" s="31" t="str">
        <f t="shared" si="258"/>
        <v/>
      </c>
      <c r="Q2626" s="27"/>
      <c r="R2626" s="33" t="str">
        <f t="shared" si="259"/>
        <v/>
      </c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28"/>
      <c r="AF2626" s="28"/>
      <c r="AG2626" s="28"/>
      <c r="AH2626" s="28"/>
      <c r="AI2626" s="28"/>
      <c r="AJ2626" s="34" t="str">
        <f t="shared" si="260"/>
        <v/>
      </c>
      <c r="AK2626" s="35" t="str">
        <f t="shared" si="261"/>
        <v/>
      </c>
      <c r="AL2626" s="19"/>
    </row>
    <row r="2627" spans="2:38">
      <c r="B2627" s="42">
        <v>2622</v>
      </c>
      <c r="C2627" s="27"/>
      <c r="D2627" s="27"/>
      <c r="E2627" s="27"/>
      <c r="F2627" s="27"/>
      <c r="G2627" s="27"/>
      <c r="H2627" s="27"/>
      <c r="I2627" s="27"/>
      <c r="J2627" s="28"/>
      <c r="K2627" s="28"/>
      <c r="L2627" s="29">
        <f t="shared" si="256"/>
        <v>0</v>
      </c>
      <c r="M2627" s="28"/>
      <c r="N2627" s="30">
        <f t="shared" si="257"/>
        <v>0</v>
      </c>
      <c r="O2627" s="27"/>
      <c r="P2627" s="31" t="str">
        <f t="shared" si="258"/>
        <v/>
      </c>
      <c r="Q2627" s="27"/>
      <c r="R2627" s="33" t="str">
        <f t="shared" si="259"/>
        <v/>
      </c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34" t="str">
        <f t="shared" si="260"/>
        <v/>
      </c>
      <c r="AK2627" s="35" t="str">
        <f t="shared" si="261"/>
        <v/>
      </c>
      <c r="AL2627" s="19"/>
    </row>
    <row r="2628" spans="2:38">
      <c r="B2628" s="42">
        <v>2623</v>
      </c>
      <c r="C2628" s="27"/>
      <c r="D2628" s="27"/>
      <c r="E2628" s="27"/>
      <c r="F2628" s="27"/>
      <c r="G2628" s="27"/>
      <c r="H2628" s="27"/>
      <c r="I2628" s="27"/>
      <c r="J2628" s="28"/>
      <c r="K2628" s="28"/>
      <c r="L2628" s="29">
        <f t="shared" si="256"/>
        <v>0</v>
      </c>
      <c r="M2628" s="28"/>
      <c r="N2628" s="30">
        <f t="shared" si="257"/>
        <v>0</v>
      </c>
      <c r="O2628" s="27"/>
      <c r="P2628" s="31" t="str">
        <f t="shared" si="258"/>
        <v/>
      </c>
      <c r="Q2628" s="27"/>
      <c r="R2628" s="33" t="str">
        <f t="shared" si="259"/>
        <v/>
      </c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34" t="str">
        <f t="shared" si="260"/>
        <v/>
      </c>
      <c r="AK2628" s="35" t="str">
        <f t="shared" si="261"/>
        <v/>
      </c>
      <c r="AL2628" s="19"/>
    </row>
    <row r="2629" spans="2:38">
      <c r="B2629" s="42">
        <v>2624</v>
      </c>
      <c r="C2629" s="27"/>
      <c r="D2629" s="27"/>
      <c r="E2629" s="27"/>
      <c r="F2629" s="27"/>
      <c r="G2629" s="27"/>
      <c r="H2629" s="27"/>
      <c r="I2629" s="27"/>
      <c r="J2629" s="28"/>
      <c r="K2629" s="28"/>
      <c r="L2629" s="29">
        <f t="shared" si="256"/>
        <v>0</v>
      </c>
      <c r="M2629" s="28"/>
      <c r="N2629" s="30">
        <f t="shared" si="257"/>
        <v>0</v>
      </c>
      <c r="O2629" s="27"/>
      <c r="P2629" s="31" t="str">
        <f t="shared" si="258"/>
        <v/>
      </c>
      <c r="Q2629" s="27"/>
      <c r="R2629" s="33" t="str">
        <f t="shared" si="259"/>
        <v/>
      </c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/>
      <c r="AD2629" s="28"/>
      <c r="AE2629" s="28"/>
      <c r="AF2629" s="28"/>
      <c r="AG2629" s="28"/>
      <c r="AH2629" s="28"/>
      <c r="AI2629" s="28"/>
      <c r="AJ2629" s="34" t="str">
        <f t="shared" si="260"/>
        <v/>
      </c>
      <c r="AK2629" s="35" t="str">
        <f t="shared" si="261"/>
        <v/>
      </c>
      <c r="AL2629" s="19"/>
    </row>
    <row r="2630" spans="2:38">
      <c r="B2630" s="42">
        <v>2625</v>
      </c>
      <c r="C2630" s="27"/>
      <c r="D2630" s="27"/>
      <c r="E2630" s="27"/>
      <c r="F2630" s="27"/>
      <c r="G2630" s="27"/>
      <c r="H2630" s="27"/>
      <c r="I2630" s="27"/>
      <c r="J2630" s="28"/>
      <c r="K2630" s="28"/>
      <c r="L2630" s="29">
        <f t="shared" ref="L2630:L2693" si="262">K2630+J2630</f>
        <v>0</v>
      </c>
      <c r="M2630" s="28"/>
      <c r="N2630" s="30">
        <f t="shared" ref="N2630:N2693" si="263">L2630-M2630</f>
        <v>0</v>
      </c>
      <c r="O2630" s="27"/>
      <c r="P2630" s="31" t="str">
        <f t="shared" ref="P2630:P2693" si="264">IF(OR(N2630=0,N2630="",O2630=""),"",ROUNDDOWN(N2630/O2630,0))</f>
        <v/>
      </c>
      <c r="Q2630" s="27"/>
      <c r="R2630" s="33" t="str">
        <f t="shared" ref="R2630:R2693" si="265">IF(Q2630="","",(+Q2630+O2630*30))</f>
        <v/>
      </c>
      <c r="S2630" s="28"/>
      <c r="T2630" s="28"/>
      <c r="U2630" s="28"/>
      <c r="V2630" s="28"/>
      <c r="W2630" s="28"/>
      <c r="X2630" s="28"/>
      <c r="Y2630" s="28"/>
      <c r="Z2630" s="28"/>
      <c r="AA2630" s="28"/>
      <c r="AB2630" s="28"/>
      <c r="AC2630" s="28"/>
      <c r="AD2630" s="28"/>
      <c r="AE2630" s="28"/>
      <c r="AF2630" s="28"/>
      <c r="AG2630" s="28"/>
      <c r="AH2630" s="28"/>
      <c r="AI2630" s="28"/>
      <c r="AJ2630" s="34" t="str">
        <f t="shared" ref="AJ2630:AJ2693" si="266">IF(SUM(S2630:AI2630)=0,"",SUM(S2630:AI2630))</f>
        <v/>
      </c>
      <c r="AK2630" s="35" t="str">
        <f t="shared" ref="AK2630:AK2693" si="267">IF(AJ2630="","",N2630-AJ2630)</f>
        <v/>
      </c>
      <c r="AL2630" s="19"/>
    </row>
    <row r="2631" spans="2:38">
      <c r="B2631" s="42">
        <v>2626</v>
      </c>
      <c r="C2631" s="27"/>
      <c r="D2631" s="27"/>
      <c r="E2631" s="27"/>
      <c r="F2631" s="27"/>
      <c r="G2631" s="27"/>
      <c r="H2631" s="27"/>
      <c r="I2631" s="27"/>
      <c r="J2631" s="28"/>
      <c r="K2631" s="28"/>
      <c r="L2631" s="29">
        <f t="shared" si="262"/>
        <v>0</v>
      </c>
      <c r="M2631" s="28"/>
      <c r="N2631" s="30">
        <f t="shared" si="263"/>
        <v>0</v>
      </c>
      <c r="O2631" s="27"/>
      <c r="P2631" s="31" t="str">
        <f t="shared" si="264"/>
        <v/>
      </c>
      <c r="Q2631" s="27"/>
      <c r="R2631" s="33" t="str">
        <f t="shared" si="265"/>
        <v/>
      </c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34" t="str">
        <f t="shared" si="266"/>
        <v/>
      </c>
      <c r="AK2631" s="35" t="str">
        <f t="shared" si="267"/>
        <v/>
      </c>
      <c r="AL2631" s="19"/>
    </row>
    <row r="2632" spans="2:38">
      <c r="B2632" s="42">
        <v>2627</v>
      </c>
      <c r="C2632" s="27"/>
      <c r="D2632" s="27"/>
      <c r="E2632" s="27"/>
      <c r="F2632" s="27"/>
      <c r="G2632" s="27"/>
      <c r="H2632" s="27"/>
      <c r="I2632" s="27"/>
      <c r="J2632" s="28"/>
      <c r="K2632" s="28"/>
      <c r="L2632" s="29">
        <f t="shared" si="262"/>
        <v>0</v>
      </c>
      <c r="M2632" s="28"/>
      <c r="N2632" s="30">
        <f t="shared" si="263"/>
        <v>0</v>
      </c>
      <c r="O2632" s="27"/>
      <c r="P2632" s="31" t="str">
        <f t="shared" si="264"/>
        <v/>
      </c>
      <c r="Q2632" s="27"/>
      <c r="R2632" s="33" t="str">
        <f t="shared" si="265"/>
        <v/>
      </c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34" t="str">
        <f t="shared" si="266"/>
        <v/>
      </c>
      <c r="AK2632" s="35" t="str">
        <f t="shared" si="267"/>
        <v/>
      </c>
      <c r="AL2632" s="19"/>
    </row>
    <row r="2633" spans="2:38">
      <c r="B2633" s="42">
        <v>2628</v>
      </c>
      <c r="C2633" s="27"/>
      <c r="D2633" s="27"/>
      <c r="E2633" s="27"/>
      <c r="F2633" s="27"/>
      <c r="G2633" s="27"/>
      <c r="H2633" s="27"/>
      <c r="I2633" s="27"/>
      <c r="J2633" s="28"/>
      <c r="K2633" s="28"/>
      <c r="L2633" s="29">
        <f t="shared" si="262"/>
        <v>0</v>
      </c>
      <c r="M2633" s="28"/>
      <c r="N2633" s="30">
        <f t="shared" si="263"/>
        <v>0</v>
      </c>
      <c r="O2633" s="27"/>
      <c r="P2633" s="31" t="str">
        <f t="shared" si="264"/>
        <v/>
      </c>
      <c r="Q2633" s="27"/>
      <c r="R2633" s="33" t="str">
        <f t="shared" si="265"/>
        <v/>
      </c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28"/>
      <c r="AF2633" s="28"/>
      <c r="AG2633" s="28"/>
      <c r="AH2633" s="28"/>
      <c r="AI2633" s="28"/>
      <c r="AJ2633" s="34" t="str">
        <f t="shared" si="266"/>
        <v/>
      </c>
      <c r="AK2633" s="35" t="str">
        <f t="shared" si="267"/>
        <v/>
      </c>
      <c r="AL2633" s="19"/>
    </row>
    <row r="2634" spans="2:38">
      <c r="B2634" s="42">
        <v>2629</v>
      </c>
      <c r="C2634" s="27"/>
      <c r="D2634" s="27"/>
      <c r="E2634" s="27"/>
      <c r="F2634" s="27"/>
      <c r="G2634" s="27"/>
      <c r="H2634" s="27"/>
      <c r="I2634" s="27"/>
      <c r="J2634" s="28"/>
      <c r="K2634" s="28"/>
      <c r="L2634" s="29">
        <f t="shared" si="262"/>
        <v>0</v>
      </c>
      <c r="M2634" s="28"/>
      <c r="N2634" s="30">
        <f t="shared" si="263"/>
        <v>0</v>
      </c>
      <c r="O2634" s="27"/>
      <c r="P2634" s="31" t="str">
        <f t="shared" si="264"/>
        <v/>
      </c>
      <c r="Q2634" s="27"/>
      <c r="R2634" s="33" t="str">
        <f t="shared" si="265"/>
        <v/>
      </c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28"/>
      <c r="AF2634" s="28"/>
      <c r="AG2634" s="28"/>
      <c r="AH2634" s="28"/>
      <c r="AI2634" s="28"/>
      <c r="AJ2634" s="34" t="str">
        <f t="shared" si="266"/>
        <v/>
      </c>
      <c r="AK2634" s="35" t="str">
        <f t="shared" si="267"/>
        <v/>
      </c>
      <c r="AL2634" s="19"/>
    </row>
    <row r="2635" spans="2:38">
      <c r="B2635" s="42">
        <v>2630</v>
      </c>
      <c r="C2635" s="27"/>
      <c r="D2635" s="27"/>
      <c r="E2635" s="27"/>
      <c r="F2635" s="27"/>
      <c r="G2635" s="27"/>
      <c r="H2635" s="27"/>
      <c r="I2635" s="27"/>
      <c r="J2635" s="28"/>
      <c r="K2635" s="28"/>
      <c r="L2635" s="29">
        <f t="shared" si="262"/>
        <v>0</v>
      </c>
      <c r="M2635" s="28"/>
      <c r="N2635" s="30">
        <f t="shared" si="263"/>
        <v>0</v>
      </c>
      <c r="O2635" s="27"/>
      <c r="P2635" s="31" t="str">
        <f t="shared" si="264"/>
        <v/>
      </c>
      <c r="Q2635" s="27"/>
      <c r="R2635" s="33" t="str">
        <f t="shared" si="265"/>
        <v/>
      </c>
      <c r="S2635" s="28"/>
      <c r="T2635" s="28"/>
      <c r="U2635" s="28"/>
      <c r="V2635" s="28"/>
      <c r="W2635" s="28"/>
      <c r="X2635" s="28"/>
      <c r="Y2635" s="28"/>
      <c r="Z2635" s="28"/>
      <c r="AA2635" s="28"/>
      <c r="AB2635" s="28"/>
      <c r="AC2635" s="28"/>
      <c r="AD2635" s="28"/>
      <c r="AE2635" s="28"/>
      <c r="AF2635" s="28"/>
      <c r="AG2635" s="28"/>
      <c r="AH2635" s="28"/>
      <c r="AI2635" s="28"/>
      <c r="AJ2635" s="34" t="str">
        <f t="shared" si="266"/>
        <v/>
      </c>
      <c r="AK2635" s="35" t="str">
        <f t="shared" si="267"/>
        <v/>
      </c>
      <c r="AL2635" s="19"/>
    </row>
    <row r="2636" spans="2:38">
      <c r="B2636" s="42">
        <v>2631</v>
      </c>
      <c r="C2636" s="27"/>
      <c r="D2636" s="27"/>
      <c r="E2636" s="27"/>
      <c r="F2636" s="27"/>
      <c r="G2636" s="27"/>
      <c r="H2636" s="27"/>
      <c r="I2636" s="27"/>
      <c r="J2636" s="28"/>
      <c r="K2636" s="28"/>
      <c r="L2636" s="29">
        <f t="shared" si="262"/>
        <v>0</v>
      </c>
      <c r="M2636" s="28"/>
      <c r="N2636" s="30">
        <f t="shared" si="263"/>
        <v>0</v>
      </c>
      <c r="O2636" s="27"/>
      <c r="P2636" s="31" t="str">
        <f t="shared" si="264"/>
        <v/>
      </c>
      <c r="Q2636" s="27"/>
      <c r="R2636" s="33" t="str">
        <f t="shared" si="265"/>
        <v/>
      </c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28"/>
      <c r="AF2636" s="28"/>
      <c r="AG2636" s="28"/>
      <c r="AH2636" s="28"/>
      <c r="AI2636" s="28"/>
      <c r="AJ2636" s="34" t="str">
        <f t="shared" si="266"/>
        <v/>
      </c>
      <c r="AK2636" s="35" t="str">
        <f t="shared" si="267"/>
        <v/>
      </c>
      <c r="AL2636" s="19"/>
    </row>
    <row r="2637" spans="2:38">
      <c r="B2637" s="42">
        <v>2632</v>
      </c>
      <c r="C2637" s="27"/>
      <c r="D2637" s="27"/>
      <c r="E2637" s="27"/>
      <c r="F2637" s="27"/>
      <c r="G2637" s="27"/>
      <c r="H2637" s="27"/>
      <c r="I2637" s="27"/>
      <c r="J2637" s="28"/>
      <c r="K2637" s="28"/>
      <c r="L2637" s="29">
        <f t="shared" si="262"/>
        <v>0</v>
      </c>
      <c r="M2637" s="28"/>
      <c r="N2637" s="30">
        <f t="shared" si="263"/>
        <v>0</v>
      </c>
      <c r="O2637" s="27"/>
      <c r="P2637" s="31" t="str">
        <f t="shared" si="264"/>
        <v/>
      </c>
      <c r="Q2637" s="27"/>
      <c r="R2637" s="33" t="str">
        <f t="shared" si="265"/>
        <v/>
      </c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28"/>
      <c r="AF2637" s="28"/>
      <c r="AG2637" s="28"/>
      <c r="AH2637" s="28"/>
      <c r="AI2637" s="28"/>
      <c r="AJ2637" s="34" t="str">
        <f t="shared" si="266"/>
        <v/>
      </c>
      <c r="AK2637" s="35" t="str">
        <f t="shared" si="267"/>
        <v/>
      </c>
      <c r="AL2637" s="19"/>
    </row>
    <row r="2638" spans="2:38">
      <c r="B2638" s="42">
        <v>2633</v>
      </c>
      <c r="C2638" s="27"/>
      <c r="D2638" s="27"/>
      <c r="E2638" s="27"/>
      <c r="F2638" s="27"/>
      <c r="G2638" s="27"/>
      <c r="H2638" s="27"/>
      <c r="I2638" s="27"/>
      <c r="J2638" s="28"/>
      <c r="K2638" s="28"/>
      <c r="L2638" s="29">
        <f t="shared" si="262"/>
        <v>0</v>
      </c>
      <c r="M2638" s="28"/>
      <c r="N2638" s="30">
        <f t="shared" si="263"/>
        <v>0</v>
      </c>
      <c r="O2638" s="27"/>
      <c r="P2638" s="31" t="str">
        <f t="shared" si="264"/>
        <v/>
      </c>
      <c r="Q2638" s="27"/>
      <c r="R2638" s="33" t="str">
        <f t="shared" si="265"/>
        <v/>
      </c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34" t="str">
        <f t="shared" si="266"/>
        <v/>
      </c>
      <c r="AK2638" s="35" t="str">
        <f t="shared" si="267"/>
        <v/>
      </c>
      <c r="AL2638" s="19"/>
    </row>
    <row r="2639" spans="2:38">
      <c r="B2639" s="42">
        <v>2634</v>
      </c>
      <c r="C2639" s="27"/>
      <c r="D2639" s="27"/>
      <c r="E2639" s="27"/>
      <c r="F2639" s="27"/>
      <c r="G2639" s="27"/>
      <c r="H2639" s="27"/>
      <c r="I2639" s="27"/>
      <c r="J2639" s="28"/>
      <c r="K2639" s="28"/>
      <c r="L2639" s="29">
        <f t="shared" si="262"/>
        <v>0</v>
      </c>
      <c r="M2639" s="28"/>
      <c r="N2639" s="30">
        <f t="shared" si="263"/>
        <v>0</v>
      </c>
      <c r="O2639" s="27"/>
      <c r="P2639" s="31" t="str">
        <f t="shared" si="264"/>
        <v/>
      </c>
      <c r="Q2639" s="27"/>
      <c r="R2639" s="33" t="str">
        <f t="shared" si="265"/>
        <v/>
      </c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34" t="str">
        <f t="shared" si="266"/>
        <v/>
      </c>
      <c r="AK2639" s="35" t="str">
        <f t="shared" si="267"/>
        <v/>
      </c>
      <c r="AL2639" s="19"/>
    </row>
    <row r="2640" spans="2:38">
      <c r="B2640" s="42">
        <v>2635</v>
      </c>
      <c r="C2640" s="27"/>
      <c r="D2640" s="27"/>
      <c r="E2640" s="27"/>
      <c r="F2640" s="27"/>
      <c r="G2640" s="27"/>
      <c r="H2640" s="27"/>
      <c r="I2640" s="27"/>
      <c r="J2640" s="28"/>
      <c r="K2640" s="28"/>
      <c r="L2640" s="29">
        <f t="shared" si="262"/>
        <v>0</v>
      </c>
      <c r="M2640" s="28"/>
      <c r="N2640" s="30">
        <f t="shared" si="263"/>
        <v>0</v>
      </c>
      <c r="O2640" s="27"/>
      <c r="P2640" s="31" t="str">
        <f t="shared" si="264"/>
        <v/>
      </c>
      <c r="Q2640" s="27"/>
      <c r="R2640" s="33" t="str">
        <f t="shared" si="265"/>
        <v/>
      </c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28"/>
      <c r="AF2640" s="28"/>
      <c r="AG2640" s="28"/>
      <c r="AH2640" s="28"/>
      <c r="AI2640" s="28"/>
      <c r="AJ2640" s="34" t="str">
        <f t="shared" si="266"/>
        <v/>
      </c>
      <c r="AK2640" s="35" t="str">
        <f t="shared" si="267"/>
        <v/>
      </c>
      <c r="AL2640" s="19"/>
    </row>
    <row r="2641" spans="2:38">
      <c r="B2641" s="42">
        <v>2636</v>
      </c>
      <c r="C2641" s="27"/>
      <c r="D2641" s="27"/>
      <c r="E2641" s="27"/>
      <c r="F2641" s="27"/>
      <c r="G2641" s="27"/>
      <c r="H2641" s="27"/>
      <c r="I2641" s="27"/>
      <c r="J2641" s="28"/>
      <c r="K2641" s="28"/>
      <c r="L2641" s="29">
        <f t="shared" si="262"/>
        <v>0</v>
      </c>
      <c r="M2641" s="28"/>
      <c r="N2641" s="30">
        <f t="shared" si="263"/>
        <v>0</v>
      </c>
      <c r="O2641" s="27"/>
      <c r="P2641" s="31" t="str">
        <f t="shared" si="264"/>
        <v/>
      </c>
      <c r="Q2641" s="27"/>
      <c r="R2641" s="33" t="str">
        <f t="shared" si="265"/>
        <v/>
      </c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28"/>
      <c r="AF2641" s="28"/>
      <c r="AG2641" s="28"/>
      <c r="AH2641" s="28"/>
      <c r="AI2641" s="28"/>
      <c r="AJ2641" s="34" t="str">
        <f t="shared" si="266"/>
        <v/>
      </c>
      <c r="AK2641" s="35" t="str">
        <f t="shared" si="267"/>
        <v/>
      </c>
      <c r="AL2641" s="19"/>
    </row>
    <row r="2642" spans="2:38">
      <c r="B2642" s="42">
        <v>2637</v>
      </c>
      <c r="C2642" s="27"/>
      <c r="D2642" s="27"/>
      <c r="E2642" s="27"/>
      <c r="F2642" s="27"/>
      <c r="G2642" s="27"/>
      <c r="H2642" s="27"/>
      <c r="I2642" s="27"/>
      <c r="J2642" s="28"/>
      <c r="K2642" s="28"/>
      <c r="L2642" s="29">
        <f t="shared" si="262"/>
        <v>0</v>
      </c>
      <c r="M2642" s="28"/>
      <c r="N2642" s="30">
        <f t="shared" si="263"/>
        <v>0</v>
      </c>
      <c r="O2642" s="27"/>
      <c r="P2642" s="31" t="str">
        <f t="shared" si="264"/>
        <v/>
      </c>
      <c r="Q2642" s="27"/>
      <c r="R2642" s="33" t="str">
        <f t="shared" si="265"/>
        <v/>
      </c>
      <c r="S2642" s="28"/>
      <c r="T2642" s="28"/>
      <c r="U2642" s="28"/>
      <c r="V2642" s="28"/>
      <c r="W2642" s="28"/>
      <c r="X2642" s="28"/>
      <c r="Y2642" s="28"/>
      <c r="Z2642" s="28"/>
      <c r="AA2642" s="28"/>
      <c r="AB2642" s="28"/>
      <c r="AC2642" s="28"/>
      <c r="AD2642" s="28"/>
      <c r="AE2642" s="28"/>
      <c r="AF2642" s="28"/>
      <c r="AG2642" s="28"/>
      <c r="AH2642" s="28"/>
      <c r="AI2642" s="28"/>
      <c r="AJ2642" s="34" t="str">
        <f t="shared" si="266"/>
        <v/>
      </c>
      <c r="AK2642" s="35" t="str">
        <f t="shared" si="267"/>
        <v/>
      </c>
      <c r="AL2642" s="19"/>
    </row>
    <row r="2643" spans="2:38">
      <c r="B2643" s="42">
        <v>2638</v>
      </c>
      <c r="C2643" s="27"/>
      <c r="D2643" s="27"/>
      <c r="E2643" s="27"/>
      <c r="F2643" s="27"/>
      <c r="G2643" s="27"/>
      <c r="H2643" s="27"/>
      <c r="I2643" s="27"/>
      <c r="J2643" s="28"/>
      <c r="K2643" s="28"/>
      <c r="L2643" s="29">
        <f t="shared" si="262"/>
        <v>0</v>
      </c>
      <c r="M2643" s="28"/>
      <c r="N2643" s="30">
        <f t="shared" si="263"/>
        <v>0</v>
      </c>
      <c r="O2643" s="27"/>
      <c r="P2643" s="31" t="str">
        <f t="shared" si="264"/>
        <v/>
      </c>
      <c r="Q2643" s="27"/>
      <c r="R2643" s="33" t="str">
        <f t="shared" si="265"/>
        <v/>
      </c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28"/>
      <c r="AF2643" s="28"/>
      <c r="AG2643" s="28"/>
      <c r="AH2643" s="28"/>
      <c r="AI2643" s="28"/>
      <c r="AJ2643" s="34" t="str">
        <f t="shared" si="266"/>
        <v/>
      </c>
      <c r="AK2643" s="35" t="str">
        <f t="shared" si="267"/>
        <v/>
      </c>
      <c r="AL2643" s="19"/>
    </row>
    <row r="2644" spans="2:38">
      <c r="B2644" s="42">
        <v>2639</v>
      </c>
      <c r="C2644" s="27"/>
      <c r="D2644" s="27"/>
      <c r="E2644" s="27"/>
      <c r="F2644" s="27"/>
      <c r="G2644" s="27"/>
      <c r="H2644" s="27"/>
      <c r="I2644" s="27"/>
      <c r="J2644" s="28"/>
      <c r="K2644" s="28"/>
      <c r="L2644" s="29">
        <f t="shared" si="262"/>
        <v>0</v>
      </c>
      <c r="M2644" s="28"/>
      <c r="N2644" s="30">
        <f t="shared" si="263"/>
        <v>0</v>
      </c>
      <c r="O2644" s="27"/>
      <c r="P2644" s="31" t="str">
        <f t="shared" si="264"/>
        <v/>
      </c>
      <c r="Q2644" s="27"/>
      <c r="R2644" s="33" t="str">
        <f t="shared" si="265"/>
        <v/>
      </c>
      <c r="S2644" s="28"/>
      <c r="T2644" s="28"/>
      <c r="U2644" s="28"/>
      <c r="V2644" s="28"/>
      <c r="W2644" s="28"/>
      <c r="X2644" s="28"/>
      <c r="Y2644" s="28"/>
      <c r="Z2644" s="28"/>
      <c r="AA2644" s="28"/>
      <c r="AB2644" s="28"/>
      <c r="AC2644" s="28"/>
      <c r="AD2644" s="28"/>
      <c r="AE2644" s="28"/>
      <c r="AF2644" s="28"/>
      <c r="AG2644" s="28"/>
      <c r="AH2644" s="28"/>
      <c r="AI2644" s="28"/>
      <c r="AJ2644" s="34" t="str">
        <f t="shared" si="266"/>
        <v/>
      </c>
      <c r="AK2644" s="35" t="str">
        <f t="shared" si="267"/>
        <v/>
      </c>
      <c r="AL2644" s="19"/>
    </row>
    <row r="2645" spans="2:38">
      <c r="B2645" s="42">
        <v>2640</v>
      </c>
      <c r="C2645" s="27"/>
      <c r="D2645" s="27"/>
      <c r="E2645" s="27"/>
      <c r="F2645" s="27"/>
      <c r="G2645" s="27"/>
      <c r="H2645" s="27"/>
      <c r="I2645" s="27"/>
      <c r="J2645" s="28"/>
      <c r="K2645" s="28"/>
      <c r="L2645" s="29">
        <f t="shared" si="262"/>
        <v>0</v>
      </c>
      <c r="M2645" s="28"/>
      <c r="N2645" s="30">
        <f t="shared" si="263"/>
        <v>0</v>
      </c>
      <c r="O2645" s="27"/>
      <c r="P2645" s="31" t="str">
        <f t="shared" si="264"/>
        <v/>
      </c>
      <c r="Q2645" s="27"/>
      <c r="R2645" s="33" t="str">
        <f t="shared" si="265"/>
        <v/>
      </c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/>
      <c r="AD2645" s="28"/>
      <c r="AE2645" s="28"/>
      <c r="AF2645" s="28"/>
      <c r="AG2645" s="28"/>
      <c r="AH2645" s="28"/>
      <c r="AI2645" s="28"/>
      <c r="AJ2645" s="34" t="str">
        <f t="shared" si="266"/>
        <v/>
      </c>
      <c r="AK2645" s="35" t="str">
        <f t="shared" si="267"/>
        <v/>
      </c>
      <c r="AL2645" s="19"/>
    </row>
    <row r="2646" spans="2:38">
      <c r="B2646" s="42">
        <v>2641</v>
      </c>
      <c r="C2646" s="27"/>
      <c r="D2646" s="27"/>
      <c r="E2646" s="27"/>
      <c r="F2646" s="27"/>
      <c r="G2646" s="27"/>
      <c r="H2646" s="27"/>
      <c r="I2646" s="27"/>
      <c r="J2646" s="28"/>
      <c r="K2646" s="28"/>
      <c r="L2646" s="29">
        <f t="shared" si="262"/>
        <v>0</v>
      </c>
      <c r="M2646" s="28"/>
      <c r="N2646" s="30">
        <f t="shared" si="263"/>
        <v>0</v>
      </c>
      <c r="O2646" s="27"/>
      <c r="P2646" s="31" t="str">
        <f t="shared" si="264"/>
        <v/>
      </c>
      <c r="Q2646" s="27"/>
      <c r="R2646" s="33" t="str">
        <f t="shared" si="265"/>
        <v/>
      </c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34" t="str">
        <f t="shared" si="266"/>
        <v/>
      </c>
      <c r="AK2646" s="35" t="str">
        <f t="shared" si="267"/>
        <v/>
      </c>
      <c r="AL2646" s="19"/>
    </row>
    <row r="2647" spans="2:38">
      <c r="B2647" s="42">
        <v>2642</v>
      </c>
      <c r="C2647" s="27"/>
      <c r="D2647" s="27"/>
      <c r="E2647" s="27"/>
      <c r="F2647" s="27"/>
      <c r="G2647" s="27"/>
      <c r="H2647" s="27"/>
      <c r="I2647" s="27"/>
      <c r="J2647" s="28"/>
      <c r="K2647" s="28"/>
      <c r="L2647" s="29">
        <f t="shared" si="262"/>
        <v>0</v>
      </c>
      <c r="M2647" s="28"/>
      <c r="N2647" s="30">
        <f t="shared" si="263"/>
        <v>0</v>
      </c>
      <c r="O2647" s="27"/>
      <c r="P2647" s="31" t="str">
        <f t="shared" si="264"/>
        <v/>
      </c>
      <c r="Q2647" s="27"/>
      <c r="R2647" s="33" t="str">
        <f t="shared" si="265"/>
        <v/>
      </c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34" t="str">
        <f t="shared" si="266"/>
        <v/>
      </c>
      <c r="AK2647" s="35" t="str">
        <f t="shared" si="267"/>
        <v/>
      </c>
      <c r="AL2647" s="19"/>
    </row>
    <row r="2648" spans="2:38">
      <c r="B2648" s="42">
        <v>2643</v>
      </c>
      <c r="C2648" s="27"/>
      <c r="D2648" s="27"/>
      <c r="E2648" s="27"/>
      <c r="F2648" s="27"/>
      <c r="G2648" s="27"/>
      <c r="H2648" s="27"/>
      <c r="I2648" s="27"/>
      <c r="J2648" s="28"/>
      <c r="K2648" s="28"/>
      <c r="L2648" s="29">
        <f t="shared" si="262"/>
        <v>0</v>
      </c>
      <c r="M2648" s="28"/>
      <c r="N2648" s="30">
        <f t="shared" si="263"/>
        <v>0</v>
      </c>
      <c r="O2648" s="27"/>
      <c r="P2648" s="31" t="str">
        <f t="shared" si="264"/>
        <v/>
      </c>
      <c r="Q2648" s="27"/>
      <c r="R2648" s="33" t="str">
        <f t="shared" si="265"/>
        <v/>
      </c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28"/>
      <c r="AF2648" s="28"/>
      <c r="AG2648" s="28"/>
      <c r="AH2648" s="28"/>
      <c r="AI2648" s="28"/>
      <c r="AJ2648" s="34" t="str">
        <f t="shared" si="266"/>
        <v/>
      </c>
      <c r="AK2648" s="35" t="str">
        <f t="shared" si="267"/>
        <v/>
      </c>
      <c r="AL2648" s="19"/>
    </row>
    <row r="2649" spans="2:38">
      <c r="B2649" s="42">
        <v>2644</v>
      </c>
      <c r="C2649" s="27"/>
      <c r="D2649" s="27"/>
      <c r="E2649" s="27"/>
      <c r="F2649" s="27"/>
      <c r="G2649" s="27"/>
      <c r="H2649" s="27"/>
      <c r="I2649" s="27"/>
      <c r="J2649" s="28"/>
      <c r="K2649" s="28"/>
      <c r="L2649" s="29">
        <f t="shared" si="262"/>
        <v>0</v>
      </c>
      <c r="M2649" s="28"/>
      <c r="N2649" s="30">
        <f t="shared" si="263"/>
        <v>0</v>
      </c>
      <c r="O2649" s="27"/>
      <c r="P2649" s="31" t="str">
        <f t="shared" si="264"/>
        <v/>
      </c>
      <c r="Q2649" s="27"/>
      <c r="R2649" s="33" t="str">
        <f t="shared" si="265"/>
        <v/>
      </c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28"/>
      <c r="AF2649" s="28"/>
      <c r="AG2649" s="28"/>
      <c r="AH2649" s="28"/>
      <c r="AI2649" s="28"/>
      <c r="AJ2649" s="34" t="str">
        <f t="shared" si="266"/>
        <v/>
      </c>
      <c r="AK2649" s="35" t="str">
        <f t="shared" si="267"/>
        <v/>
      </c>
      <c r="AL2649" s="19"/>
    </row>
    <row r="2650" spans="2:38">
      <c r="B2650" s="42">
        <v>2645</v>
      </c>
      <c r="C2650" s="27"/>
      <c r="D2650" s="27"/>
      <c r="E2650" s="27"/>
      <c r="F2650" s="27"/>
      <c r="G2650" s="27"/>
      <c r="H2650" s="27"/>
      <c r="I2650" s="27"/>
      <c r="J2650" s="28"/>
      <c r="K2650" s="28"/>
      <c r="L2650" s="29">
        <f t="shared" si="262"/>
        <v>0</v>
      </c>
      <c r="M2650" s="28"/>
      <c r="N2650" s="30">
        <f t="shared" si="263"/>
        <v>0</v>
      </c>
      <c r="O2650" s="27"/>
      <c r="P2650" s="31" t="str">
        <f t="shared" si="264"/>
        <v/>
      </c>
      <c r="Q2650" s="27"/>
      <c r="R2650" s="33" t="str">
        <f t="shared" si="265"/>
        <v/>
      </c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28"/>
      <c r="AF2650" s="28"/>
      <c r="AG2650" s="28"/>
      <c r="AH2650" s="28"/>
      <c r="AI2650" s="28"/>
      <c r="AJ2650" s="34" t="str">
        <f t="shared" si="266"/>
        <v/>
      </c>
      <c r="AK2650" s="35" t="str">
        <f t="shared" si="267"/>
        <v/>
      </c>
      <c r="AL2650" s="19"/>
    </row>
    <row r="2651" spans="2:38">
      <c r="B2651" s="42">
        <v>2646</v>
      </c>
      <c r="C2651" s="27"/>
      <c r="D2651" s="27"/>
      <c r="E2651" s="27"/>
      <c r="F2651" s="27"/>
      <c r="G2651" s="27"/>
      <c r="H2651" s="27"/>
      <c r="I2651" s="27"/>
      <c r="J2651" s="28"/>
      <c r="K2651" s="28"/>
      <c r="L2651" s="29">
        <f t="shared" si="262"/>
        <v>0</v>
      </c>
      <c r="M2651" s="28"/>
      <c r="N2651" s="30">
        <f t="shared" si="263"/>
        <v>0</v>
      </c>
      <c r="O2651" s="27"/>
      <c r="P2651" s="31" t="str">
        <f t="shared" si="264"/>
        <v/>
      </c>
      <c r="Q2651" s="27"/>
      <c r="R2651" s="33" t="str">
        <f t="shared" si="265"/>
        <v/>
      </c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28"/>
      <c r="AF2651" s="28"/>
      <c r="AG2651" s="28"/>
      <c r="AH2651" s="28"/>
      <c r="AI2651" s="28"/>
      <c r="AJ2651" s="34" t="str">
        <f t="shared" si="266"/>
        <v/>
      </c>
      <c r="AK2651" s="35" t="str">
        <f t="shared" si="267"/>
        <v/>
      </c>
      <c r="AL2651" s="19"/>
    </row>
    <row r="2652" spans="2:38">
      <c r="B2652" s="42">
        <v>2647</v>
      </c>
      <c r="C2652" s="27"/>
      <c r="D2652" s="27"/>
      <c r="E2652" s="27"/>
      <c r="F2652" s="27"/>
      <c r="G2652" s="27"/>
      <c r="H2652" s="27"/>
      <c r="I2652" s="27"/>
      <c r="J2652" s="28"/>
      <c r="K2652" s="28"/>
      <c r="L2652" s="29">
        <f t="shared" si="262"/>
        <v>0</v>
      </c>
      <c r="M2652" s="28"/>
      <c r="N2652" s="30">
        <f t="shared" si="263"/>
        <v>0</v>
      </c>
      <c r="O2652" s="27"/>
      <c r="P2652" s="31" t="str">
        <f t="shared" si="264"/>
        <v/>
      </c>
      <c r="Q2652" s="27"/>
      <c r="R2652" s="33" t="str">
        <f t="shared" si="265"/>
        <v/>
      </c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/>
      <c r="AD2652" s="28"/>
      <c r="AE2652" s="28"/>
      <c r="AF2652" s="28"/>
      <c r="AG2652" s="28"/>
      <c r="AH2652" s="28"/>
      <c r="AI2652" s="28"/>
      <c r="AJ2652" s="34" t="str">
        <f t="shared" si="266"/>
        <v/>
      </c>
      <c r="AK2652" s="35" t="str">
        <f t="shared" si="267"/>
        <v/>
      </c>
      <c r="AL2652" s="19"/>
    </row>
    <row r="2653" spans="2:38">
      <c r="B2653" s="42">
        <v>2648</v>
      </c>
      <c r="C2653" s="27"/>
      <c r="D2653" s="27"/>
      <c r="E2653" s="27"/>
      <c r="F2653" s="27"/>
      <c r="G2653" s="27"/>
      <c r="H2653" s="27"/>
      <c r="I2653" s="27"/>
      <c r="J2653" s="28"/>
      <c r="K2653" s="28"/>
      <c r="L2653" s="29">
        <f t="shared" si="262"/>
        <v>0</v>
      </c>
      <c r="M2653" s="28"/>
      <c r="N2653" s="30">
        <f t="shared" si="263"/>
        <v>0</v>
      </c>
      <c r="O2653" s="27"/>
      <c r="P2653" s="31" t="str">
        <f t="shared" si="264"/>
        <v/>
      </c>
      <c r="Q2653" s="27"/>
      <c r="R2653" s="33" t="str">
        <f t="shared" si="265"/>
        <v/>
      </c>
      <c r="S2653" s="28"/>
      <c r="T2653" s="28"/>
      <c r="U2653" s="28"/>
      <c r="V2653" s="28"/>
      <c r="W2653" s="28"/>
      <c r="X2653" s="28"/>
      <c r="Y2653" s="28"/>
      <c r="Z2653" s="28"/>
      <c r="AA2653" s="28"/>
      <c r="AB2653" s="28"/>
      <c r="AC2653" s="28"/>
      <c r="AD2653" s="28"/>
      <c r="AE2653" s="28"/>
      <c r="AF2653" s="28"/>
      <c r="AG2653" s="28"/>
      <c r="AH2653" s="28"/>
      <c r="AI2653" s="28"/>
      <c r="AJ2653" s="34" t="str">
        <f t="shared" si="266"/>
        <v/>
      </c>
      <c r="AK2653" s="35" t="str">
        <f t="shared" si="267"/>
        <v/>
      </c>
      <c r="AL2653" s="19"/>
    </row>
    <row r="2654" spans="2:38">
      <c r="B2654" s="42">
        <v>2649</v>
      </c>
      <c r="C2654" s="27"/>
      <c r="D2654" s="27"/>
      <c r="E2654" s="27"/>
      <c r="F2654" s="27"/>
      <c r="G2654" s="27"/>
      <c r="H2654" s="27"/>
      <c r="I2654" s="27"/>
      <c r="J2654" s="28"/>
      <c r="K2654" s="28"/>
      <c r="L2654" s="29">
        <f t="shared" si="262"/>
        <v>0</v>
      </c>
      <c r="M2654" s="28"/>
      <c r="N2654" s="30">
        <f t="shared" si="263"/>
        <v>0</v>
      </c>
      <c r="O2654" s="27"/>
      <c r="P2654" s="31" t="str">
        <f t="shared" si="264"/>
        <v/>
      </c>
      <c r="Q2654" s="27"/>
      <c r="R2654" s="33" t="str">
        <f t="shared" si="265"/>
        <v/>
      </c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/>
      <c r="AD2654" s="28"/>
      <c r="AE2654" s="28"/>
      <c r="AF2654" s="28"/>
      <c r="AG2654" s="28"/>
      <c r="AH2654" s="28"/>
      <c r="AI2654" s="28"/>
      <c r="AJ2654" s="34" t="str">
        <f t="shared" si="266"/>
        <v/>
      </c>
      <c r="AK2654" s="35" t="str">
        <f t="shared" si="267"/>
        <v/>
      </c>
      <c r="AL2654" s="19"/>
    </row>
    <row r="2655" spans="2:38">
      <c r="B2655" s="42">
        <v>2650</v>
      </c>
      <c r="C2655" s="27"/>
      <c r="D2655" s="27"/>
      <c r="E2655" s="27"/>
      <c r="F2655" s="27"/>
      <c r="G2655" s="27"/>
      <c r="H2655" s="27"/>
      <c r="I2655" s="27"/>
      <c r="J2655" s="28"/>
      <c r="K2655" s="28"/>
      <c r="L2655" s="29">
        <f t="shared" si="262"/>
        <v>0</v>
      </c>
      <c r="M2655" s="28"/>
      <c r="N2655" s="30">
        <f t="shared" si="263"/>
        <v>0</v>
      </c>
      <c r="O2655" s="27"/>
      <c r="P2655" s="31" t="str">
        <f t="shared" si="264"/>
        <v/>
      </c>
      <c r="Q2655" s="27"/>
      <c r="R2655" s="33" t="str">
        <f t="shared" si="265"/>
        <v/>
      </c>
      <c r="S2655" s="28"/>
      <c r="T2655" s="28"/>
      <c r="U2655" s="28"/>
      <c r="V2655" s="28"/>
      <c r="W2655" s="28"/>
      <c r="X2655" s="28"/>
      <c r="Y2655" s="28"/>
      <c r="Z2655" s="28"/>
      <c r="AA2655" s="28"/>
      <c r="AB2655" s="28"/>
      <c r="AC2655" s="28"/>
      <c r="AD2655" s="28"/>
      <c r="AE2655" s="28"/>
      <c r="AF2655" s="28"/>
      <c r="AG2655" s="28"/>
      <c r="AH2655" s="28"/>
      <c r="AI2655" s="28"/>
      <c r="AJ2655" s="34" t="str">
        <f t="shared" si="266"/>
        <v/>
      </c>
      <c r="AK2655" s="35" t="str">
        <f t="shared" si="267"/>
        <v/>
      </c>
      <c r="AL2655" s="19"/>
    </row>
    <row r="2656" spans="2:38">
      <c r="B2656" s="42">
        <v>2651</v>
      </c>
      <c r="C2656" s="27"/>
      <c r="D2656" s="27"/>
      <c r="E2656" s="27"/>
      <c r="F2656" s="27"/>
      <c r="G2656" s="27"/>
      <c r="H2656" s="27"/>
      <c r="I2656" s="27"/>
      <c r="J2656" s="28"/>
      <c r="K2656" s="28"/>
      <c r="L2656" s="29">
        <f t="shared" si="262"/>
        <v>0</v>
      </c>
      <c r="M2656" s="28"/>
      <c r="N2656" s="30">
        <f t="shared" si="263"/>
        <v>0</v>
      </c>
      <c r="O2656" s="27"/>
      <c r="P2656" s="31" t="str">
        <f t="shared" si="264"/>
        <v/>
      </c>
      <c r="Q2656" s="27"/>
      <c r="R2656" s="33" t="str">
        <f t="shared" si="265"/>
        <v/>
      </c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34" t="str">
        <f t="shared" si="266"/>
        <v/>
      </c>
      <c r="AK2656" s="35" t="str">
        <f t="shared" si="267"/>
        <v/>
      </c>
      <c r="AL2656" s="19"/>
    </row>
    <row r="2657" spans="2:38">
      <c r="B2657" s="42">
        <v>2652</v>
      </c>
      <c r="C2657" s="27"/>
      <c r="D2657" s="27"/>
      <c r="E2657" s="27"/>
      <c r="F2657" s="27"/>
      <c r="G2657" s="27"/>
      <c r="H2657" s="27"/>
      <c r="I2657" s="27"/>
      <c r="J2657" s="28"/>
      <c r="K2657" s="28"/>
      <c r="L2657" s="29">
        <f t="shared" si="262"/>
        <v>0</v>
      </c>
      <c r="M2657" s="28"/>
      <c r="N2657" s="30">
        <f t="shared" si="263"/>
        <v>0</v>
      </c>
      <c r="O2657" s="27"/>
      <c r="P2657" s="31" t="str">
        <f t="shared" si="264"/>
        <v/>
      </c>
      <c r="Q2657" s="27"/>
      <c r="R2657" s="33" t="str">
        <f t="shared" si="265"/>
        <v/>
      </c>
      <c r="S2657" s="28"/>
      <c r="T2657" s="28"/>
      <c r="U2657" s="28"/>
      <c r="V2657" s="28"/>
      <c r="W2657" s="28"/>
      <c r="X2657" s="28"/>
      <c r="Y2657" s="28"/>
      <c r="Z2657" s="28"/>
      <c r="AA2657" s="28"/>
      <c r="AB2657" s="28"/>
      <c r="AC2657" s="28"/>
      <c r="AD2657" s="28"/>
      <c r="AE2657" s="28"/>
      <c r="AF2657" s="28"/>
      <c r="AG2657" s="28"/>
      <c r="AH2657" s="28"/>
      <c r="AI2657" s="28"/>
      <c r="AJ2657" s="34" t="str">
        <f t="shared" si="266"/>
        <v/>
      </c>
      <c r="AK2657" s="35" t="str">
        <f t="shared" si="267"/>
        <v/>
      </c>
      <c r="AL2657" s="19"/>
    </row>
    <row r="2658" spans="2:38">
      <c r="B2658" s="42">
        <v>2653</v>
      </c>
      <c r="C2658" s="27"/>
      <c r="D2658" s="27"/>
      <c r="E2658" s="27"/>
      <c r="F2658" s="27"/>
      <c r="G2658" s="27"/>
      <c r="H2658" s="27"/>
      <c r="I2658" s="27"/>
      <c r="J2658" s="28"/>
      <c r="K2658" s="28"/>
      <c r="L2658" s="29">
        <f t="shared" si="262"/>
        <v>0</v>
      </c>
      <c r="M2658" s="28"/>
      <c r="N2658" s="30">
        <f t="shared" si="263"/>
        <v>0</v>
      </c>
      <c r="O2658" s="27"/>
      <c r="P2658" s="31" t="str">
        <f t="shared" si="264"/>
        <v/>
      </c>
      <c r="Q2658" s="27"/>
      <c r="R2658" s="33" t="str">
        <f t="shared" si="265"/>
        <v/>
      </c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34" t="str">
        <f t="shared" si="266"/>
        <v/>
      </c>
      <c r="AK2658" s="35" t="str">
        <f t="shared" si="267"/>
        <v/>
      </c>
      <c r="AL2658" s="19"/>
    </row>
    <row r="2659" spans="2:38">
      <c r="B2659" s="42">
        <v>2654</v>
      </c>
      <c r="C2659" s="27"/>
      <c r="D2659" s="27"/>
      <c r="E2659" s="27"/>
      <c r="F2659" s="27"/>
      <c r="G2659" s="27"/>
      <c r="H2659" s="27"/>
      <c r="I2659" s="27"/>
      <c r="J2659" s="28"/>
      <c r="K2659" s="28"/>
      <c r="L2659" s="29">
        <f t="shared" si="262"/>
        <v>0</v>
      </c>
      <c r="M2659" s="28"/>
      <c r="N2659" s="30">
        <f t="shared" si="263"/>
        <v>0</v>
      </c>
      <c r="O2659" s="27"/>
      <c r="P2659" s="31" t="str">
        <f t="shared" si="264"/>
        <v/>
      </c>
      <c r="Q2659" s="27"/>
      <c r="R2659" s="33" t="str">
        <f t="shared" si="265"/>
        <v/>
      </c>
      <c r="S2659" s="28"/>
      <c r="T2659" s="28"/>
      <c r="U2659" s="28"/>
      <c r="V2659" s="28"/>
      <c r="W2659" s="28"/>
      <c r="X2659" s="28"/>
      <c r="Y2659" s="28"/>
      <c r="Z2659" s="28"/>
      <c r="AA2659" s="28"/>
      <c r="AB2659" s="28"/>
      <c r="AC2659" s="28"/>
      <c r="AD2659" s="28"/>
      <c r="AE2659" s="28"/>
      <c r="AF2659" s="28"/>
      <c r="AG2659" s="28"/>
      <c r="AH2659" s="28"/>
      <c r="AI2659" s="28"/>
      <c r="AJ2659" s="34" t="str">
        <f t="shared" si="266"/>
        <v/>
      </c>
      <c r="AK2659" s="35" t="str">
        <f t="shared" si="267"/>
        <v/>
      </c>
      <c r="AL2659" s="19"/>
    </row>
    <row r="2660" spans="2:38">
      <c r="B2660" s="42">
        <v>2655</v>
      </c>
      <c r="C2660" s="27"/>
      <c r="D2660" s="27"/>
      <c r="E2660" s="27"/>
      <c r="F2660" s="27"/>
      <c r="G2660" s="27"/>
      <c r="H2660" s="27"/>
      <c r="I2660" s="27"/>
      <c r="J2660" s="28"/>
      <c r="K2660" s="28"/>
      <c r="L2660" s="29">
        <f t="shared" si="262"/>
        <v>0</v>
      </c>
      <c r="M2660" s="28"/>
      <c r="N2660" s="30">
        <f t="shared" si="263"/>
        <v>0</v>
      </c>
      <c r="O2660" s="27"/>
      <c r="P2660" s="31" t="str">
        <f t="shared" si="264"/>
        <v/>
      </c>
      <c r="Q2660" s="27"/>
      <c r="R2660" s="33" t="str">
        <f t="shared" si="265"/>
        <v/>
      </c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28"/>
      <c r="AF2660" s="28"/>
      <c r="AG2660" s="28"/>
      <c r="AH2660" s="28"/>
      <c r="AI2660" s="28"/>
      <c r="AJ2660" s="34" t="str">
        <f t="shared" si="266"/>
        <v/>
      </c>
      <c r="AK2660" s="35" t="str">
        <f t="shared" si="267"/>
        <v/>
      </c>
      <c r="AL2660" s="19"/>
    </row>
    <row r="2661" spans="2:38">
      <c r="B2661" s="42">
        <v>2656</v>
      </c>
      <c r="C2661" s="27"/>
      <c r="D2661" s="27"/>
      <c r="E2661" s="27"/>
      <c r="F2661" s="27"/>
      <c r="G2661" s="27"/>
      <c r="H2661" s="27"/>
      <c r="I2661" s="27"/>
      <c r="J2661" s="28"/>
      <c r="K2661" s="28"/>
      <c r="L2661" s="29">
        <f t="shared" si="262"/>
        <v>0</v>
      </c>
      <c r="M2661" s="28"/>
      <c r="N2661" s="30">
        <f t="shared" si="263"/>
        <v>0</v>
      </c>
      <c r="O2661" s="27"/>
      <c r="P2661" s="31" t="str">
        <f t="shared" si="264"/>
        <v/>
      </c>
      <c r="Q2661" s="27"/>
      <c r="R2661" s="33" t="str">
        <f t="shared" si="265"/>
        <v/>
      </c>
      <c r="S2661" s="28"/>
      <c r="T2661" s="28"/>
      <c r="U2661" s="28"/>
      <c r="V2661" s="28"/>
      <c r="W2661" s="28"/>
      <c r="X2661" s="28"/>
      <c r="Y2661" s="28"/>
      <c r="Z2661" s="28"/>
      <c r="AA2661" s="28"/>
      <c r="AB2661" s="28"/>
      <c r="AC2661" s="28"/>
      <c r="AD2661" s="28"/>
      <c r="AE2661" s="28"/>
      <c r="AF2661" s="28"/>
      <c r="AG2661" s="28"/>
      <c r="AH2661" s="28"/>
      <c r="AI2661" s="28"/>
      <c r="AJ2661" s="34" t="str">
        <f t="shared" si="266"/>
        <v/>
      </c>
      <c r="AK2661" s="35" t="str">
        <f t="shared" si="267"/>
        <v/>
      </c>
      <c r="AL2661" s="19"/>
    </row>
    <row r="2662" spans="2:38">
      <c r="B2662" s="42">
        <v>2657</v>
      </c>
      <c r="C2662" s="27"/>
      <c r="D2662" s="27"/>
      <c r="E2662" s="27"/>
      <c r="F2662" s="27"/>
      <c r="G2662" s="27"/>
      <c r="H2662" s="27"/>
      <c r="I2662" s="27"/>
      <c r="J2662" s="28"/>
      <c r="K2662" s="28"/>
      <c r="L2662" s="29">
        <f t="shared" si="262"/>
        <v>0</v>
      </c>
      <c r="M2662" s="28"/>
      <c r="N2662" s="30">
        <f t="shared" si="263"/>
        <v>0</v>
      </c>
      <c r="O2662" s="27"/>
      <c r="P2662" s="31" t="str">
        <f t="shared" si="264"/>
        <v/>
      </c>
      <c r="Q2662" s="27"/>
      <c r="R2662" s="33" t="str">
        <f t="shared" si="265"/>
        <v/>
      </c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34" t="str">
        <f t="shared" si="266"/>
        <v/>
      </c>
      <c r="AK2662" s="35" t="str">
        <f t="shared" si="267"/>
        <v/>
      </c>
      <c r="AL2662" s="19"/>
    </row>
    <row r="2663" spans="2:38">
      <c r="B2663" s="42">
        <v>2658</v>
      </c>
      <c r="C2663" s="27"/>
      <c r="D2663" s="27"/>
      <c r="E2663" s="27"/>
      <c r="F2663" s="27"/>
      <c r="G2663" s="27"/>
      <c r="H2663" s="27"/>
      <c r="I2663" s="27"/>
      <c r="J2663" s="28"/>
      <c r="K2663" s="28"/>
      <c r="L2663" s="29">
        <f t="shared" si="262"/>
        <v>0</v>
      </c>
      <c r="M2663" s="28"/>
      <c r="N2663" s="30">
        <f t="shared" si="263"/>
        <v>0</v>
      </c>
      <c r="O2663" s="27"/>
      <c r="P2663" s="31" t="str">
        <f t="shared" si="264"/>
        <v/>
      </c>
      <c r="Q2663" s="27"/>
      <c r="R2663" s="33" t="str">
        <f t="shared" si="265"/>
        <v/>
      </c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34" t="str">
        <f t="shared" si="266"/>
        <v/>
      </c>
      <c r="AK2663" s="35" t="str">
        <f t="shared" si="267"/>
        <v/>
      </c>
      <c r="AL2663" s="19"/>
    </row>
    <row r="2664" spans="2:38">
      <c r="B2664" s="42">
        <v>2659</v>
      </c>
      <c r="C2664" s="27"/>
      <c r="D2664" s="27"/>
      <c r="E2664" s="27"/>
      <c r="F2664" s="27"/>
      <c r="G2664" s="27"/>
      <c r="H2664" s="27"/>
      <c r="I2664" s="27"/>
      <c r="J2664" s="28"/>
      <c r="K2664" s="28"/>
      <c r="L2664" s="29">
        <f t="shared" si="262"/>
        <v>0</v>
      </c>
      <c r="M2664" s="28"/>
      <c r="N2664" s="30">
        <f t="shared" si="263"/>
        <v>0</v>
      </c>
      <c r="O2664" s="27"/>
      <c r="P2664" s="31" t="str">
        <f t="shared" si="264"/>
        <v/>
      </c>
      <c r="Q2664" s="27"/>
      <c r="R2664" s="33" t="str">
        <f t="shared" si="265"/>
        <v/>
      </c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28"/>
      <c r="AF2664" s="28"/>
      <c r="AG2664" s="28"/>
      <c r="AH2664" s="28"/>
      <c r="AI2664" s="28"/>
      <c r="AJ2664" s="34" t="str">
        <f t="shared" si="266"/>
        <v/>
      </c>
      <c r="AK2664" s="35" t="str">
        <f t="shared" si="267"/>
        <v/>
      </c>
      <c r="AL2664" s="19"/>
    </row>
    <row r="2665" spans="2:38">
      <c r="B2665" s="42">
        <v>2660</v>
      </c>
      <c r="C2665" s="27"/>
      <c r="D2665" s="27"/>
      <c r="E2665" s="27"/>
      <c r="F2665" s="27"/>
      <c r="G2665" s="27"/>
      <c r="H2665" s="27"/>
      <c r="I2665" s="27"/>
      <c r="J2665" s="28"/>
      <c r="K2665" s="28"/>
      <c r="L2665" s="29">
        <f t="shared" si="262"/>
        <v>0</v>
      </c>
      <c r="M2665" s="28"/>
      <c r="N2665" s="30">
        <f t="shared" si="263"/>
        <v>0</v>
      </c>
      <c r="O2665" s="27"/>
      <c r="P2665" s="31" t="str">
        <f t="shared" si="264"/>
        <v/>
      </c>
      <c r="Q2665" s="27"/>
      <c r="R2665" s="33" t="str">
        <f t="shared" si="265"/>
        <v/>
      </c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34" t="str">
        <f t="shared" si="266"/>
        <v/>
      </c>
      <c r="AK2665" s="35" t="str">
        <f t="shared" si="267"/>
        <v/>
      </c>
      <c r="AL2665" s="19"/>
    </row>
    <row r="2666" spans="2:38">
      <c r="B2666" s="42">
        <v>2661</v>
      </c>
      <c r="C2666" s="27"/>
      <c r="D2666" s="27"/>
      <c r="E2666" s="27"/>
      <c r="F2666" s="27"/>
      <c r="G2666" s="27"/>
      <c r="H2666" s="27"/>
      <c r="I2666" s="27"/>
      <c r="J2666" s="28"/>
      <c r="K2666" s="28"/>
      <c r="L2666" s="29">
        <f t="shared" si="262"/>
        <v>0</v>
      </c>
      <c r="M2666" s="28"/>
      <c r="N2666" s="30">
        <f t="shared" si="263"/>
        <v>0</v>
      </c>
      <c r="O2666" s="27"/>
      <c r="P2666" s="31" t="str">
        <f t="shared" si="264"/>
        <v/>
      </c>
      <c r="Q2666" s="27"/>
      <c r="R2666" s="33" t="str">
        <f t="shared" si="265"/>
        <v/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34" t="str">
        <f t="shared" si="266"/>
        <v/>
      </c>
      <c r="AK2666" s="35" t="str">
        <f t="shared" si="267"/>
        <v/>
      </c>
      <c r="AL2666" s="19"/>
    </row>
    <row r="2667" spans="2:38">
      <c r="B2667" s="42">
        <v>2662</v>
      </c>
      <c r="C2667" s="27"/>
      <c r="D2667" s="27"/>
      <c r="E2667" s="27"/>
      <c r="F2667" s="27"/>
      <c r="G2667" s="27"/>
      <c r="H2667" s="27"/>
      <c r="I2667" s="27"/>
      <c r="J2667" s="28"/>
      <c r="K2667" s="28"/>
      <c r="L2667" s="29">
        <f t="shared" si="262"/>
        <v>0</v>
      </c>
      <c r="M2667" s="28"/>
      <c r="N2667" s="30">
        <f t="shared" si="263"/>
        <v>0</v>
      </c>
      <c r="O2667" s="27"/>
      <c r="P2667" s="31" t="str">
        <f t="shared" si="264"/>
        <v/>
      </c>
      <c r="Q2667" s="27"/>
      <c r="R2667" s="33" t="str">
        <f t="shared" si="265"/>
        <v/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34" t="str">
        <f t="shared" si="266"/>
        <v/>
      </c>
      <c r="AK2667" s="35" t="str">
        <f t="shared" si="267"/>
        <v/>
      </c>
      <c r="AL2667" s="19"/>
    </row>
    <row r="2668" spans="2:38">
      <c r="B2668" s="42">
        <v>2663</v>
      </c>
      <c r="C2668" s="27"/>
      <c r="D2668" s="27"/>
      <c r="E2668" s="27"/>
      <c r="F2668" s="27"/>
      <c r="G2668" s="27"/>
      <c r="H2668" s="27"/>
      <c r="I2668" s="27"/>
      <c r="J2668" s="28"/>
      <c r="K2668" s="28"/>
      <c r="L2668" s="29">
        <f t="shared" si="262"/>
        <v>0</v>
      </c>
      <c r="M2668" s="28"/>
      <c r="N2668" s="30">
        <f t="shared" si="263"/>
        <v>0</v>
      </c>
      <c r="O2668" s="27"/>
      <c r="P2668" s="31" t="str">
        <f t="shared" si="264"/>
        <v/>
      </c>
      <c r="Q2668" s="27"/>
      <c r="R2668" s="33" t="str">
        <f t="shared" si="265"/>
        <v/>
      </c>
      <c r="S2668" s="28"/>
      <c r="T2668" s="28"/>
      <c r="U2668" s="28"/>
      <c r="V2668" s="28"/>
      <c r="W2668" s="28"/>
      <c r="X2668" s="28"/>
      <c r="Y2668" s="28"/>
      <c r="Z2668" s="28"/>
      <c r="AA2668" s="28"/>
      <c r="AB2668" s="28"/>
      <c r="AC2668" s="28"/>
      <c r="AD2668" s="28"/>
      <c r="AE2668" s="28"/>
      <c r="AF2668" s="28"/>
      <c r="AG2668" s="28"/>
      <c r="AH2668" s="28"/>
      <c r="AI2668" s="28"/>
      <c r="AJ2668" s="34" t="str">
        <f t="shared" si="266"/>
        <v/>
      </c>
      <c r="AK2668" s="35" t="str">
        <f t="shared" si="267"/>
        <v/>
      </c>
      <c r="AL2668" s="19"/>
    </row>
    <row r="2669" spans="2:38">
      <c r="B2669" s="42">
        <v>2664</v>
      </c>
      <c r="C2669" s="27"/>
      <c r="D2669" s="27"/>
      <c r="E2669" s="27"/>
      <c r="F2669" s="27"/>
      <c r="G2669" s="27"/>
      <c r="H2669" s="27"/>
      <c r="I2669" s="27"/>
      <c r="J2669" s="28"/>
      <c r="K2669" s="28"/>
      <c r="L2669" s="29">
        <f t="shared" si="262"/>
        <v>0</v>
      </c>
      <c r="M2669" s="28"/>
      <c r="N2669" s="30">
        <f t="shared" si="263"/>
        <v>0</v>
      </c>
      <c r="O2669" s="27"/>
      <c r="P2669" s="31" t="str">
        <f t="shared" si="264"/>
        <v/>
      </c>
      <c r="Q2669" s="27"/>
      <c r="R2669" s="33" t="str">
        <f t="shared" si="265"/>
        <v/>
      </c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34" t="str">
        <f t="shared" si="266"/>
        <v/>
      </c>
      <c r="AK2669" s="35" t="str">
        <f t="shared" si="267"/>
        <v/>
      </c>
      <c r="AL2669" s="19"/>
    </row>
    <row r="2670" spans="2:38">
      <c r="B2670" s="42">
        <v>2665</v>
      </c>
      <c r="C2670" s="27"/>
      <c r="D2670" s="27"/>
      <c r="E2670" s="27"/>
      <c r="F2670" s="27"/>
      <c r="G2670" s="27"/>
      <c r="H2670" s="27"/>
      <c r="I2670" s="27"/>
      <c r="J2670" s="28"/>
      <c r="K2670" s="28"/>
      <c r="L2670" s="29">
        <f t="shared" si="262"/>
        <v>0</v>
      </c>
      <c r="M2670" s="28"/>
      <c r="N2670" s="30">
        <f t="shared" si="263"/>
        <v>0</v>
      </c>
      <c r="O2670" s="27"/>
      <c r="P2670" s="31" t="str">
        <f t="shared" si="264"/>
        <v/>
      </c>
      <c r="Q2670" s="27"/>
      <c r="R2670" s="33" t="str">
        <f t="shared" si="265"/>
        <v/>
      </c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34" t="str">
        <f t="shared" si="266"/>
        <v/>
      </c>
      <c r="AK2670" s="35" t="str">
        <f t="shared" si="267"/>
        <v/>
      </c>
      <c r="AL2670" s="19"/>
    </row>
    <row r="2671" spans="2:38">
      <c r="B2671" s="42">
        <v>2666</v>
      </c>
      <c r="C2671" s="27"/>
      <c r="D2671" s="27"/>
      <c r="E2671" s="27"/>
      <c r="F2671" s="27"/>
      <c r="G2671" s="27"/>
      <c r="H2671" s="27"/>
      <c r="I2671" s="27"/>
      <c r="J2671" s="28"/>
      <c r="K2671" s="28"/>
      <c r="L2671" s="29">
        <f t="shared" si="262"/>
        <v>0</v>
      </c>
      <c r="M2671" s="28"/>
      <c r="N2671" s="30">
        <f t="shared" si="263"/>
        <v>0</v>
      </c>
      <c r="O2671" s="27"/>
      <c r="P2671" s="31" t="str">
        <f t="shared" si="264"/>
        <v/>
      </c>
      <c r="Q2671" s="27"/>
      <c r="R2671" s="33" t="str">
        <f t="shared" si="265"/>
        <v/>
      </c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34" t="str">
        <f t="shared" si="266"/>
        <v/>
      </c>
      <c r="AK2671" s="35" t="str">
        <f t="shared" si="267"/>
        <v/>
      </c>
      <c r="AL2671" s="19"/>
    </row>
    <row r="2672" spans="2:38">
      <c r="B2672" s="42">
        <v>2667</v>
      </c>
      <c r="C2672" s="27"/>
      <c r="D2672" s="27"/>
      <c r="E2672" s="27"/>
      <c r="F2672" s="27"/>
      <c r="G2672" s="27"/>
      <c r="H2672" s="27"/>
      <c r="I2672" s="27"/>
      <c r="J2672" s="28"/>
      <c r="K2672" s="28"/>
      <c r="L2672" s="29">
        <f t="shared" si="262"/>
        <v>0</v>
      </c>
      <c r="M2672" s="28"/>
      <c r="N2672" s="30">
        <f t="shared" si="263"/>
        <v>0</v>
      </c>
      <c r="O2672" s="27"/>
      <c r="P2672" s="31" t="str">
        <f t="shared" si="264"/>
        <v/>
      </c>
      <c r="Q2672" s="27"/>
      <c r="R2672" s="33" t="str">
        <f t="shared" si="265"/>
        <v/>
      </c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28"/>
      <c r="AF2672" s="28"/>
      <c r="AG2672" s="28"/>
      <c r="AH2672" s="28"/>
      <c r="AI2672" s="28"/>
      <c r="AJ2672" s="34" t="str">
        <f t="shared" si="266"/>
        <v/>
      </c>
      <c r="AK2672" s="35" t="str">
        <f t="shared" si="267"/>
        <v/>
      </c>
      <c r="AL2672" s="19"/>
    </row>
    <row r="2673" spans="2:38">
      <c r="B2673" s="42">
        <v>2668</v>
      </c>
      <c r="C2673" s="27"/>
      <c r="D2673" s="27"/>
      <c r="E2673" s="27"/>
      <c r="F2673" s="27"/>
      <c r="G2673" s="27"/>
      <c r="H2673" s="27"/>
      <c r="I2673" s="27"/>
      <c r="J2673" s="28"/>
      <c r="K2673" s="28"/>
      <c r="L2673" s="29">
        <f t="shared" si="262"/>
        <v>0</v>
      </c>
      <c r="M2673" s="28"/>
      <c r="N2673" s="30">
        <f t="shared" si="263"/>
        <v>0</v>
      </c>
      <c r="O2673" s="27"/>
      <c r="P2673" s="31" t="str">
        <f t="shared" si="264"/>
        <v/>
      </c>
      <c r="Q2673" s="27"/>
      <c r="R2673" s="33" t="str">
        <f t="shared" si="265"/>
        <v/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28"/>
      <c r="AF2673" s="28"/>
      <c r="AG2673" s="28"/>
      <c r="AH2673" s="28"/>
      <c r="AI2673" s="28"/>
      <c r="AJ2673" s="34" t="str">
        <f t="shared" si="266"/>
        <v/>
      </c>
      <c r="AK2673" s="35" t="str">
        <f t="shared" si="267"/>
        <v/>
      </c>
      <c r="AL2673" s="19"/>
    </row>
    <row r="2674" spans="2:38">
      <c r="B2674" s="42">
        <v>2669</v>
      </c>
      <c r="C2674" s="27"/>
      <c r="D2674" s="27"/>
      <c r="E2674" s="27"/>
      <c r="F2674" s="27"/>
      <c r="G2674" s="27"/>
      <c r="H2674" s="27"/>
      <c r="I2674" s="27"/>
      <c r="J2674" s="28"/>
      <c r="K2674" s="28"/>
      <c r="L2674" s="29">
        <f t="shared" si="262"/>
        <v>0</v>
      </c>
      <c r="M2674" s="28"/>
      <c r="N2674" s="30">
        <f t="shared" si="263"/>
        <v>0</v>
      </c>
      <c r="O2674" s="27"/>
      <c r="P2674" s="31" t="str">
        <f t="shared" si="264"/>
        <v/>
      </c>
      <c r="Q2674" s="27"/>
      <c r="R2674" s="33" t="str">
        <f t="shared" si="265"/>
        <v/>
      </c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28"/>
      <c r="AF2674" s="28"/>
      <c r="AG2674" s="28"/>
      <c r="AH2674" s="28"/>
      <c r="AI2674" s="28"/>
      <c r="AJ2674" s="34" t="str">
        <f t="shared" si="266"/>
        <v/>
      </c>
      <c r="AK2674" s="35" t="str">
        <f t="shared" si="267"/>
        <v/>
      </c>
      <c r="AL2674" s="19"/>
    </row>
    <row r="2675" spans="2:38">
      <c r="B2675" s="42">
        <v>2670</v>
      </c>
      <c r="C2675" s="27"/>
      <c r="D2675" s="27"/>
      <c r="E2675" s="27"/>
      <c r="F2675" s="27"/>
      <c r="G2675" s="27"/>
      <c r="H2675" s="27"/>
      <c r="I2675" s="27"/>
      <c r="J2675" s="28"/>
      <c r="K2675" s="28"/>
      <c r="L2675" s="29">
        <f t="shared" si="262"/>
        <v>0</v>
      </c>
      <c r="M2675" s="28"/>
      <c r="N2675" s="30">
        <f t="shared" si="263"/>
        <v>0</v>
      </c>
      <c r="O2675" s="27"/>
      <c r="P2675" s="31" t="str">
        <f t="shared" si="264"/>
        <v/>
      </c>
      <c r="Q2675" s="27"/>
      <c r="R2675" s="33" t="str">
        <f t="shared" si="265"/>
        <v/>
      </c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28"/>
      <c r="AF2675" s="28"/>
      <c r="AG2675" s="28"/>
      <c r="AH2675" s="28"/>
      <c r="AI2675" s="28"/>
      <c r="AJ2675" s="34" t="str">
        <f t="shared" si="266"/>
        <v/>
      </c>
      <c r="AK2675" s="35" t="str">
        <f t="shared" si="267"/>
        <v/>
      </c>
      <c r="AL2675" s="19"/>
    </row>
    <row r="2676" spans="2:38">
      <c r="B2676" s="42">
        <v>2671</v>
      </c>
      <c r="C2676" s="27"/>
      <c r="D2676" s="27"/>
      <c r="E2676" s="27"/>
      <c r="F2676" s="27"/>
      <c r="G2676" s="27"/>
      <c r="H2676" s="27"/>
      <c r="I2676" s="27"/>
      <c r="J2676" s="28"/>
      <c r="K2676" s="28"/>
      <c r="L2676" s="29">
        <f t="shared" si="262"/>
        <v>0</v>
      </c>
      <c r="M2676" s="28"/>
      <c r="N2676" s="30">
        <f t="shared" si="263"/>
        <v>0</v>
      </c>
      <c r="O2676" s="27"/>
      <c r="P2676" s="31" t="str">
        <f t="shared" si="264"/>
        <v/>
      </c>
      <c r="Q2676" s="27"/>
      <c r="R2676" s="33" t="str">
        <f t="shared" si="265"/>
        <v/>
      </c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/>
      <c r="AD2676" s="28"/>
      <c r="AE2676" s="28"/>
      <c r="AF2676" s="28"/>
      <c r="AG2676" s="28"/>
      <c r="AH2676" s="28"/>
      <c r="AI2676" s="28"/>
      <c r="AJ2676" s="34" t="str">
        <f t="shared" si="266"/>
        <v/>
      </c>
      <c r="AK2676" s="35" t="str">
        <f t="shared" si="267"/>
        <v/>
      </c>
      <c r="AL2676" s="19"/>
    </row>
    <row r="2677" spans="2:38">
      <c r="B2677" s="42">
        <v>2672</v>
      </c>
      <c r="C2677" s="27"/>
      <c r="D2677" s="27"/>
      <c r="E2677" s="27"/>
      <c r="F2677" s="27"/>
      <c r="G2677" s="27"/>
      <c r="H2677" s="27"/>
      <c r="I2677" s="27"/>
      <c r="J2677" s="28"/>
      <c r="K2677" s="28"/>
      <c r="L2677" s="29">
        <f t="shared" si="262"/>
        <v>0</v>
      </c>
      <c r="M2677" s="28"/>
      <c r="N2677" s="30">
        <f t="shared" si="263"/>
        <v>0</v>
      </c>
      <c r="O2677" s="27"/>
      <c r="P2677" s="31" t="str">
        <f t="shared" si="264"/>
        <v/>
      </c>
      <c r="Q2677" s="27"/>
      <c r="R2677" s="33" t="str">
        <f t="shared" si="265"/>
        <v/>
      </c>
      <c r="S2677" s="28"/>
      <c r="T2677" s="28"/>
      <c r="U2677" s="28"/>
      <c r="V2677" s="28"/>
      <c r="W2677" s="28"/>
      <c r="X2677" s="28"/>
      <c r="Y2677" s="28"/>
      <c r="Z2677" s="28"/>
      <c r="AA2677" s="28"/>
      <c r="AB2677" s="28"/>
      <c r="AC2677" s="28"/>
      <c r="AD2677" s="28"/>
      <c r="AE2677" s="28"/>
      <c r="AF2677" s="28"/>
      <c r="AG2677" s="28"/>
      <c r="AH2677" s="28"/>
      <c r="AI2677" s="28"/>
      <c r="AJ2677" s="34" t="str">
        <f t="shared" si="266"/>
        <v/>
      </c>
      <c r="AK2677" s="35" t="str">
        <f t="shared" si="267"/>
        <v/>
      </c>
      <c r="AL2677" s="19"/>
    </row>
    <row r="2678" spans="2:38">
      <c r="B2678" s="42">
        <v>2673</v>
      </c>
      <c r="C2678" s="27"/>
      <c r="D2678" s="27"/>
      <c r="E2678" s="27"/>
      <c r="F2678" s="27"/>
      <c r="G2678" s="27"/>
      <c r="H2678" s="27"/>
      <c r="I2678" s="27"/>
      <c r="J2678" s="28"/>
      <c r="K2678" s="28"/>
      <c r="L2678" s="29">
        <f t="shared" si="262"/>
        <v>0</v>
      </c>
      <c r="M2678" s="28"/>
      <c r="N2678" s="30">
        <f t="shared" si="263"/>
        <v>0</v>
      </c>
      <c r="O2678" s="27"/>
      <c r="P2678" s="31" t="str">
        <f t="shared" si="264"/>
        <v/>
      </c>
      <c r="Q2678" s="27"/>
      <c r="R2678" s="33" t="str">
        <f t="shared" si="265"/>
        <v/>
      </c>
      <c r="S2678" s="28"/>
      <c r="T2678" s="28"/>
      <c r="U2678" s="28"/>
      <c r="V2678" s="28"/>
      <c r="W2678" s="28"/>
      <c r="X2678" s="28"/>
      <c r="Y2678" s="28"/>
      <c r="Z2678" s="28"/>
      <c r="AA2678" s="28"/>
      <c r="AB2678" s="28"/>
      <c r="AC2678" s="28"/>
      <c r="AD2678" s="28"/>
      <c r="AE2678" s="28"/>
      <c r="AF2678" s="28"/>
      <c r="AG2678" s="28"/>
      <c r="AH2678" s="28"/>
      <c r="AI2678" s="28"/>
      <c r="AJ2678" s="34" t="str">
        <f t="shared" si="266"/>
        <v/>
      </c>
      <c r="AK2678" s="35" t="str">
        <f t="shared" si="267"/>
        <v/>
      </c>
      <c r="AL2678" s="19"/>
    </row>
    <row r="2679" spans="2:38">
      <c r="B2679" s="42">
        <v>2674</v>
      </c>
      <c r="C2679" s="27"/>
      <c r="D2679" s="27"/>
      <c r="E2679" s="27"/>
      <c r="F2679" s="27"/>
      <c r="G2679" s="27"/>
      <c r="H2679" s="27"/>
      <c r="I2679" s="27"/>
      <c r="J2679" s="28"/>
      <c r="K2679" s="28"/>
      <c r="L2679" s="29">
        <f t="shared" si="262"/>
        <v>0</v>
      </c>
      <c r="M2679" s="28"/>
      <c r="N2679" s="30">
        <f t="shared" si="263"/>
        <v>0</v>
      </c>
      <c r="O2679" s="27"/>
      <c r="P2679" s="31" t="str">
        <f t="shared" si="264"/>
        <v/>
      </c>
      <c r="Q2679" s="27"/>
      <c r="R2679" s="33" t="str">
        <f t="shared" si="265"/>
        <v/>
      </c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34" t="str">
        <f t="shared" si="266"/>
        <v/>
      </c>
      <c r="AK2679" s="35" t="str">
        <f t="shared" si="267"/>
        <v/>
      </c>
      <c r="AL2679" s="19"/>
    </row>
    <row r="2680" spans="2:38">
      <c r="B2680" s="42">
        <v>2675</v>
      </c>
      <c r="C2680" s="27"/>
      <c r="D2680" s="27"/>
      <c r="E2680" s="27"/>
      <c r="F2680" s="27"/>
      <c r="G2680" s="27"/>
      <c r="H2680" s="27"/>
      <c r="I2680" s="27"/>
      <c r="J2680" s="28"/>
      <c r="K2680" s="28"/>
      <c r="L2680" s="29">
        <f t="shared" si="262"/>
        <v>0</v>
      </c>
      <c r="M2680" s="28"/>
      <c r="N2680" s="30">
        <f t="shared" si="263"/>
        <v>0</v>
      </c>
      <c r="O2680" s="27"/>
      <c r="P2680" s="31" t="str">
        <f t="shared" si="264"/>
        <v/>
      </c>
      <c r="Q2680" s="27"/>
      <c r="R2680" s="33" t="str">
        <f t="shared" si="265"/>
        <v/>
      </c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28"/>
      <c r="AF2680" s="28"/>
      <c r="AG2680" s="28"/>
      <c r="AH2680" s="28"/>
      <c r="AI2680" s="28"/>
      <c r="AJ2680" s="34" t="str">
        <f t="shared" si="266"/>
        <v/>
      </c>
      <c r="AK2680" s="35" t="str">
        <f t="shared" si="267"/>
        <v/>
      </c>
      <c r="AL2680" s="19"/>
    </row>
    <row r="2681" spans="2:38">
      <c r="B2681" s="42">
        <v>2676</v>
      </c>
      <c r="C2681" s="27"/>
      <c r="D2681" s="27"/>
      <c r="E2681" s="27"/>
      <c r="F2681" s="27"/>
      <c r="G2681" s="27"/>
      <c r="H2681" s="27"/>
      <c r="I2681" s="27"/>
      <c r="J2681" s="28"/>
      <c r="K2681" s="28"/>
      <c r="L2681" s="29">
        <f t="shared" si="262"/>
        <v>0</v>
      </c>
      <c r="M2681" s="28"/>
      <c r="N2681" s="30">
        <f t="shared" si="263"/>
        <v>0</v>
      </c>
      <c r="O2681" s="27"/>
      <c r="P2681" s="31" t="str">
        <f t="shared" si="264"/>
        <v/>
      </c>
      <c r="Q2681" s="27"/>
      <c r="R2681" s="33" t="str">
        <f t="shared" si="265"/>
        <v/>
      </c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34" t="str">
        <f t="shared" si="266"/>
        <v/>
      </c>
      <c r="AK2681" s="35" t="str">
        <f t="shared" si="267"/>
        <v/>
      </c>
      <c r="AL2681" s="19"/>
    </row>
    <row r="2682" spans="2:38">
      <c r="B2682" s="42">
        <v>2677</v>
      </c>
      <c r="C2682" s="27"/>
      <c r="D2682" s="27"/>
      <c r="E2682" s="27"/>
      <c r="F2682" s="27"/>
      <c r="G2682" s="27"/>
      <c r="H2682" s="27"/>
      <c r="I2682" s="27"/>
      <c r="J2682" s="28"/>
      <c r="K2682" s="28"/>
      <c r="L2682" s="29">
        <f t="shared" si="262"/>
        <v>0</v>
      </c>
      <c r="M2682" s="28"/>
      <c r="N2682" s="30">
        <f t="shared" si="263"/>
        <v>0</v>
      </c>
      <c r="O2682" s="27"/>
      <c r="P2682" s="31" t="str">
        <f t="shared" si="264"/>
        <v/>
      </c>
      <c r="Q2682" s="27"/>
      <c r="R2682" s="33" t="str">
        <f t="shared" si="265"/>
        <v/>
      </c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/>
      <c r="AD2682" s="28"/>
      <c r="AE2682" s="28"/>
      <c r="AF2682" s="28"/>
      <c r="AG2682" s="28"/>
      <c r="AH2682" s="28"/>
      <c r="AI2682" s="28"/>
      <c r="AJ2682" s="34" t="str">
        <f t="shared" si="266"/>
        <v/>
      </c>
      <c r="AK2682" s="35" t="str">
        <f t="shared" si="267"/>
        <v/>
      </c>
      <c r="AL2682" s="19"/>
    </row>
    <row r="2683" spans="2:38">
      <c r="B2683" s="42">
        <v>2678</v>
      </c>
      <c r="C2683" s="27"/>
      <c r="D2683" s="27"/>
      <c r="E2683" s="27"/>
      <c r="F2683" s="27"/>
      <c r="G2683" s="27"/>
      <c r="H2683" s="27"/>
      <c r="I2683" s="27"/>
      <c r="J2683" s="28"/>
      <c r="K2683" s="28"/>
      <c r="L2683" s="29">
        <f t="shared" si="262"/>
        <v>0</v>
      </c>
      <c r="M2683" s="28"/>
      <c r="N2683" s="30">
        <f t="shared" si="263"/>
        <v>0</v>
      </c>
      <c r="O2683" s="27"/>
      <c r="P2683" s="31" t="str">
        <f t="shared" si="264"/>
        <v/>
      </c>
      <c r="Q2683" s="27"/>
      <c r="R2683" s="33" t="str">
        <f t="shared" si="265"/>
        <v/>
      </c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/>
      <c r="AD2683" s="28"/>
      <c r="AE2683" s="28"/>
      <c r="AF2683" s="28"/>
      <c r="AG2683" s="28"/>
      <c r="AH2683" s="28"/>
      <c r="AI2683" s="28"/>
      <c r="AJ2683" s="34" t="str">
        <f t="shared" si="266"/>
        <v/>
      </c>
      <c r="AK2683" s="35" t="str">
        <f t="shared" si="267"/>
        <v/>
      </c>
      <c r="AL2683" s="19"/>
    </row>
    <row r="2684" spans="2:38">
      <c r="B2684" s="42">
        <v>2679</v>
      </c>
      <c r="C2684" s="27"/>
      <c r="D2684" s="27"/>
      <c r="E2684" s="27"/>
      <c r="F2684" s="27"/>
      <c r="G2684" s="27"/>
      <c r="H2684" s="27"/>
      <c r="I2684" s="27"/>
      <c r="J2684" s="28"/>
      <c r="K2684" s="28"/>
      <c r="L2684" s="29">
        <f t="shared" si="262"/>
        <v>0</v>
      </c>
      <c r="M2684" s="28"/>
      <c r="N2684" s="30">
        <f t="shared" si="263"/>
        <v>0</v>
      </c>
      <c r="O2684" s="27"/>
      <c r="P2684" s="31" t="str">
        <f t="shared" si="264"/>
        <v/>
      </c>
      <c r="Q2684" s="27"/>
      <c r="R2684" s="33" t="str">
        <f t="shared" si="265"/>
        <v/>
      </c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34" t="str">
        <f t="shared" si="266"/>
        <v/>
      </c>
      <c r="AK2684" s="35" t="str">
        <f t="shared" si="267"/>
        <v/>
      </c>
      <c r="AL2684" s="19"/>
    </row>
    <row r="2685" spans="2:38">
      <c r="B2685" s="42">
        <v>2680</v>
      </c>
      <c r="C2685" s="27"/>
      <c r="D2685" s="27"/>
      <c r="E2685" s="27"/>
      <c r="F2685" s="27"/>
      <c r="G2685" s="27"/>
      <c r="H2685" s="27"/>
      <c r="I2685" s="27"/>
      <c r="J2685" s="28"/>
      <c r="K2685" s="28"/>
      <c r="L2685" s="29">
        <f t="shared" si="262"/>
        <v>0</v>
      </c>
      <c r="M2685" s="28"/>
      <c r="N2685" s="30">
        <f t="shared" si="263"/>
        <v>0</v>
      </c>
      <c r="O2685" s="27"/>
      <c r="P2685" s="31" t="str">
        <f t="shared" si="264"/>
        <v/>
      </c>
      <c r="Q2685" s="27"/>
      <c r="R2685" s="33" t="str">
        <f t="shared" si="265"/>
        <v/>
      </c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/>
      <c r="AD2685" s="28"/>
      <c r="AE2685" s="28"/>
      <c r="AF2685" s="28"/>
      <c r="AG2685" s="28"/>
      <c r="AH2685" s="28"/>
      <c r="AI2685" s="28"/>
      <c r="AJ2685" s="34" t="str">
        <f t="shared" si="266"/>
        <v/>
      </c>
      <c r="AK2685" s="35" t="str">
        <f t="shared" si="267"/>
        <v/>
      </c>
      <c r="AL2685" s="19"/>
    </row>
    <row r="2686" spans="2:38">
      <c r="B2686" s="42">
        <v>2681</v>
      </c>
      <c r="C2686" s="27"/>
      <c r="D2686" s="27"/>
      <c r="E2686" s="27"/>
      <c r="F2686" s="27"/>
      <c r="G2686" s="27"/>
      <c r="H2686" s="27"/>
      <c r="I2686" s="27"/>
      <c r="J2686" s="28"/>
      <c r="K2686" s="28"/>
      <c r="L2686" s="29">
        <f t="shared" si="262"/>
        <v>0</v>
      </c>
      <c r="M2686" s="28"/>
      <c r="N2686" s="30">
        <f t="shared" si="263"/>
        <v>0</v>
      </c>
      <c r="O2686" s="27"/>
      <c r="P2686" s="31" t="str">
        <f t="shared" si="264"/>
        <v/>
      </c>
      <c r="Q2686" s="27"/>
      <c r="R2686" s="33" t="str">
        <f t="shared" si="265"/>
        <v/>
      </c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34" t="str">
        <f t="shared" si="266"/>
        <v/>
      </c>
      <c r="AK2686" s="35" t="str">
        <f t="shared" si="267"/>
        <v/>
      </c>
      <c r="AL2686" s="19"/>
    </row>
    <row r="2687" spans="2:38">
      <c r="B2687" s="42">
        <v>2682</v>
      </c>
      <c r="C2687" s="27"/>
      <c r="D2687" s="27"/>
      <c r="E2687" s="27"/>
      <c r="F2687" s="27"/>
      <c r="G2687" s="27"/>
      <c r="H2687" s="27"/>
      <c r="I2687" s="27"/>
      <c r="J2687" s="28"/>
      <c r="K2687" s="28"/>
      <c r="L2687" s="29">
        <f t="shared" si="262"/>
        <v>0</v>
      </c>
      <c r="M2687" s="28"/>
      <c r="N2687" s="30">
        <f t="shared" si="263"/>
        <v>0</v>
      </c>
      <c r="O2687" s="27"/>
      <c r="P2687" s="31" t="str">
        <f t="shared" si="264"/>
        <v/>
      </c>
      <c r="Q2687" s="27"/>
      <c r="R2687" s="33" t="str">
        <f t="shared" si="265"/>
        <v/>
      </c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34" t="str">
        <f t="shared" si="266"/>
        <v/>
      </c>
      <c r="AK2687" s="35" t="str">
        <f t="shared" si="267"/>
        <v/>
      </c>
      <c r="AL2687" s="19"/>
    </row>
    <row r="2688" spans="2:38">
      <c r="B2688" s="42">
        <v>2683</v>
      </c>
      <c r="C2688" s="27"/>
      <c r="D2688" s="27"/>
      <c r="E2688" s="27"/>
      <c r="F2688" s="27"/>
      <c r="G2688" s="27"/>
      <c r="H2688" s="27"/>
      <c r="I2688" s="27"/>
      <c r="J2688" s="28"/>
      <c r="K2688" s="28"/>
      <c r="L2688" s="29">
        <f t="shared" si="262"/>
        <v>0</v>
      </c>
      <c r="M2688" s="28"/>
      <c r="N2688" s="30">
        <f t="shared" si="263"/>
        <v>0</v>
      </c>
      <c r="O2688" s="27"/>
      <c r="P2688" s="31" t="str">
        <f t="shared" si="264"/>
        <v/>
      </c>
      <c r="Q2688" s="27"/>
      <c r="R2688" s="33" t="str">
        <f t="shared" si="265"/>
        <v/>
      </c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34" t="str">
        <f t="shared" si="266"/>
        <v/>
      </c>
      <c r="AK2688" s="35" t="str">
        <f t="shared" si="267"/>
        <v/>
      </c>
      <c r="AL2688" s="19"/>
    </row>
    <row r="2689" spans="2:38">
      <c r="B2689" s="42">
        <v>2684</v>
      </c>
      <c r="C2689" s="27"/>
      <c r="D2689" s="27"/>
      <c r="E2689" s="27"/>
      <c r="F2689" s="27"/>
      <c r="G2689" s="27"/>
      <c r="H2689" s="27"/>
      <c r="I2689" s="27"/>
      <c r="J2689" s="28"/>
      <c r="K2689" s="28"/>
      <c r="L2689" s="29">
        <f t="shared" si="262"/>
        <v>0</v>
      </c>
      <c r="M2689" s="28"/>
      <c r="N2689" s="30">
        <f t="shared" si="263"/>
        <v>0</v>
      </c>
      <c r="O2689" s="27"/>
      <c r="P2689" s="31" t="str">
        <f t="shared" si="264"/>
        <v/>
      </c>
      <c r="Q2689" s="27"/>
      <c r="R2689" s="33" t="str">
        <f t="shared" si="265"/>
        <v/>
      </c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28"/>
      <c r="AF2689" s="28"/>
      <c r="AG2689" s="28"/>
      <c r="AH2689" s="28"/>
      <c r="AI2689" s="28"/>
      <c r="AJ2689" s="34" t="str">
        <f t="shared" si="266"/>
        <v/>
      </c>
      <c r="AK2689" s="35" t="str">
        <f t="shared" si="267"/>
        <v/>
      </c>
      <c r="AL2689" s="19"/>
    </row>
    <row r="2690" spans="2:38">
      <c r="B2690" s="42">
        <v>2685</v>
      </c>
      <c r="C2690" s="27"/>
      <c r="D2690" s="27"/>
      <c r="E2690" s="27"/>
      <c r="F2690" s="27"/>
      <c r="G2690" s="27"/>
      <c r="H2690" s="27"/>
      <c r="I2690" s="27"/>
      <c r="J2690" s="28"/>
      <c r="K2690" s="28"/>
      <c r="L2690" s="29">
        <f t="shared" si="262"/>
        <v>0</v>
      </c>
      <c r="M2690" s="28"/>
      <c r="N2690" s="30">
        <f t="shared" si="263"/>
        <v>0</v>
      </c>
      <c r="O2690" s="27"/>
      <c r="P2690" s="31" t="str">
        <f t="shared" si="264"/>
        <v/>
      </c>
      <c r="Q2690" s="27"/>
      <c r="R2690" s="33" t="str">
        <f t="shared" si="265"/>
        <v/>
      </c>
      <c r="S2690" s="28"/>
      <c r="T2690" s="28"/>
      <c r="U2690" s="28"/>
      <c r="V2690" s="28"/>
      <c r="W2690" s="28"/>
      <c r="X2690" s="28"/>
      <c r="Y2690" s="28"/>
      <c r="Z2690" s="28"/>
      <c r="AA2690" s="28"/>
      <c r="AB2690" s="28"/>
      <c r="AC2690" s="28"/>
      <c r="AD2690" s="28"/>
      <c r="AE2690" s="28"/>
      <c r="AF2690" s="28"/>
      <c r="AG2690" s="28"/>
      <c r="AH2690" s="28"/>
      <c r="AI2690" s="28"/>
      <c r="AJ2690" s="34" t="str">
        <f t="shared" si="266"/>
        <v/>
      </c>
      <c r="AK2690" s="35" t="str">
        <f t="shared" si="267"/>
        <v/>
      </c>
      <c r="AL2690" s="19"/>
    </row>
    <row r="2691" spans="2:38">
      <c r="B2691" s="42">
        <v>2686</v>
      </c>
      <c r="C2691" s="27"/>
      <c r="D2691" s="27"/>
      <c r="E2691" s="27"/>
      <c r="F2691" s="27"/>
      <c r="G2691" s="27"/>
      <c r="H2691" s="27"/>
      <c r="I2691" s="27"/>
      <c r="J2691" s="28"/>
      <c r="K2691" s="28"/>
      <c r="L2691" s="29">
        <f t="shared" si="262"/>
        <v>0</v>
      </c>
      <c r="M2691" s="28"/>
      <c r="N2691" s="30">
        <f t="shared" si="263"/>
        <v>0</v>
      </c>
      <c r="O2691" s="27"/>
      <c r="P2691" s="31" t="str">
        <f t="shared" si="264"/>
        <v/>
      </c>
      <c r="Q2691" s="27"/>
      <c r="R2691" s="33" t="str">
        <f t="shared" si="265"/>
        <v/>
      </c>
      <c r="S2691" s="28"/>
      <c r="T2691" s="28"/>
      <c r="U2691" s="28"/>
      <c r="V2691" s="28"/>
      <c r="W2691" s="28"/>
      <c r="X2691" s="28"/>
      <c r="Y2691" s="28"/>
      <c r="Z2691" s="28"/>
      <c r="AA2691" s="28"/>
      <c r="AB2691" s="28"/>
      <c r="AC2691" s="28"/>
      <c r="AD2691" s="28"/>
      <c r="AE2691" s="28"/>
      <c r="AF2691" s="28"/>
      <c r="AG2691" s="28"/>
      <c r="AH2691" s="28"/>
      <c r="AI2691" s="28"/>
      <c r="AJ2691" s="34" t="str">
        <f t="shared" si="266"/>
        <v/>
      </c>
      <c r="AK2691" s="35" t="str">
        <f t="shared" si="267"/>
        <v/>
      </c>
      <c r="AL2691" s="19"/>
    </row>
    <row r="2692" spans="2:38">
      <c r="B2692" s="42">
        <v>2687</v>
      </c>
      <c r="C2692" s="27"/>
      <c r="D2692" s="27"/>
      <c r="E2692" s="27"/>
      <c r="F2692" s="27"/>
      <c r="G2692" s="27"/>
      <c r="H2692" s="27"/>
      <c r="I2692" s="27"/>
      <c r="J2692" s="28"/>
      <c r="K2692" s="28"/>
      <c r="L2692" s="29">
        <f t="shared" si="262"/>
        <v>0</v>
      </c>
      <c r="M2692" s="28"/>
      <c r="N2692" s="30">
        <f t="shared" si="263"/>
        <v>0</v>
      </c>
      <c r="O2692" s="27"/>
      <c r="P2692" s="31" t="str">
        <f t="shared" si="264"/>
        <v/>
      </c>
      <c r="Q2692" s="27"/>
      <c r="R2692" s="33" t="str">
        <f t="shared" si="265"/>
        <v/>
      </c>
      <c r="S2692" s="28"/>
      <c r="T2692" s="28"/>
      <c r="U2692" s="28"/>
      <c r="V2692" s="28"/>
      <c r="W2692" s="28"/>
      <c r="X2692" s="28"/>
      <c r="Y2692" s="28"/>
      <c r="Z2692" s="28"/>
      <c r="AA2692" s="28"/>
      <c r="AB2692" s="28"/>
      <c r="AC2692" s="28"/>
      <c r="AD2692" s="28"/>
      <c r="AE2692" s="28"/>
      <c r="AF2692" s="28"/>
      <c r="AG2692" s="28"/>
      <c r="AH2692" s="28"/>
      <c r="AI2692" s="28"/>
      <c r="AJ2692" s="34" t="str">
        <f t="shared" si="266"/>
        <v/>
      </c>
      <c r="AK2692" s="35" t="str">
        <f t="shared" si="267"/>
        <v/>
      </c>
      <c r="AL2692" s="19"/>
    </row>
    <row r="2693" spans="2:38">
      <c r="B2693" s="42">
        <v>2688</v>
      </c>
      <c r="C2693" s="27"/>
      <c r="D2693" s="27"/>
      <c r="E2693" s="27"/>
      <c r="F2693" s="27"/>
      <c r="G2693" s="27"/>
      <c r="H2693" s="27"/>
      <c r="I2693" s="27"/>
      <c r="J2693" s="28"/>
      <c r="K2693" s="28"/>
      <c r="L2693" s="29">
        <f t="shared" si="262"/>
        <v>0</v>
      </c>
      <c r="M2693" s="28"/>
      <c r="N2693" s="30">
        <f t="shared" si="263"/>
        <v>0</v>
      </c>
      <c r="O2693" s="27"/>
      <c r="P2693" s="31" t="str">
        <f t="shared" si="264"/>
        <v/>
      </c>
      <c r="Q2693" s="27"/>
      <c r="R2693" s="33" t="str">
        <f t="shared" si="265"/>
        <v/>
      </c>
      <c r="S2693" s="28"/>
      <c r="T2693" s="28"/>
      <c r="U2693" s="28"/>
      <c r="V2693" s="28"/>
      <c r="W2693" s="28"/>
      <c r="X2693" s="28"/>
      <c r="Y2693" s="28"/>
      <c r="Z2693" s="28"/>
      <c r="AA2693" s="28"/>
      <c r="AB2693" s="28"/>
      <c r="AC2693" s="28"/>
      <c r="AD2693" s="28"/>
      <c r="AE2693" s="28"/>
      <c r="AF2693" s="28"/>
      <c r="AG2693" s="28"/>
      <c r="AH2693" s="28"/>
      <c r="AI2693" s="28"/>
      <c r="AJ2693" s="34" t="str">
        <f t="shared" si="266"/>
        <v/>
      </c>
      <c r="AK2693" s="35" t="str">
        <f t="shared" si="267"/>
        <v/>
      </c>
      <c r="AL2693" s="19"/>
    </row>
    <row r="2694" spans="2:38">
      <c r="B2694" s="42">
        <v>2689</v>
      </c>
      <c r="C2694" s="27"/>
      <c r="D2694" s="27"/>
      <c r="E2694" s="27"/>
      <c r="F2694" s="27"/>
      <c r="G2694" s="27"/>
      <c r="H2694" s="27"/>
      <c r="I2694" s="27"/>
      <c r="J2694" s="28"/>
      <c r="K2694" s="28"/>
      <c r="L2694" s="29">
        <f t="shared" ref="L2694:L2757" si="268">K2694+J2694</f>
        <v>0</v>
      </c>
      <c r="M2694" s="28"/>
      <c r="N2694" s="30">
        <f t="shared" ref="N2694:N2757" si="269">L2694-M2694</f>
        <v>0</v>
      </c>
      <c r="O2694" s="27"/>
      <c r="P2694" s="31" t="str">
        <f t="shared" ref="P2694:P2757" si="270">IF(OR(N2694=0,N2694="",O2694=""),"",ROUNDDOWN(N2694/O2694,0))</f>
        <v/>
      </c>
      <c r="Q2694" s="27"/>
      <c r="R2694" s="33" t="str">
        <f t="shared" ref="R2694:R2757" si="271">IF(Q2694="","",(+Q2694+O2694*30))</f>
        <v/>
      </c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/>
      <c r="AD2694" s="28"/>
      <c r="AE2694" s="28"/>
      <c r="AF2694" s="28"/>
      <c r="AG2694" s="28"/>
      <c r="AH2694" s="28"/>
      <c r="AI2694" s="28"/>
      <c r="AJ2694" s="34" t="str">
        <f t="shared" ref="AJ2694:AJ2757" si="272">IF(SUM(S2694:AI2694)=0,"",SUM(S2694:AI2694))</f>
        <v/>
      </c>
      <c r="AK2694" s="35" t="str">
        <f t="shared" ref="AK2694:AK2757" si="273">IF(AJ2694="","",N2694-AJ2694)</f>
        <v/>
      </c>
      <c r="AL2694" s="19"/>
    </row>
    <row r="2695" spans="2:38">
      <c r="B2695" s="42">
        <v>2690</v>
      </c>
      <c r="C2695" s="27"/>
      <c r="D2695" s="27"/>
      <c r="E2695" s="27"/>
      <c r="F2695" s="27"/>
      <c r="G2695" s="27"/>
      <c r="H2695" s="27"/>
      <c r="I2695" s="27"/>
      <c r="J2695" s="28"/>
      <c r="K2695" s="28"/>
      <c r="L2695" s="29">
        <f t="shared" si="268"/>
        <v>0</v>
      </c>
      <c r="M2695" s="28"/>
      <c r="N2695" s="30">
        <f t="shared" si="269"/>
        <v>0</v>
      </c>
      <c r="O2695" s="27"/>
      <c r="P2695" s="31" t="str">
        <f t="shared" si="270"/>
        <v/>
      </c>
      <c r="Q2695" s="27"/>
      <c r="R2695" s="33" t="str">
        <f t="shared" si="271"/>
        <v/>
      </c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28"/>
      <c r="AF2695" s="28"/>
      <c r="AG2695" s="28"/>
      <c r="AH2695" s="28"/>
      <c r="AI2695" s="28"/>
      <c r="AJ2695" s="34" t="str">
        <f t="shared" si="272"/>
        <v/>
      </c>
      <c r="AK2695" s="35" t="str">
        <f t="shared" si="273"/>
        <v/>
      </c>
      <c r="AL2695" s="19"/>
    </row>
    <row r="2696" spans="2:38">
      <c r="B2696" s="42">
        <v>2691</v>
      </c>
      <c r="C2696" s="27"/>
      <c r="D2696" s="27"/>
      <c r="E2696" s="27"/>
      <c r="F2696" s="27"/>
      <c r="G2696" s="27"/>
      <c r="H2696" s="27"/>
      <c r="I2696" s="27"/>
      <c r="J2696" s="28"/>
      <c r="K2696" s="28"/>
      <c r="L2696" s="29">
        <f t="shared" si="268"/>
        <v>0</v>
      </c>
      <c r="M2696" s="28"/>
      <c r="N2696" s="30">
        <f t="shared" si="269"/>
        <v>0</v>
      </c>
      <c r="O2696" s="27"/>
      <c r="P2696" s="31" t="str">
        <f t="shared" si="270"/>
        <v/>
      </c>
      <c r="Q2696" s="27"/>
      <c r="R2696" s="33" t="str">
        <f t="shared" si="271"/>
        <v/>
      </c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28"/>
      <c r="AF2696" s="28"/>
      <c r="AG2696" s="28"/>
      <c r="AH2696" s="28"/>
      <c r="AI2696" s="28"/>
      <c r="AJ2696" s="34" t="str">
        <f t="shared" si="272"/>
        <v/>
      </c>
      <c r="AK2696" s="35" t="str">
        <f t="shared" si="273"/>
        <v/>
      </c>
      <c r="AL2696" s="19"/>
    </row>
    <row r="2697" spans="2:38">
      <c r="B2697" s="42">
        <v>2692</v>
      </c>
      <c r="C2697" s="27"/>
      <c r="D2697" s="27"/>
      <c r="E2697" s="27"/>
      <c r="F2697" s="27"/>
      <c r="G2697" s="27"/>
      <c r="H2697" s="27"/>
      <c r="I2697" s="27"/>
      <c r="J2697" s="28"/>
      <c r="K2697" s="28"/>
      <c r="L2697" s="29">
        <f t="shared" si="268"/>
        <v>0</v>
      </c>
      <c r="M2697" s="28"/>
      <c r="N2697" s="30">
        <f t="shared" si="269"/>
        <v>0</v>
      </c>
      <c r="O2697" s="27"/>
      <c r="P2697" s="31" t="str">
        <f t="shared" si="270"/>
        <v/>
      </c>
      <c r="Q2697" s="27"/>
      <c r="R2697" s="33" t="str">
        <f t="shared" si="271"/>
        <v/>
      </c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34" t="str">
        <f t="shared" si="272"/>
        <v/>
      </c>
      <c r="AK2697" s="35" t="str">
        <f t="shared" si="273"/>
        <v/>
      </c>
      <c r="AL2697" s="19"/>
    </row>
    <row r="2698" spans="2:38">
      <c r="B2698" s="42">
        <v>2693</v>
      </c>
      <c r="C2698" s="27"/>
      <c r="D2698" s="27"/>
      <c r="E2698" s="27"/>
      <c r="F2698" s="27"/>
      <c r="G2698" s="27"/>
      <c r="H2698" s="27"/>
      <c r="I2698" s="27"/>
      <c r="J2698" s="28"/>
      <c r="K2698" s="28"/>
      <c r="L2698" s="29">
        <f t="shared" si="268"/>
        <v>0</v>
      </c>
      <c r="M2698" s="28"/>
      <c r="N2698" s="30">
        <f t="shared" si="269"/>
        <v>0</v>
      </c>
      <c r="O2698" s="27"/>
      <c r="P2698" s="31" t="str">
        <f t="shared" si="270"/>
        <v/>
      </c>
      <c r="Q2698" s="27"/>
      <c r="R2698" s="33" t="str">
        <f t="shared" si="271"/>
        <v/>
      </c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28"/>
      <c r="AF2698" s="28"/>
      <c r="AG2698" s="28"/>
      <c r="AH2698" s="28"/>
      <c r="AI2698" s="28"/>
      <c r="AJ2698" s="34" t="str">
        <f t="shared" si="272"/>
        <v/>
      </c>
      <c r="AK2698" s="35" t="str">
        <f t="shared" si="273"/>
        <v/>
      </c>
      <c r="AL2698" s="19"/>
    </row>
    <row r="2699" spans="2:38">
      <c r="B2699" s="42">
        <v>2694</v>
      </c>
      <c r="C2699" s="27"/>
      <c r="D2699" s="27"/>
      <c r="E2699" s="27"/>
      <c r="F2699" s="27"/>
      <c r="G2699" s="27"/>
      <c r="H2699" s="27"/>
      <c r="I2699" s="27"/>
      <c r="J2699" s="28"/>
      <c r="K2699" s="28"/>
      <c r="L2699" s="29">
        <f t="shared" si="268"/>
        <v>0</v>
      </c>
      <c r="M2699" s="28"/>
      <c r="N2699" s="30">
        <f t="shared" si="269"/>
        <v>0</v>
      </c>
      <c r="O2699" s="27"/>
      <c r="P2699" s="31" t="str">
        <f t="shared" si="270"/>
        <v/>
      </c>
      <c r="Q2699" s="27"/>
      <c r="R2699" s="33" t="str">
        <f t="shared" si="271"/>
        <v/>
      </c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34" t="str">
        <f t="shared" si="272"/>
        <v/>
      </c>
      <c r="AK2699" s="35" t="str">
        <f t="shared" si="273"/>
        <v/>
      </c>
      <c r="AL2699" s="19"/>
    </row>
    <row r="2700" spans="2:38">
      <c r="B2700" s="42">
        <v>2695</v>
      </c>
      <c r="C2700" s="27"/>
      <c r="D2700" s="27"/>
      <c r="E2700" s="27"/>
      <c r="F2700" s="27"/>
      <c r="G2700" s="27"/>
      <c r="H2700" s="27"/>
      <c r="I2700" s="27"/>
      <c r="J2700" s="28"/>
      <c r="K2700" s="28"/>
      <c r="L2700" s="29">
        <f t="shared" si="268"/>
        <v>0</v>
      </c>
      <c r="M2700" s="28"/>
      <c r="N2700" s="30">
        <f t="shared" si="269"/>
        <v>0</v>
      </c>
      <c r="O2700" s="27"/>
      <c r="P2700" s="31" t="str">
        <f t="shared" si="270"/>
        <v/>
      </c>
      <c r="Q2700" s="27"/>
      <c r="R2700" s="33" t="str">
        <f t="shared" si="271"/>
        <v/>
      </c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28"/>
      <c r="AF2700" s="28"/>
      <c r="AG2700" s="28"/>
      <c r="AH2700" s="28"/>
      <c r="AI2700" s="28"/>
      <c r="AJ2700" s="34" t="str">
        <f t="shared" si="272"/>
        <v/>
      </c>
      <c r="AK2700" s="35" t="str">
        <f t="shared" si="273"/>
        <v/>
      </c>
      <c r="AL2700" s="19"/>
    </row>
    <row r="2701" spans="2:38">
      <c r="B2701" s="42">
        <v>2696</v>
      </c>
      <c r="C2701" s="27"/>
      <c r="D2701" s="27"/>
      <c r="E2701" s="27"/>
      <c r="F2701" s="27"/>
      <c r="G2701" s="27"/>
      <c r="H2701" s="27"/>
      <c r="I2701" s="27"/>
      <c r="J2701" s="28"/>
      <c r="K2701" s="28"/>
      <c r="L2701" s="29">
        <f t="shared" si="268"/>
        <v>0</v>
      </c>
      <c r="M2701" s="28"/>
      <c r="N2701" s="30">
        <f t="shared" si="269"/>
        <v>0</v>
      </c>
      <c r="O2701" s="27"/>
      <c r="P2701" s="31" t="str">
        <f t="shared" si="270"/>
        <v/>
      </c>
      <c r="Q2701" s="27"/>
      <c r="R2701" s="33" t="str">
        <f t="shared" si="271"/>
        <v/>
      </c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28"/>
      <c r="AF2701" s="28"/>
      <c r="AG2701" s="28"/>
      <c r="AH2701" s="28"/>
      <c r="AI2701" s="28"/>
      <c r="AJ2701" s="34" t="str">
        <f t="shared" si="272"/>
        <v/>
      </c>
      <c r="AK2701" s="35" t="str">
        <f t="shared" si="273"/>
        <v/>
      </c>
      <c r="AL2701" s="19"/>
    </row>
    <row r="2702" spans="2:38">
      <c r="B2702" s="42">
        <v>2697</v>
      </c>
      <c r="C2702" s="27"/>
      <c r="D2702" s="27"/>
      <c r="E2702" s="27"/>
      <c r="F2702" s="27"/>
      <c r="G2702" s="27"/>
      <c r="H2702" s="27"/>
      <c r="I2702" s="27"/>
      <c r="J2702" s="28"/>
      <c r="K2702" s="28"/>
      <c r="L2702" s="29">
        <f t="shared" si="268"/>
        <v>0</v>
      </c>
      <c r="M2702" s="28"/>
      <c r="N2702" s="30">
        <f t="shared" si="269"/>
        <v>0</v>
      </c>
      <c r="O2702" s="27"/>
      <c r="P2702" s="31" t="str">
        <f t="shared" si="270"/>
        <v/>
      </c>
      <c r="Q2702" s="27"/>
      <c r="R2702" s="33" t="str">
        <f t="shared" si="271"/>
        <v/>
      </c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28"/>
      <c r="AF2702" s="28"/>
      <c r="AG2702" s="28"/>
      <c r="AH2702" s="28"/>
      <c r="AI2702" s="28"/>
      <c r="AJ2702" s="34" t="str">
        <f t="shared" si="272"/>
        <v/>
      </c>
      <c r="AK2702" s="35" t="str">
        <f t="shared" si="273"/>
        <v/>
      </c>
      <c r="AL2702" s="19"/>
    </row>
    <row r="2703" spans="2:38">
      <c r="B2703" s="42">
        <v>2698</v>
      </c>
      <c r="C2703" s="27"/>
      <c r="D2703" s="27"/>
      <c r="E2703" s="27"/>
      <c r="F2703" s="27"/>
      <c r="G2703" s="27"/>
      <c r="H2703" s="27"/>
      <c r="I2703" s="27"/>
      <c r="J2703" s="28"/>
      <c r="K2703" s="28"/>
      <c r="L2703" s="29">
        <f t="shared" si="268"/>
        <v>0</v>
      </c>
      <c r="M2703" s="28"/>
      <c r="N2703" s="30">
        <f t="shared" si="269"/>
        <v>0</v>
      </c>
      <c r="O2703" s="27"/>
      <c r="P2703" s="31" t="str">
        <f t="shared" si="270"/>
        <v/>
      </c>
      <c r="Q2703" s="27"/>
      <c r="R2703" s="33" t="str">
        <f t="shared" si="271"/>
        <v/>
      </c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28"/>
      <c r="AF2703" s="28"/>
      <c r="AG2703" s="28"/>
      <c r="AH2703" s="28"/>
      <c r="AI2703" s="28"/>
      <c r="AJ2703" s="34" t="str">
        <f t="shared" si="272"/>
        <v/>
      </c>
      <c r="AK2703" s="35" t="str">
        <f t="shared" si="273"/>
        <v/>
      </c>
      <c r="AL2703" s="19"/>
    </row>
    <row r="2704" spans="2:38">
      <c r="B2704" s="42">
        <v>2699</v>
      </c>
      <c r="C2704" s="27"/>
      <c r="D2704" s="27"/>
      <c r="E2704" s="27"/>
      <c r="F2704" s="27"/>
      <c r="G2704" s="27"/>
      <c r="H2704" s="27"/>
      <c r="I2704" s="27"/>
      <c r="J2704" s="28"/>
      <c r="K2704" s="28"/>
      <c r="L2704" s="29">
        <f t="shared" si="268"/>
        <v>0</v>
      </c>
      <c r="M2704" s="28"/>
      <c r="N2704" s="30">
        <f t="shared" si="269"/>
        <v>0</v>
      </c>
      <c r="O2704" s="27"/>
      <c r="P2704" s="31" t="str">
        <f t="shared" si="270"/>
        <v/>
      </c>
      <c r="Q2704" s="27"/>
      <c r="R2704" s="33" t="str">
        <f t="shared" si="271"/>
        <v/>
      </c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28"/>
      <c r="AF2704" s="28"/>
      <c r="AG2704" s="28"/>
      <c r="AH2704" s="28"/>
      <c r="AI2704" s="28"/>
      <c r="AJ2704" s="34" t="str">
        <f t="shared" si="272"/>
        <v/>
      </c>
      <c r="AK2704" s="35" t="str">
        <f t="shared" si="273"/>
        <v/>
      </c>
      <c r="AL2704" s="19"/>
    </row>
    <row r="2705" spans="2:38">
      <c r="B2705" s="42">
        <v>2700</v>
      </c>
      <c r="C2705" s="27"/>
      <c r="D2705" s="27"/>
      <c r="E2705" s="27"/>
      <c r="F2705" s="27"/>
      <c r="G2705" s="27"/>
      <c r="H2705" s="27"/>
      <c r="I2705" s="27"/>
      <c r="J2705" s="28"/>
      <c r="K2705" s="28"/>
      <c r="L2705" s="29">
        <f t="shared" si="268"/>
        <v>0</v>
      </c>
      <c r="M2705" s="28"/>
      <c r="N2705" s="30">
        <f t="shared" si="269"/>
        <v>0</v>
      </c>
      <c r="O2705" s="27"/>
      <c r="P2705" s="31" t="str">
        <f t="shared" si="270"/>
        <v/>
      </c>
      <c r="Q2705" s="27"/>
      <c r="R2705" s="33" t="str">
        <f t="shared" si="271"/>
        <v/>
      </c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34" t="str">
        <f t="shared" si="272"/>
        <v/>
      </c>
      <c r="AK2705" s="35" t="str">
        <f t="shared" si="273"/>
        <v/>
      </c>
      <c r="AL2705" s="19"/>
    </row>
    <row r="2706" spans="2:38">
      <c r="B2706" s="42">
        <v>2701</v>
      </c>
      <c r="C2706" s="27"/>
      <c r="D2706" s="27"/>
      <c r="E2706" s="27"/>
      <c r="F2706" s="27"/>
      <c r="G2706" s="27"/>
      <c r="H2706" s="27"/>
      <c r="I2706" s="27"/>
      <c r="J2706" s="28"/>
      <c r="K2706" s="28"/>
      <c r="L2706" s="29">
        <f t="shared" si="268"/>
        <v>0</v>
      </c>
      <c r="M2706" s="28"/>
      <c r="N2706" s="30">
        <f t="shared" si="269"/>
        <v>0</v>
      </c>
      <c r="O2706" s="27"/>
      <c r="P2706" s="31" t="str">
        <f t="shared" si="270"/>
        <v/>
      </c>
      <c r="Q2706" s="27"/>
      <c r="R2706" s="33" t="str">
        <f t="shared" si="271"/>
        <v/>
      </c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28"/>
      <c r="AF2706" s="28"/>
      <c r="AG2706" s="28"/>
      <c r="AH2706" s="28"/>
      <c r="AI2706" s="28"/>
      <c r="AJ2706" s="34" t="str">
        <f t="shared" si="272"/>
        <v/>
      </c>
      <c r="AK2706" s="35" t="str">
        <f t="shared" si="273"/>
        <v/>
      </c>
      <c r="AL2706" s="19"/>
    </row>
    <row r="2707" spans="2:38">
      <c r="B2707" s="42">
        <v>2702</v>
      </c>
      <c r="C2707" s="27"/>
      <c r="D2707" s="27"/>
      <c r="E2707" s="27"/>
      <c r="F2707" s="27"/>
      <c r="G2707" s="27"/>
      <c r="H2707" s="27"/>
      <c r="I2707" s="27"/>
      <c r="J2707" s="28"/>
      <c r="K2707" s="28"/>
      <c r="L2707" s="29">
        <f t="shared" si="268"/>
        <v>0</v>
      </c>
      <c r="M2707" s="28"/>
      <c r="N2707" s="30">
        <f t="shared" si="269"/>
        <v>0</v>
      </c>
      <c r="O2707" s="27"/>
      <c r="P2707" s="31" t="str">
        <f t="shared" si="270"/>
        <v/>
      </c>
      <c r="Q2707" s="27"/>
      <c r="R2707" s="33" t="str">
        <f t="shared" si="271"/>
        <v/>
      </c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/>
      <c r="AD2707" s="28"/>
      <c r="AE2707" s="28"/>
      <c r="AF2707" s="28"/>
      <c r="AG2707" s="28"/>
      <c r="AH2707" s="28"/>
      <c r="AI2707" s="28"/>
      <c r="AJ2707" s="34" t="str">
        <f t="shared" si="272"/>
        <v/>
      </c>
      <c r="AK2707" s="35" t="str">
        <f t="shared" si="273"/>
        <v/>
      </c>
      <c r="AL2707" s="19"/>
    </row>
    <row r="2708" spans="2:38">
      <c r="B2708" s="42">
        <v>2703</v>
      </c>
      <c r="C2708" s="27"/>
      <c r="D2708" s="27"/>
      <c r="E2708" s="27"/>
      <c r="F2708" s="27"/>
      <c r="G2708" s="27"/>
      <c r="H2708" s="27"/>
      <c r="I2708" s="27"/>
      <c r="J2708" s="28"/>
      <c r="K2708" s="28"/>
      <c r="L2708" s="29">
        <f t="shared" si="268"/>
        <v>0</v>
      </c>
      <c r="M2708" s="28"/>
      <c r="N2708" s="30">
        <f t="shared" si="269"/>
        <v>0</v>
      </c>
      <c r="O2708" s="27"/>
      <c r="P2708" s="31" t="str">
        <f t="shared" si="270"/>
        <v/>
      </c>
      <c r="Q2708" s="27"/>
      <c r="R2708" s="33" t="str">
        <f t="shared" si="271"/>
        <v/>
      </c>
      <c r="S2708" s="28"/>
      <c r="T2708" s="28"/>
      <c r="U2708" s="28"/>
      <c r="V2708" s="28"/>
      <c r="W2708" s="28"/>
      <c r="X2708" s="28"/>
      <c r="Y2708" s="28"/>
      <c r="Z2708" s="28"/>
      <c r="AA2708" s="28"/>
      <c r="AB2708" s="28"/>
      <c r="AC2708" s="28"/>
      <c r="AD2708" s="28"/>
      <c r="AE2708" s="28"/>
      <c r="AF2708" s="28"/>
      <c r="AG2708" s="28"/>
      <c r="AH2708" s="28"/>
      <c r="AI2708" s="28"/>
      <c r="AJ2708" s="34" t="str">
        <f t="shared" si="272"/>
        <v/>
      </c>
      <c r="AK2708" s="35" t="str">
        <f t="shared" si="273"/>
        <v/>
      </c>
      <c r="AL2708" s="19"/>
    </row>
    <row r="2709" spans="2:38">
      <c r="B2709" s="42">
        <v>2704</v>
      </c>
      <c r="C2709" s="27"/>
      <c r="D2709" s="27"/>
      <c r="E2709" s="27"/>
      <c r="F2709" s="27"/>
      <c r="G2709" s="27"/>
      <c r="H2709" s="27"/>
      <c r="I2709" s="27"/>
      <c r="J2709" s="28"/>
      <c r="K2709" s="28"/>
      <c r="L2709" s="29">
        <f t="shared" si="268"/>
        <v>0</v>
      </c>
      <c r="M2709" s="28"/>
      <c r="N2709" s="30">
        <f t="shared" si="269"/>
        <v>0</v>
      </c>
      <c r="O2709" s="27"/>
      <c r="P2709" s="31" t="str">
        <f t="shared" si="270"/>
        <v/>
      </c>
      <c r="Q2709" s="27"/>
      <c r="R2709" s="33" t="str">
        <f t="shared" si="271"/>
        <v/>
      </c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34" t="str">
        <f t="shared" si="272"/>
        <v/>
      </c>
      <c r="AK2709" s="35" t="str">
        <f t="shared" si="273"/>
        <v/>
      </c>
      <c r="AL2709" s="19"/>
    </row>
    <row r="2710" spans="2:38">
      <c r="B2710" s="42">
        <v>2705</v>
      </c>
      <c r="C2710" s="27"/>
      <c r="D2710" s="27"/>
      <c r="E2710" s="27"/>
      <c r="F2710" s="27"/>
      <c r="G2710" s="27"/>
      <c r="H2710" s="27"/>
      <c r="I2710" s="27"/>
      <c r="J2710" s="28"/>
      <c r="K2710" s="28"/>
      <c r="L2710" s="29">
        <f t="shared" si="268"/>
        <v>0</v>
      </c>
      <c r="M2710" s="28"/>
      <c r="N2710" s="30">
        <f t="shared" si="269"/>
        <v>0</v>
      </c>
      <c r="O2710" s="27"/>
      <c r="P2710" s="31" t="str">
        <f t="shared" si="270"/>
        <v/>
      </c>
      <c r="Q2710" s="27"/>
      <c r="R2710" s="33" t="str">
        <f t="shared" si="271"/>
        <v/>
      </c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34" t="str">
        <f t="shared" si="272"/>
        <v/>
      </c>
      <c r="AK2710" s="35" t="str">
        <f t="shared" si="273"/>
        <v/>
      </c>
      <c r="AL2710" s="19"/>
    </row>
    <row r="2711" spans="2:38">
      <c r="B2711" s="42">
        <v>2706</v>
      </c>
      <c r="C2711" s="27"/>
      <c r="D2711" s="27"/>
      <c r="E2711" s="27"/>
      <c r="F2711" s="27"/>
      <c r="G2711" s="27"/>
      <c r="H2711" s="27"/>
      <c r="I2711" s="27"/>
      <c r="J2711" s="28"/>
      <c r="K2711" s="28"/>
      <c r="L2711" s="29">
        <f t="shared" si="268"/>
        <v>0</v>
      </c>
      <c r="M2711" s="28"/>
      <c r="N2711" s="30">
        <f t="shared" si="269"/>
        <v>0</v>
      </c>
      <c r="O2711" s="27"/>
      <c r="P2711" s="31" t="str">
        <f t="shared" si="270"/>
        <v/>
      </c>
      <c r="Q2711" s="27"/>
      <c r="R2711" s="33" t="str">
        <f t="shared" si="271"/>
        <v/>
      </c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28"/>
      <c r="AF2711" s="28"/>
      <c r="AG2711" s="28"/>
      <c r="AH2711" s="28"/>
      <c r="AI2711" s="28"/>
      <c r="AJ2711" s="34" t="str">
        <f t="shared" si="272"/>
        <v/>
      </c>
      <c r="AK2711" s="35" t="str">
        <f t="shared" si="273"/>
        <v/>
      </c>
      <c r="AL2711" s="19"/>
    </row>
    <row r="2712" spans="2:38">
      <c r="B2712" s="42">
        <v>2707</v>
      </c>
      <c r="C2712" s="27"/>
      <c r="D2712" s="27"/>
      <c r="E2712" s="27"/>
      <c r="F2712" s="27"/>
      <c r="G2712" s="27"/>
      <c r="H2712" s="27"/>
      <c r="I2712" s="27"/>
      <c r="J2712" s="28"/>
      <c r="K2712" s="28"/>
      <c r="L2712" s="29">
        <f t="shared" si="268"/>
        <v>0</v>
      </c>
      <c r="M2712" s="28"/>
      <c r="N2712" s="30">
        <f t="shared" si="269"/>
        <v>0</v>
      </c>
      <c r="O2712" s="27"/>
      <c r="P2712" s="31" t="str">
        <f t="shared" si="270"/>
        <v/>
      </c>
      <c r="Q2712" s="27"/>
      <c r="R2712" s="33" t="str">
        <f t="shared" si="271"/>
        <v/>
      </c>
      <c r="S2712" s="28"/>
      <c r="T2712" s="28"/>
      <c r="U2712" s="28"/>
      <c r="V2712" s="28"/>
      <c r="W2712" s="28"/>
      <c r="X2712" s="28"/>
      <c r="Y2712" s="28"/>
      <c r="Z2712" s="28"/>
      <c r="AA2712" s="28"/>
      <c r="AB2712" s="28"/>
      <c r="AC2712" s="28"/>
      <c r="AD2712" s="28"/>
      <c r="AE2712" s="28"/>
      <c r="AF2712" s="28"/>
      <c r="AG2712" s="28"/>
      <c r="AH2712" s="28"/>
      <c r="AI2712" s="28"/>
      <c r="AJ2712" s="34" t="str">
        <f t="shared" si="272"/>
        <v/>
      </c>
      <c r="AK2712" s="35" t="str">
        <f t="shared" si="273"/>
        <v/>
      </c>
      <c r="AL2712" s="19"/>
    </row>
    <row r="2713" spans="2:38">
      <c r="B2713" s="42">
        <v>2708</v>
      </c>
      <c r="C2713" s="27"/>
      <c r="D2713" s="27"/>
      <c r="E2713" s="27"/>
      <c r="F2713" s="27"/>
      <c r="G2713" s="27"/>
      <c r="H2713" s="27"/>
      <c r="I2713" s="27"/>
      <c r="J2713" s="28"/>
      <c r="K2713" s="28"/>
      <c r="L2713" s="29">
        <f t="shared" si="268"/>
        <v>0</v>
      </c>
      <c r="M2713" s="28"/>
      <c r="N2713" s="30">
        <f t="shared" si="269"/>
        <v>0</v>
      </c>
      <c r="O2713" s="27"/>
      <c r="P2713" s="31" t="str">
        <f t="shared" si="270"/>
        <v/>
      </c>
      <c r="Q2713" s="27"/>
      <c r="R2713" s="33" t="str">
        <f t="shared" si="271"/>
        <v/>
      </c>
      <c r="S2713" s="28"/>
      <c r="T2713" s="28"/>
      <c r="U2713" s="28"/>
      <c r="V2713" s="28"/>
      <c r="W2713" s="28"/>
      <c r="X2713" s="28"/>
      <c r="Y2713" s="28"/>
      <c r="Z2713" s="28"/>
      <c r="AA2713" s="28"/>
      <c r="AB2713" s="28"/>
      <c r="AC2713" s="28"/>
      <c r="AD2713" s="28"/>
      <c r="AE2713" s="28"/>
      <c r="AF2713" s="28"/>
      <c r="AG2713" s="28"/>
      <c r="AH2713" s="28"/>
      <c r="AI2713" s="28"/>
      <c r="AJ2713" s="34" t="str">
        <f t="shared" si="272"/>
        <v/>
      </c>
      <c r="AK2713" s="35" t="str">
        <f t="shared" si="273"/>
        <v/>
      </c>
      <c r="AL2713" s="19"/>
    </row>
    <row r="2714" spans="2:38">
      <c r="B2714" s="42">
        <v>2709</v>
      </c>
      <c r="C2714" s="27"/>
      <c r="D2714" s="27"/>
      <c r="E2714" s="27"/>
      <c r="F2714" s="27"/>
      <c r="G2714" s="27"/>
      <c r="H2714" s="27"/>
      <c r="I2714" s="27"/>
      <c r="J2714" s="28"/>
      <c r="K2714" s="28"/>
      <c r="L2714" s="29">
        <f t="shared" si="268"/>
        <v>0</v>
      </c>
      <c r="M2714" s="28"/>
      <c r="N2714" s="30">
        <f t="shared" si="269"/>
        <v>0</v>
      </c>
      <c r="O2714" s="27"/>
      <c r="P2714" s="31" t="str">
        <f t="shared" si="270"/>
        <v/>
      </c>
      <c r="Q2714" s="27"/>
      <c r="R2714" s="33" t="str">
        <f t="shared" si="271"/>
        <v/>
      </c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28"/>
      <c r="AF2714" s="28"/>
      <c r="AG2714" s="28"/>
      <c r="AH2714" s="28"/>
      <c r="AI2714" s="28"/>
      <c r="AJ2714" s="34" t="str">
        <f t="shared" si="272"/>
        <v/>
      </c>
      <c r="AK2714" s="35" t="str">
        <f t="shared" si="273"/>
        <v/>
      </c>
      <c r="AL2714" s="19"/>
    </row>
    <row r="2715" spans="2:38">
      <c r="B2715" s="42">
        <v>2710</v>
      </c>
      <c r="C2715" s="27"/>
      <c r="D2715" s="27"/>
      <c r="E2715" s="27"/>
      <c r="F2715" s="27"/>
      <c r="G2715" s="27"/>
      <c r="H2715" s="27"/>
      <c r="I2715" s="27"/>
      <c r="J2715" s="28"/>
      <c r="K2715" s="28"/>
      <c r="L2715" s="29">
        <f t="shared" si="268"/>
        <v>0</v>
      </c>
      <c r="M2715" s="28"/>
      <c r="N2715" s="30">
        <f t="shared" si="269"/>
        <v>0</v>
      </c>
      <c r="O2715" s="27"/>
      <c r="P2715" s="31" t="str">
        <f t="shared" si="270"/>
        <v/>
      </c>
      <c r="Q2715" s="27"/>
      <c r="R2715" s="33" t="str">
        <f t="shared" si="271"/>
        <v/>
      </c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34" t="str">
        <f t="shared" si="272"/>
        <v/>
      </c>
      <c r="AK2715" s="35" t="str">
        <f t="shared" si="273"/>
        <v/>
      </c>
      <c r="AL2715" s="19"/>
    </row>
    <row r="2716" spans="2:38">
      <c r="B2716" s="42">
        <v>2711</v>
      </c>
      <c r="C2716" s="27"/>
      <c r="D2716" s="27"/>
      <c r="E2716" s="27"/>
      <c r="F2716" s="27"/>
      <c r="G2716" s="27"/>
      <c r="H2716" s="27"/>
      <c r="I2716" s="27"/>
      <c r="J2716" s="28"/>
      <c r="K2716" s="28"/>
      <c r="L2716" s="29">
        <f t="shared" si="268"/>
        <v>0</v>
      </c>
      <c r="M2716" s="28"/>
      <c r="N2716" s="30">
        <f t="shared" si="269"/>
        <v>0</v>
      </c>
      <c r="O2716" s="27"/>
      <c r="P2716" s="31" t="str">
        <f t="shared" si="270"/>
        <v/>
      </c>
      <c r="Q2716" s="27"/>
      <c r="R2716" s="33" t="str">
        <f t="shared" si="271"/>
        <v/>
      </c>
      <c r="S2716" s="28"/>
      <c r="T2716" s="28"/>
      <c r="U2716" s="28"/>
      <c r="V2716" s="28"/>
      <c r="W2716" s="28"/>
      <c r="X2716" s="28"/>
      <c r="Y2716" s="28"/>
      <c r="Z2716" s="28"/>
      <c r="AA2716" s="28"/>
      <c r="AB2716" s="28"/>
      <c r="AC2716" s="28"/>
      <c r="AD2716" s="28"/>
      <c r="AE2716" s="28"/>
      <c r="AF2716" s="28"/>
      <c r="AG2716" s="28"/>
      <c r="AH2716" s="28"/>
      <c r="AI2716" s="28"/>
      <c r="AJ2716" s="34" t="str">
        <f t="shared" si="272"/>
        <v/>
      </c>
      <c r="AK2716" s="35" t="str">
        <f t="shared" si="273"/>
        <v/>
      </c>
      <c r="AL2716" s="19"/>
    </row>
    <row r="2717" spans="2:38">
      <c r="B2717" s="42">
        <v>2712</v>
      </c>
      <c r="C2717" s="27"/>
      <c r="D2717" s="27"/>
      <c r="E2717" s="27"/>
      <c r="F2717" s="27"/>
      <c r="G2717" s="27"/>
      <c r="H2717" s="27"/>
      <c r="I2717" s="27"/>
      <c r="J2717" s="28"/>
      <c r="K2717" s="28"/>
      <c r="L2717" s="29">
        <f t="shared" si="268"/>
        <v>0</v>
      </c>
      <c r="M2717" s="28"/>
      <c r="N2717" s="30">
        <f t="shared" si="269"/>
        <v>0</v>
      </c>
      <c r="O2717" s="27"/>
      <c r="P2717" s="31" t="str">
        <f t="shared" si="270"/>
        <v/>
      </c>
      <c r="Q2717" s="27"/>
      <c r="R2717" s="33" t="str">
        <f t="shared" si="271"/>
        <v/>
      </c>
      <c r="S2717" s="28"/>
      <c r="T2717" s="28"/>
      <c r="U2717" s="28"/>
      <c r="V2717" s="28"/>
      <c r="W2717" s="28"/>
      <c r="X2717" s="28"/>
      <c r="Y2717" s="28"/>
      <c r="Z2717" s="28"/>
      <c r="AA2717" s="28"/>
      <c r="AB2717" s="28"/>
      <c r="AC2717" s="28"/>
      <c r="AD2717" s="28"/>
      <c r="AE2717" s="28"/>
      <c r="AF2717" s="28"/>
      <c r="AG2717" s="28"/>
      <c r="AH2717" s="28"/>
      <c r="AI2717" s="28"/>
      <c r="AJ2717" s="34" t="str">
        <f t="shared" si="272"/>
        <v/>
      </c>
      <c r="AK2717" s="35" t="str">
        <f t="shared" si="273"/>
        <v/>
      </c>
      <c r="AL2717" s="19"/>
    </row>
    <row r="2718" spans="2:38">
      <c r="B2718" s="42">
        <v>2713</v>
      </c>
      <c r="C2718" s="27"/>
      <c r="D2718" s="27"/>
      <c r="E2718" s="27"/>
      <c r="F2718" s="27"/>
      <c r="G2718" s="27"/>
      <c r="H2718" s="27"/>
      <c r="I2718" s="27"/>
      <c r="J2718" s="28"/>
      <c r="K2718" s="28"/>
      <c r="L2718" s="29">
        <f t="shared" si="268"/>
        <v>0</v>
      </c>
      <c r="M2718" s="28"/>
      <c r="N2718" s="30">
        <f t="shared" si="269"/>
        <v>0</v>
      </c>
      <c r="O2718" s="27"/>
      <c r="P2718" s="31" t="str">
        <f t="shared" si="270"/>
        <v/>
      </c>
      <c r="Q2718" s="27"/>
      <c r="R2718" s="33" t="str">
        <f t="shared" si="271"/>
        <v/>
      </c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28"/>
      <c r="AF2718" s="28"/>
      <c r="AG2718" s="28"/>
      <c r="AH2718" s="28"/>
      <c r="AI2718" s="28"/>
      <c r="AJ2718" s="34" t="str">
        <f t="shared" si="272"/>
        <v/>
      </c>
      <c r="AK2718" s="35" t="str">
        <f t="shared" si="273"/>
        <v/>
      </c>
      <c r="AL2718" s="19"/>
    </row>
    <row r="2719" spans="2:38">
      <c r="B2719" s="42">
        <v>2714</v>
      </c>
      <c r="C2719" s="27"/>
      <c r="D2719" s="27"/>
      <c r="E2719" s="27"/>
      <c r="F2719" s="27"/>
      <c r="G2719" s="27"/>
      <c r="H2719" s="27"/>
      <c r="I2719" s="27"/>
      <c r="J2719" s="28"/>
      <c r="K2719" s="28"/>
      <c r="L2719" s="29">
        <f t="shared" si="268"/>
        <v>0</v>
      </c>
      <c r="M2719" s="28"/>
      <c r="N2719" s="30">
        <f t="shared" si="269"/>
        <v>0</v>
      </c>
      <c r="O2719" s="27"/>
      <c r="P2719" s="31" t="str">
        <f t="shared" si="270"/>
        <v/>
      </c>
      <c r="Q2719" s="27"/>
      <c r="R2719" s="33" t="str">
        <f t="shared" si="271"/>
        <v/>
      </c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28"/>
      <c r="AF2719" s="28"/>
      <c r="AG2719" s="28"/>
      <c r="AH2719" s="28"/>
      <c r="AI2719" s="28"/>
      <c r="AJ2719" s="34" t="str">
        <f t="shared" si="272"/>
        <v/>
      </c>
      <c r="AK2719" s="35" t="str">
        <f t="shared" si="273"/>
        <v/>
      </c>
      <c r="AL2719" s="19"/>
    </row>
    <row r="2720" spans="2:38">
      <c r="B2720" s="42">
        <v>2715</v>
      </c>
      <c r="C2720" s="27"/>
      <c r="D2720" s="27"/>
      <c r="E2720" s="27"/>
      <c r="F2720" s="27"/>
      <c r="G2720" s="27"/>
      <c r="H2720" s="27"/>
      <c r="I2720" s="27"/>
      <c r="J2720" s="28"/>
      <c r="K2720" s="28"/>
      <c r="L2720" s="29">
        <f t="shared" si="268"/>
        <v>0</v>
      </c>
      <c r="M2720" s="28"/>
      <c r="N2720" s="30">
        <f t="shared" si="269"/>
        <v>0</v>
      </c>
      <c r="O2720" s="27"/>
      <c r="P2720" s="31" t="str">
        <f t="shared" si="270"/>
        <v/>
      </c>
      <c r="Q2720" s="27"/>
      <c r="R2720" s="33" t="str">
        <f t="shared" si="271"/>
        <v/>
      </c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28"/>
      <c r="AF2720" s="28"/>
      <c r="AG2720" s="28"/>
      <c r="AH2720" s="28"/>
      <c r="AI2720" s="28"/>
      <c r="AJ2720" s="34" t="str">
        <f t="shared" si="272"/>
        <v/>
      </c>
      <c r="AK2720" s="35" t="str">
        <f t="shared" si="273"/>
        <v/>
      </c>
      <c r="AL2720" s="19"/>
    </row>
    <row r="2721" spans="2:38">
      <c r="B2721" s="42">
        <v>2716</v>
      </c>
      <c r="C2721" s="27"/>
      <c r="D2721" s="27"/>
      <c r="E2721" s="27"/>
      <c r="F2721" s="27"/>
      <c r="G2721" s="27"/>
      <c r="H2721" s="27"/>
      <c r="I2721" s="27"/>
      <c r="J2721" s="28"/>
      <c r="K2721" s="28"/>
      <c r="L2721" s="29">
        <f t="shared" si="268"/>
        <v>0</v>
      </c>
      <c r="M2721" s="28"/>
      <c r="N2721" s="30">
        <f t="shared" si="269"/>
        <v>0</v>
      </c>
      <c r="O2721" s="27"/>
      <c r="P2721" s="31" t="str">
        <f t="shared" si="270"/>
        <v/>
      </c>
      <c r="Q2721" s="27"/>
      <c r="R2721" s="33" t="str">
        <f t="shared" si="271"/>
        <v/>
      </c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28"/>
      <c r="AF2721" s="28"/>
      <c r="AG2721" s="28"/>
      <c r="AH2721" s="28"/>
      <c r="AI2721" s="28"/>
      <c r="AJ2721" s="34" t="str">
        <f t="shared" si="272"/>
        <v/>
      </c>
      <c r="AK2721" s="35" t="str">
        <f t="shared" si="273"/>
        <v/>
      </c>
      <c r="AL2721" s="19"/>
    </row>
    <row r="2722" spans="2:38">
      <c r="B2722" s="42">
        <v>2717</v>
      </c>
      <c r="C2722" s="27"/>
      <c r="D2722" s="27"/>
      <c r="E2722" s="27"/>
      <c r="F2722" s="27"/>
      <c r="G2722" s="27"/>
      <c r="H2722" s="27"/>
      <c r="I2722" s="27"/>
      <c r="J2722" s="28"/>
      <c r="K2722" s="28"/>
      <c r="L2722" s="29">
        <f t="shared" si="268"/>
        <v>0</v>
      </c>
      <c r="M2722" s="28"/>
      <c r="N2722" s="30">
        <f t="shared" si="269"/>
        <v>0</v>
      </c>
      <c r="O2722" s="27"/>
      <c r="P2722" s="31" t="str">
        <f t="shared" si="270"/>
        <v/>
      </c>
      <c r="Q2722" s="27"/>
      <c r="R2722" s="33" t="str">
        <f t="shared" si="271"/>
        <v/>
      </c>
      <c r="S2722" s="28"/>
      <c r="T2722" s="28"/>
      <c r="U2722" s="28"/>
      <c r="V2722" s="28"/>
      <c r="W2722" s="28"/>
      <c r="X2722" s="28"/>
      <c r="Y2722" s="28"/>
      <c r="Z2722" s="28"/>
      <c r="AA2722" s="28"/>
      <c r="AB2722" s="28"/>
      <c r="AC2722" s="28"/>
      <c r="AD2722" s="28"/>
      <c r="AE2722" s="28"/>
      <c r="AF2722" s="28"/>
      <c r="AG2722" s="28"/>
      <c r="AH2722" s="28"/>
      <c r="AI2722" s="28"/>
      <c r="AJ2722" s="34" t="str">
        <f t="shared" si="272"/>
        <v/>
      </c>
      <c r="AK2722" s="35" t="str">
        <f t="shared" si="273"/>
        <v/>
      </c>
      <c r="AL2722" s="19"/>
    </row>
    <row r="2723" spans="2:38">
      <c r="B2723" s="42">
        <v>2718</v>
      </c>
      <c r="C2723" s="27"/>
      <c r="D2723" s="27"/>
      <c r="E2723" s="27"/>
      <c r="F2723" s="27"/>
      <c r="G2723" s="27"/>
      <c r="H2723" s="27"/>
      <c r="I2723" s="27"/>
      <c r="J2723" s="28"/>
      <c r="K2723" s="28"/>
      <c r="L2723" s="29">
        <f t="shared" si="268"/>
        <v>0</v>
      </c>
      <c r="M2723" s="28"/>
      <c r="N2723" s="30">
        <f t="shared" si="269"/>
        <v>0</v>
      </c>
      <c r="O2723" s="27"/>
      <c r="P2723" s="31" t="str">
        <f t="shared" si="270"/>
        <v/>
      </c>
      <c r="Q2723" s="27"/>
      <c r="R2723" s="33" t="str">
        <f t="shared" si="271"/>
        <v/>
      </c>
      <c r="S2723" s="28"/>
      <c r="T2723" s="28"/>
      <c r="U2723" s="28"/>
      <c r="V2723" s="28"/>
      <c r="W2723" s="28"/>
      <c r="X2723" s="28"/>
      <c r="Y2723" s="28"/>
      <c r="Z2723" s="28"/>
      <c r="AA2723" s="28"/>
      <c r="AB2723" s="28"/>
      <c r="AC2723" s="28"/>
      <c r="AD2723" s="28"/>
      <c r="AE2723" s="28"/>
      <c r="AF2723" s="28"/>
      <c r="AG2723" s="28"/>
      <c r="AH2723" s="28"/>
      <c r="AI2723" s="28"/>
      <c r="AJ2723" s="34" t="str">
        <f t="shared" si="272"/>
        <v/>
      </c>
      <c r="AK2723" s="35" t="str">
        <f t="shared" si="273"/>
        <v/>
      </c>
      <c r="AL2723" s="19"/>
    </row>
    <row r="2724" spans="2:38">
      <c r="B2724" s="42">
        <v>2719</v>
      </c>
      <c r="C2724" s="27"/>
      <c r="D2724" s="27"/>
      <c r="E2724" s="27"/>
      <c r="F2724" s="27"/>
      <c r="G2724" s="27"/>
      <c r="H2724" s="27"/>
      <c r="I2724" s="27"/>
      <c r="J2724" s="28"/>
      <c r="K2724" s="28"/>
      <c r="L2724" s="29">
        <f t="shared" si="268"/>
        <v>0</v>
      </c>
      <c r="M2724" s="28"/>
      <c r="N2724" s="30">
        <f t="shared" si="269"/>
        <v>0</v>
      </c>
      <c r="O2724" s="27"/>
      <c r="P2724" s="31" t="str">
        <f t="shared" si="270"/>
        <v/>
      </c>
      <c r="Q2724" s="27"/>
      <c r="R2724" s="33" t="str">
        <f t="shared" si="271"/>
        <v/>
      </c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28"/>
      <c r="AF2724" s="28"/>
      <c r="AG2724" s="28"/>
      <c r="AH2724" s="28"/>
      <c r="AI2724" s="28"/>
      <c r="AJ2724" s="34" t="str">
        <f t="shared" si="272"/>
        <v/>
      </c>
      <c r="AK2724" s="35" t="str">
        <f t="shared" si="273"/>
        <v/>
      </c>
      <c r="AL2724" s="19"/>
    </row>
    <row r="2725" spans="2:38">
      <c r="B2725" s="42">
        <v>2720</v>
      </c>
      <c r="C2725" s="27"/>
      <c r="D2725" s="27"/>
      <c r="E2725" s="27"/>
      <c r="F2725" s="27"/>
      <c r="G2725" s="27"/>
      <c r="H2725" s="27"/>
      <c r="I2725" s="27"/>
      <c r="J2725" s="28"/>
      <c r="K2725" s="28"/>
      <c r="L2725" s="29">
        <f t="shared" si="268"/>
        <v>0</v>
      </c>
      <c r="M2725" s="28"/>
      <c r="N2725" s="30">
        <f t="shared" si="269"/>
        <v>0</v>
      </c>
      <c r="O2725" s="27"/>
      <c r="P2725" s="31" t="str">
        <f t="shared" si="270"/>
        <v/>
      </c>
      <c r="Q2725" s="27"/>
      <c r="R2725" s="33" t="str">
        <f t="shared" si="271"/>
        <v/>
      </c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/>
      <c r="AD2725" s="28"/>
      <c r="AE2725" s="28"/>
      <c r="AF2725" s="28"/>
      <c r="AG2725" s="28"/>
      <c r="AH2725" s="28"/>
      <c r="AI2725" s="28"/>
      <c r="AJ2725" s="34" t="str">
        <f t="shared" si="272"/>
        <v/>
      </c>
      <c r="AK2725" s="35" t="str">
        <f t="shared" si="273"/>
        <v/>
      </c>
      <c r="AL2725" s="19"/>
    </row>
    <row r="2726" spans="2:38">
      <c r="B2726" s="42">
        <v>2721</v>
      </c>
      <c r="C2726" s="27"/>
      <c r="D2726" s="27"/>
      <c r="E2726" s="27"/>
      <c r="F2726" s="27"/>
      <c r="G2726" s="27"/>
      <c r="H2726" s="27"/>
      <c r="I2726" s="27"/>
      <c r="J2726" s="28"/>
      <c r="K2726" s="28"/>
      <c r="L2726" s="29">
        <f t="shared" si="268"/>
        <v>0</v>
      </c>
      <c r="M2726" s="28"/>
      <c r="N2726" s="30">
        <f t="shared" si="269"/>
        <v>0</v>
      </c>
      <c r="O2726" s="27"/>
      <c r="P2726" s="31" t="str">
        <f t="shared" si="270"/>
        <v/>
      </c>
      <c r="Q2726" s="27"/>
      <c r="R2726" s="33" t="str">
        <f t="shared" si="271"/>
        <v/>
      </c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28"/>
      <c r="AF2726" s="28"/>
      <c r="AG2726" s="28"/>
      <c r="AH2726" s="28"/>
      <c r="AI2726" s="28"/>
      <c r="AJ2726" s="34" t="str">
        <f t="shared" si="272"/>
        <v/>
      </c>
      <c r="AK2726" s="35" t="str">
        <f t="shared" si="273"/>
        <v/>
      </c>
      <c r="AL2726" s="19"/>
    </row>
    <row r="2727" spans="2:38">
      <c r="B2727" s="42">
        <v>2722</v>
      </c>
      <c r="C2727" s="27"/>
      <c r="D2727" s="27"/>
      <c r="E2727" s="27"/>
      <c r="F2727" s="27"/>
      <c r="G2727" s="27"/>
      <c r="H2727" s="27"/>
      <c r="I2727" s="27"/>
      <c r="J2727" s="28"/>
      <c r="K2727" s="28"/>
      <c r="L2727" s="29">
        <f t="shared" si="268"/>
        <v>0</v>
      </c>
      <c r="M2727" s="28"/>
      <c r="N2727" s="30">
        <f t="shared" si="269"/>
        <v>0</v>
      </c>
      <c r="O2727" s="27"/>
      <c r="P2727" s="31" t="str">
        <f t="shared" si="270"/>
        <v/>
      </c>
      <c r="Q2727" s="27"/>
      <c r="R2727" s="33" t="str">
        <f t="shared" si="271"/>
        <v/>
      </c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28"/>
      <c r="AF2727" s="28"/>
      <c r="AG2727" s="28"/>
      <c r="AH2727" s="28"/>
      <c r="AI2727" s="28"/>
      <c r="AJ2727" s="34" t="str">
        <f t="shared" si="272"/>
        <v/>
      </c>
      <c r="AK2727" s="35" t="str">
        <f t="shared" si="273"/>
        <v/>
      </c>
      <c r="AL2727" s="19"/>
    </row>
    <row r="2728" spans="2:38">
      <c r="B2728" s="42">
        <v>2723</v>
      </c>
      <c r="C2728" s="27"/>
      <c r="D2728" s="27"/>
      <c r="E2728" s="27"/>
      <c r="F2728" s="27"/>
      <c r="G2728" s="27"/>
      <c r="H2728" s="27"/>
      <c r="I2728" s="27"/>
      <c r="J2728" s="28"/>
      <c r="K2728" s="28"/>
      <c r="L2728" s="29">
        <f t="shared" si="268"/>
        <v>0</v>
      </c>
      <c r="M2728" s="28"/>
      <c r="N2728" s="30">
        <f t="shared" si="269"/>
        <v>0</v>
      </c>
      <c r="O2728" s="27"/>
      <c r="P2728" s="31" t="str">
        <f t="shared" si="270"/>
        <v/>
      </c>
      <c r="Q2728" s="27"/>
      <c r="R2728" s="33" t="str">
        <f t="shared" si="271"/>
        <v/>
      </c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28"/>
      <c r="AF2728" s="28"/>
      <c r="AG2728" s="28"/>
      <c r="AH2728" s="28"/>
      <c r="AI2728" s="28"/>
      <c r="AJ2728" s="34" t="str">
        <f t="shared" si="272"/>
        <v/>
      </c>
      <c r="AK2728" s="35" t="str">
        <f t="shared" si="273"/>
        <v/>
      </c>
      <c r="AL2728" s="19"/>
    </row>
    <row r="2729" spans="2:38">
      <c r="B2729" s="42">
        <v>2724</v>
      </c>
      <c r="C2729" s="27"/>
      <c r="D2729" s="27"/>
      <c r="E2729" s="27"/>
      <c r="F2729" s="27"/>
      <c r="G2729" s="27"/>
      <c r="H2729" s="27"/>
      <c r="I2729" s="27"/>
      <c r="J2729" s="28"/>
      <c r="K2729" s="28"/>
      <c r="L2729" s="29">
        <f t="shared" si="268"/>
        <v>0</v>
      </c>
      <c r="M2729" s="28"/>
      <c r="N2729" s="30">
        <f t="shared" si="269"/>
        <v>0</v>
      </c>
      <c r="O2729" s="27"/>
      <c r="P2729" s="31" t="str">
        <f t="shared" si="270"/>
        <v/>
      </c>
      <c r="Q2729" s="27"/>
      <c r="R2729" s="33" t="str">
        <f t="shared" si="271"/>
        <v/>
      </c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28"/>
      <c r="AF2729" s="28"/>
      <c r="AG2729" s="28"/>
      <c r="AH2729" s="28"/>
      <c r="AI2729" s="28"/>
      <c r="AJ2729" s="34" t="str">
        <f t="shared" si="272"/>
        <v/>
      </c>
      <c r="AK2729" s="35" t="str">
        <f t="shared" si="273"/>
        <v/>
      </c>
      <c r="AL2729" s="19"/>
    </row>
    <row r="2730" spans="2:38">
      <c r="B2730" s="42">
        <v>2725</v>
      </c>
      <c r="C2730" s="27"/>
      <c r="D2730" s="27"/>
      <c r="E2730" s="27"/>
      <c r="F2730" s="27"/>
      <c r="G2730" s="27"/>
      <c r="H2730" s="27"/>
      <c r="I2730" s="27"/>
      <c r="J2730" s="28"/>
      <c r="K2730" s="28"/>
      <c r="L2730" s="29">
        <f t="shared" si="268"/>
        <v>0</v>
      </c>
      <c r="M2730" s="28"/>
      <c r="N2730" s="30">
        <f t="shared" si="269"/>
        <v>0</v>
      </c>
      <c r="O2730" s="27"/>
      <c r="P2730" s="31" t="str">
        <f t="shared" si="270"/>
        <v/>
      </c>
      <c r="Q2730" s="27"/>
      <c r="R2730" s="33" t="str">
        <f t="shared" si="271"/>
        <v/>
      </c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28"/>
      <c r="AF2730" s="28"/>
      <c r="AG2730" s="28"/>
      <c r="AH2730" s="28"/>
      <c r="AI2730" s="28"/>
      <c r="AJ2730" s="34" t="str">
        <f t="shared" si="272"/>
        <v/>
      </c>
      <c r="AK2730" s="35" t="str">
        <f t="shared" si="273"/>
        <v/>
      </c>
      <c r="AL2730" s="19"/>
    </row>
    <row r="2731" spans="2:38">
      <c r="B2731" s="42">
        <v>2726</v>
      </c>
      <c r="C2731" s="27"/>
      <c r="D2731" s="27"/>
      <c r="E2731" s="27"/>
      <c r="F2731" s="27"/>
      <c r="G2731" s="27"/>
      <c r="H2731" s="27"/>
      <c r="I2731" s="27"/>
      <c r="J2731" s="28"/>
      <c r="K2731" s="28"/>
      <c r="L2731" s="29">
        <f t="shared" si="268"/>
        <v>0</v>
      </c>
      <c r="M2731" s="28"/>
      <c r="N2731" s="30">
        <f t="shared" si="269"/>
        <v>0</v>
      </c>
      <c r="O2731" s="27"/>
      <c r="P2731" s="31" t="str">
        <f t="shared" si="270"/>
        <v/>
      </c>
      <c r="Q2731" s="27"/>
      <c r="R2731" s="33" t="str">
        <f t="shared" si="271"/>
        <v/>
      </c>
      <c r="S2731" s="28"/>
      <c r="T2731" s="28"/>
      <c r="U2731" s="28"/>
      <c r="V2731" s="28"/>
      <c r="W2731" s="28"/>
      <c r="X2731" s="28"/>
      <c r="Y2731" s="28"/>
      <c r="Z2731" s="28"/>
      <c r="AA2731" s="28"/>
      <c r="AB2731" s="28"/>
      <c r="AC2731" s="28"/>
      <c r="AD2731" s="28"/>
      <c r="AE2731" s="28"/>
      <c r="AF2731" s="28"/>
      <c r="AG2731" s="28"/>
      <c r="AH2731" s="28"/>
      <c r="AI2731" s="28"/>
      <c r="AJ2731" s="34" t="str">
        <f t="shared" si="272"/>
        <v/>
      </c>
      <c r="AK2731" s="35" t="str">
        <f t="shared" si="273"/>
        <v/>
      </c>
      <c r="AL2731" s="19"/>
    </row>
    <row r="2732" spans="2:38">
      <c r="B2732" s="42">
        <v>2727</v>
      </c>
      <c r="C2732" s="27"/>
      <c r="D2732" s="27"/>
      <c r="E2732" s="27"/>
      <c r="F2732" s="27"/>
      <c r="G2732" s="27"/>
      <c r="H2732" s="27"/>
      <c r="I2732" s="27"/>
      <c r="J2732" s="28"/>
      <c r="K2732" s="28"/>
      <c r="L2732" s="29">
        <f t="shared" si="268"/>
        <v>0</v>
      </c>
      <c r="M2732" s="28"/>
      <c r="N2732" s="30">
        <f t="shared" si="269"/>
        <v>0</v>
      </c>
      <c r="O2732" s="27"/>
      <c r="P2732" s="31" t="str">
        <f t="shared" si="270"/>
        <v/>
      </c>
      <c r="Q2732" s="27"/>
      <c r="R2732" s="33" t="str">
        <f t="shared" si="271"/>
        <v/>
      </c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34" t="str">
        <f t="shared" si="272"/>
        <v/>
      </c>
      <c r="AK2732" s="35" t="str">
        <f t="shared" si="273"/>
        <v/>
      </c>
      <c r="AL2732" s="19"/>
    </row>
    <row r="2733" spans="2:38">
      <c r="B2733" s="42">
        <v>2728</v>
      </c>
      <c r="C2733" s="27"/>
      <c r="D2733" s="27"/>
      <c r="E2733" s="27"/>
      <c r="F2733" s="27"/>
      <c r="G2733" s="27"/>
      <c r="H2733" s="27"/>
      <c r="I2733" s="27"/>
      <c r="J2733" s="28"/>
      <c r="K2733" s="28"/>
      <c r="L2733" s="29">
        <f t="shared" si="268"/>
        <v>0</v>
      </c>
      <c r="M2733" s="28"/>
      <c r="N2733" s="30">
        <f t="shared" si="269"/>
        <v>0</v>
      </c>
      <c r="O2733" s="27"/>
      <c r="P2733" s="31" t="str">
        <f t="shared" si="270"/>
        <v/>
      </c>
      <c r="Q2733" s="27"/>
      <c r="R2733" s="33" t="str">
        <f t="shared" si="271"/>
        <v/>
      </c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34" t="str">
        <f t="shared" si="272"/>
        <v/>
      </c>
      <c r="AK2733" s="35" t="str">
        <f t="shared" si="273"/>
        <v/>
      </c>
      <c r="AL2733" s="19"/>
    </row>
    <row r="2734" spans="2:38">
      <c r="B2734" s="42">
        <v>2729</v>
      </c>
      <c r="C2734" s="27"/>
      <c r="D2734" s="27"/>
      <c r="E2734" s="27"/>
      <c r="F2734" s="27"/>
      <c r="G2734" s="27"/>
      <c r="H2734" s="27"/>
      <c r="I2734" s="27"/>
      <c r="J2734" s="28"/>
      <c r="K2734" s="28"/>
      <c r="L2734" s="29">
        <f t="shared" si="268"/>
        <v>0</v>
      </c>
      <c r="M2734" s="28"/>
      <c r="N2734" s="30">
        <f t="shared" si="269"/>
        <v>0</v>
      </c>
      <c r="O2734" s="27"/>
      <c r="P2734" s="31" t="str">
        <f t="shared" si="270"/>
        <v/>
      </c>
      <c r="Q2734" s="27"/>
      <c r="R2734" s="33" t="str">
        <f t="shared" si="271"/>
        <v/>
      </c>
      <c r="S2734" s="28"/>
      <c r="T2734" s="28"/>
      <c r="U2734" s="28"/>
      <c r="V2734" s="28"/>
      <c r="W2734" s="28"/>
      <c r="X2734" s="28"/>
      <c r="Y2734" s="28"/>
      <c r="Z2734" s="28"/>
      <c r="AA2734" s="28"/>
      <c r="AB2734" s="28"/>
      <c r="AC2734" s="28"/>
      <c r="AD2734" s="28"/>
      <c r="AE2734" s="28"/>
      <c r="AF2734" s="28"/>
      <c r="AG2734" s="28"/>
      <c r="AH2734" s="28"/>
      <c r="AI2734" s="28"/>
      <c r="AJ2734" s="34" t="str">
        <f t="shared" si="272"/>
        <v/>
      </c>
      <c r="AK2734" s="35" t="str">
        <f t="shared" si="273"/>
        <v/>
      </c>
      <c r="AL2734" s="19"/>
    </row>
    <row r="2735" spans="2:38">
      <c r="B2735" s="42">
        <v>2730</v>
      </c>
      <c r="C2735" s="27"/>
      <c r="D2735" s="27"/>
      <c r="E2735" s="27"/>
      <c r="F2735" s="27"/>
      <c r="G2735" s="27"/>
      <c r="H2735" s="27"/>
      <c r="I2735" s="27"/>
      <c r="J2735" s="28"/>
      <c r="K2735" s="28"/>
      <c r="L2735" s="29">
        <f t="shared" si="268"/>
        <v>0</v>
      </c>
      <c r="M2735" s="28"/>
      <c r="N2735" s="30">
        <f t="shared" si="269"/>
        <v>0</v>
      </c>
      <c r="O2735" s="27"/>
      <c r="P2735" s="31" t="str">
        <f t="shared" si="270"/>
        <v/>
      </c>
      <c r="Q2735" s="27"/>
      <c r="R2735" s="33" t="str">
        <f t="shared" si="271"/>
        <v/>
      </c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28"/>
      <c r="AF2735" s="28"/>
      <c r="AG2735" s="28"/>
      <c r="AH2735" s="28"/>
      <c r="AI2735" s="28"/>
      <c r="AJ2735" s="34" t="str">
        <f t="shared" si="272"/>
        <v/>
      </c>
      <c r="AK2735" s="35" t="str">
        <f t="shared" si="273"/>
        <v/>
      </c>
      <c r="AL2735" s="19"/>
    </row>
    <row r="2736" spans="2:38">
      <c r="B2736" s="42">
        <v>2731</v>
      </c>
      <c r="C2736" s="27"/>
      <c r="D2736" s="27"/>
      <c r="E2736" s="27"/>
      <c r="F2736" s="27"/>
      <c r="G2736" s="27"/>
      <c r="H2736" s="27"/>
      <c r="I2736" s="27"/>
      <c r="J2736" s="28"/>
      <c r="K2736" s="28"/>
      <c r="L2736" s="29">
        <f t="shared" si="268"/>
        <v>0</v>
      </c>
      <c r="M2736" s="28"/>
      <c r="N2736" s="30">
        <f t="shared" si="269"/>
        <v>0</v>
      </c>
      <c r="O2736" s="27"/>
      <c r="P2736" s="31" t="str">
        <f t="shared" si="270"/>
        <v/>
      </c>
      <c r="Q2736" s="27"/>
      <c r="R2736" s="33" t="str">
        <f t="shared" si="271"/>
        <v/>
      </c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28"/>
      <c r="AF2736" s="28"/>
      <c r="AG2736" s="28"/>
      <c r="AH2736" s="28"/>
      <c r="AI2736" s="28"/>
      <c r="AJ2736" s="34" t="str">
        <f t="shared" si="272"/>
        <v/>
      </c>
      <c r="AK2736" s="35" t="str">
        <f t="shared" si="273"/>
        <v/>
      </c>
      <c r="AL2736" s="19"/>
    </row>
    <row r="2737" spans="2:38">
      <c r="B2737" s="42">
        <v>2732</v>
      </c>
      <c r="C2737" s="27"/>
      <c r="D2737" s="27"/>
      <c r="E2737" s="27"/>
      <c r="F2737" s="27"/>
      <c r="G2737" s="27"/>
      <c r="H2737" s="27"/>
      <c r="I2737" s="27"/>
      <c r="J2737" s="28"/>
      <c r="K2737" s="28"/>
      <c r="L2737" s="29">
        <f t="shared" si="268"/>
        <v>0</v>
      </c>
      <c r="M2737" s="28"/>
      <c r="N2737" s="30">
        <f t="shared" si="269"/>
        <v>0</v>
      </c>
      <c r="O2737" s="27"/>
      <c r="P2737" s="31" t="str">
        <f t="shared" si="270"/>
        <v/>
      </c>
      <c r="Q2737" s="27"/>
      <c r="R2737" s="33" t="str">
        <f t="shared" si="271"/>
        <v/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28"/>
      <c r="AF2737" s="28"/>
      <c r="AG2737" s="28"/>
      <c r="AH2737" s="28"/>
      <c r="AI2737" s="28"/>
      <c r="AJ2737" s="34" t="str">
        <f t="shared" si="272"/>
        <v/>
      </c>
      <c r="AK2737" s="35" t="str">
        <f t="shared" si="273"/>
        <v/>
      </c>
      <c r="AL2737" s="19"/>
    </row>
    <row r="2738" spans="2:38">
      <c r="B2738" s="42">
        <v>2733</v>
      </c>
      <c r="C2738" s="27"/>
      <c r="D2738" s="27"/>
      <c r="E2738" s="27"/>
      <c r="F2738" s="27"/>
      <c r="G2738" s="27"/>
      <c r="H2738" s="27"/>
      <c r="I2738" s="27"/>
      <c r="J2738" s="28"/>
      <c r="K2738" s="28"/>
      <c r="L2738" s="29">
        <f t="shared" si="268"/>
        <v>0</v>
      </c>
      <c r="M2738" s="28"/>
      <c r="N2738" s="30">
        <f t="shared" si="269"/>
        <v>0</v>
      </c>
      <c r="O2738" s="27"/>
      <c r="P2738" s="31" t="str">
        <f t="shared" si="270"/>
        <v/>
      </c>
      <c r="Q2738" s="27"/>
      <c r="R2738" s="33" t="str">
        <f t="shared" si="271"/>
        <v/>
      </c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28"/>
      <c r="AF2738" s="28"/>
      <c r="AG2738" s="28"/>
      <c r="AH2738" s="28"/>
      <c r="AI2738" s="28"/>
      <c r="AJ2738" s="34" t="str">
        <f t="shared" si="272"/>
        <v/>
      </c>
      <c r="AK2738" s="35" t="str">
        <f t="shared" si="273"/>
        <v/>
      </c>
      <c r="AL2738" s="19"/>
    </row>
    <row r="2739" spans="2:38">
      <c r="B2739" s="42">
        <v>2734</v>
      </c>
      <c r="C2739" s="27"/>
      <c r="D2739" s="27"/>
      <c r="E2739" s="27"/>
      <c r="F2739" s="27"/>
      <c r="G2739" s="27"/>
      <c r="H2739" s="27"/>
      <c r="I2739" s="27"/>
      <c r="J2739" s="28"/>
      <c r="K2739" s="28"/>
      <c r="L2739" s="29">
        <f t="shared" si="268"/>
        <v>0</v>
      </c>
      <c r="M2739" s="28"/>
      <c r="N2739" s="30">
        <f t="shared" si="269"/>
        <v>0</v>
      </c>
      <c r="O2739" s="27"/>
      <c r="P2739" s="31" t="str">
        <f t="shared" si="270"/>
        <v/>
      </c>
      <c r="Q2739" s="27"/>
      <c r="R2739" s="33" t="str">
        <f t="shared" si="271"/>
        <v/>
      </c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34" t="str">
        <f t="shared" si="272"/>
        <v/>
      </c>
      <c r="AK2739" s="35" t="str">
        <f t="shared" si="273"/>
        <v/>
      </c>
      <c r="AL2739" s="19"/>
    </row>
    <row r="2740" spans="2:38">
      <c r="B2740" s="42">
        <v>2735</v>
      </c>
      <c r="C2740" s="27"/>
      <c r="D2740" s="27"/>
      <c r="E2740" s="27"/>
      <c r="F2740" s="27"/>
      <c r="G2740" s="27"/>
      <c r="H2740" s="27"/>
      <c r="I2740" s="27"/>
      <c r="J2740" s="28"/>
      <c r="K2740" s="28"/>
      <c r="L2740" s="29">
        <f t="shared" si="268"/>
        <v>0</v>
      </c>
      <c r="M2740" s="28"/>
      <c r="N2740" s="30">
        <f t="shared" si="269"/>
        <v>0</v>
      </c>
      <c r="O2740" s="27"/>
      <c r="P2740" s="31" t="str">
        <f t="shared" si="270"/>
        <v/>
      </c>
      <c r="Q2740" s="27"/>
      <c r="R2740" s="33" t="str">
        <f t="shared" si="271"/>
        <v/>
      </c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28"/>
      <c r="AF2740" s="28"/>
      <c r="AG2740" s="28"/>
      <c r="AH2740" s="28"/>
      <c r="AI2740" s="28"/>
      <c r="AJ2740" s="34" t="str">
        <f t="shared" si="272"/>
        <v/>
      </c>
      <c r="AK2740" s="35" t="str">
        <f t="shared" si="273"/>
        <v/>
      </c>
      <c r="AL2740" s="19"/>
    </row>
    <row r="2741" spans="2:38">
      <c r="B2741" s="42">
        <v>2736</v>
      </c>
      <c r="C2741" s="27"/>
      <c r="D2741" s="27"/>
      <c r="E2741" s="27"/>
      <c r="F2741" s="27"/>
      <c r="G2741" s="27"/>
      <c r="H2741" s="27"/>
      <c r="I2741" s="27"/>
      <c r="J2741" s="28"/>
      <c r="K2741" s="28"/>
      <c r="L2741" s="29">
        <f t="shared" si="268"/>
        <v>0</v>
      </c>
      <c r="M2741" s="28"/>
      <c r="N2741" s="30">
        <f t="shared" si="269"/>
        <v>0</v>
      </c>
      <c r="O2741" s="27"/>
      <c r="P2741" s="31" t="str">
        <f t="shared" si="270"/>
        <v/>
      </c>
      <c r="Q2741" s="27"/>
      <c r="R2741" s="33" t="str">
        <f t="shared" si="271"/>
        <v/>
      </c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28"/>
      <c r="AF2741" s="28"/>
      <c r="AG2741" s="28"/>
      <c r="AH2741" s="28"/>
      <c r="AI2741" s="28"/>
      <c r="AJ2741" s="34" t="str">
        <f t="shared" si="272"/>
        <v/>
      </c>
      <c r="AK2741" s="35" t="str">
        <f t="shared" si="273"/>
        <v/>
      </c>
      <c r="AL2741" s="19"/>
    </row>
    <row r="2742" spans="2:38">
      <c r="B2742" s="42">
        <v>2737</v>
      </c>
      <c r="C2742" s="27"/>
      <c r="D2742" s="27"/>
      <c r="E2742" s="27"/>
      <c r="F2742" s="27"/>
      <c r="G2742" s="27"/>
      <c r="H2742" s="27"/>
      <c r="I2742" s="27"/>
      <c r="J2742" s="28"/>
      <c r="K2742" s="28"/>
      <c r="L2742" s="29">
        <f t="shared" si="268"/>
        <v>0</v>
      </c>
      <c r="M2742" s="28"/>
      <c r="N2742" s="30">
        <f t="shared" si="269"/>
        <v>0</v>
      </c>
      <c r="O2742" s="27"/>
      <c r="P2742" s="31" t="str">
        <f t="shared" si="270"/>
        <v/>
      </c>
      <c r="Q2742" s="27"/>
      <c r="R2742" s="33" t="str">
        <f t="shared" si="271"/>
        <v/>
      </c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28"/>
      <c r="AF2742" s="28"/>
      <c r="AG2742" s="28"/>
      <c r="AH2742" s="28"/>
      <c r="AI2742" s="28"/>
      <c r="AJ2742" s="34" t="str">
        <f t="shared" si="272"/>
        <v/>
      </c>
      <c r="AK2742" s="35" t="str">
        <f t="shared" si="273"/>
        <v/>
      </c>
      <c r="AL2742" s="19"/>
    </row>
    <row r="2743" spans="2:38">
      <c r="B2743" s="42">
        <v>2738</v>
      </c>
      <c r="C2743" s="27"/>
      <c r="D2743" s="27"/>
      <c r="E2743" s="27"/>
      <c r="F2743" s="27"/>
      <c r="G2743" s="27"/>
      <c r="H2743" s="27"/>
      <c r="I2743" s="27"/>
      <c r="J2743" s="28"/>
      <c r="K2743" s="28"/>
      <c r="L2743" s="29">
        <f t="shared" si="268"/>
        <v>0</v>
      </c>
      <c r="M2743" s="28"/>
      <c r="N2743" s="30">
        <f t="shared" si="269"/>
        <v>0</v>
      </c>
      <c r="O2743" s="27"/>
      <c r="P2743" s="31" t="str">
        <f t="shared" si="270"/>
        <v/>
      </c>
      <c r="Q2743" s="27"/>
      <c r="R2743" s="33" t="str">
        <f t="shared" si="271"/>
        <v/>
      </c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34" t="str">
        <f t="shared" si="272"/>
        <v/>
      </c>
      <c r="AK2743" s="35" t="str">
        <f t="shared" si="273"/>
        <v/>
      </c>
      <c r="AL2743" s="19"/>
    </row>
    <row r="2744" spans="2:38">
      <c r="B2744" s="42">
        <v>2739</v>
      </c>
      <c r="C2744" s="27"/>
      <c r="D2744" s="27"/>
      <c r="E2744" s="27"/>
      <c r="F2744" s="27"/>
      <c r="G2744" s="27"/>
      <c r="H2744" s="27"/>
      <c r="I2744" s="27"/>
      <c r="J2744" s="28"/>
      <c r="K2744" s="28"/>
      <c r="L2744" s="29">
        <f t="shared" si="268"/>
        <v>0</v>
      </c>
      <c r="M2744" s="28"/>
      <c r="N2744" s="30">
        <f t="shared" si="269"/>
        <v>0</v>
      </c>
      <c r="O2744" s="27"/>
      <c r="P2744" s="31" t="str">
        <f t="shared" si="270"/>
        <v/>
      </c>
      <c r="Q2744" s="27"/>
      <c r="R2744" s="33" t="str">
        <f t="shared" si="271"/>
        <v/>
      </c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34" t="str">
        <f t="shared" si="272"/>
        <v/>
      </c>
      <c r="AK2744" s="35" t="str">
        <f t="shared" si="273"/>
        <v/>
      </c>
      <c r="AL2744" s="19"/>
    </row>
    <row r="2745" spans="2:38">
      <c r="B2745" s="42">
        <v>2740</v>
      </c>
      <c r="C2745" s="27"/>
      <c r="D2745" s="27"/>
      <c r="E2745" s="27"/>
      <c r="F2745" s="27"/>
      <c r="G2745" s="27"/>
      <c r="H2745" s="27"/>
      <c r="I2745" s="27"/>
      <c r="J2745" s="28"/>
      <c r="K2745" s="28"/>
      <c r="L2745" s="29">
        <f t="shared" si="268"/>
        <v>0</v>
      </c>
      <c r="M2745" s="28"/>
      <c r="N2745" s="30">
        <f t="shared" si="269"/>
        <v>0</v>
      </c>
      <c r="O2745" s="27"/>
      <c r="P2745" s="31" t="str">
        <f t="shared" si="270"/>
        <v/>
      </c>
      <c r="Q2745" s="27"/>
      <c r="R2745" s="33" t="str">
        <f t="shared" si="271"/>
        <v/>
      </c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34" t="str">
        <f t="shared" si="272"/>
        <v/>
      </c>
      <c r="AK2745" s="35" t="str">
        <f t="shared" si="273"/>
        <v/>
      </c>
      <c r="AL2745" s="19"/>
    </row>
    <row r="2746" spans="2:38">
      <c r="B2746" s="42">
        <v>2741</v>
      </c>
      <c r="C2746" s="27"/>
      <c r="D2746" s="27"/>
      <c r="E2746" s="27"/>
      <c r="F2746" s="27"/>
      <c r="G2746" s="27"/>
      <c r="H2746" s="27"/>
      <c r="I2746" s="27"/>
      <c r="J2746" s="28"/>
      <c r="K2746" s="28"/>
      <c r="L2746" s="29">
        <f t="shared" si="268"/>
        <v>0</v>
      </c>
      <c r="M2746" s="28"/>
      <c r="N2746" s="30">
        <f t="shared" si="269"/>
        <v>0</v>
      </c>
      <c r="O2746" s="27"/>
      <c r="P2746" s="31" t="str">
        <f t="shared" si="270"/>
        <v/>
      </c>
      <c r="Q2746" s="27"/>
      <c r="R2746" s="33" t="str">
        <f t="shared" si="271"/>
        <v/>
      </c>
      <c r="S2746" s="28"/>
      <c r="T2746" s="28"/>
      <c r="U2746" s="28"/>
      <c r="V2746" s="28"/>
      <c r="W2746" s="28"/>
      <c r="X2746" s="28"/>
      <c r="Y2746" s="28"/>
      <c r="Z2746" s="28"/>
      <c r="AA2746" s="28"/>
      <c r="AB2746" s="28"/>
      <c r="AC2746" s="28"/>
      <c r="AD2746" s="28"/>
      <c r="AE2746" s="28"/>
      <c r="AF2746" s="28"/>
      <c r="AG2746" s="28"/>
      <c r="AH2746" s="28"/>
      <c r="AI2746" s="28"/>
      <c r="AJ2746" s="34" t="str">
        <f t="shared" si="272"/>
        <v/>
      </c>
      <c r="AK2746" s="35" t="str">
        <f t="shared" si="273"/>
        <v/>
      </c>
      <c r="AL2746" s="19"/>
    </row>
    <row r="2747" spans="2:38">
      <c r="B2747" s="42">
        <v>2742</v>
      </c>
      <c r="C2747" s="27"/>
      <c r="D2747" s="27"/>
      <c r="E2747" s="27"/>
      <c r="F2747" s="27"/>
      <c r="G2747" s="27"/>
      <c r="H2747" s="27"/>
      <c r="I2747" s="27"/>
      <c r="J2747" s="28"/>
      <c r="K2747" s="28"/>
      <c r="L2747" s="29">
        <f t="shared" si="268"/>
        <v>0</v>
      </c>
      <c r="M2747" s="28"/>
      <c r="N2747" s="30">
        <f t="shared" si="269"/>
        <v>0</v>
      </c>
      <c r="O2747" s="27"/>
      <c r="P2747" s="31" t="str">
        <f t="shared" si="270"/>
        <v/>
      </c>
      <c r="Q2747" s="27"/>
      <c r="R2747" s="33" t="str">
        <f t="shared" si="271"/>
        <v/>
      </c>
      <c r="S2747" s="28"/>
      <c r="T2747" s="28"/>
      <c r="U2747" s="28"/>
      <c r="V2747" s="28"/>
      <c r="W2747" s="28"/>
      <c r="X2747" s="28"/>
      <c r="Y2747" s="28"/>
      <c r="Z2747" s="28"/>
      <c r="AA2747" s="28"/>
      <c r="AB2747" s="28"/>
      <c r="AC2747" s="28"/>
      <c r="AD2747" s="28"/>
      <c r="AE2747" s="28"/>
      <c r="AF2747" s="28"/>
      <c r="AG2747" s="28"/>
      <c r="AH2747" s="28"/>
      <c r="AI2747" s="28"/>
      <c r="AJ2747" s="34" t="str">
        <f t="shared" si="272"/>
        <v/>
      </c>
      <c r="AK2747" s="35" t="str">
        <f t="shared" si="273"/>
        <v/>
      </c>
      <c r="AL2747" s="19"/>
    </row>
    <row r="2748" spans="2:38">
      <c r="B2748" s="42">
        <v>2743</v>
      </c>
      <c r="C2748" s="27"/>
      <c r="D2748" s="27"/>
      <c r="E2748" s="27"/>
      <c r="F2748" s="27"/>
      <c r="G2748" s="27"/>
      <c r="H2748" s="27"/>
      <c r="I2748" s="27"/>
      <c r="J2748" s="28"/>
      <c r="K2748" s="28"/>
      <c r="L2748" s="29">
        <f t="shared" si="268"/>
        <v>0</v>
      </c>
      <c r="M2748" s="28"/>
      <c r="N2748" s="30">
        <f t="shared" si="269"/>
        <v>0</v>
      </c>
      <c r="O2748" s="27"/>
      <c r="P2748" s="31" t="str">
        <f t="shared" si="270"/>
        <v/>
      </c>
      <c r="Q2748" s="27"/>
      <c r="R2748" s="33" t="str">
        <f t="shared" si="271"/>
        <v/>
      </c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28"/>
      <c r="AF2748" s="28"/>
      <c r="AG2748" s="28"/>
      <c r="AH2748" s="28"/>
      <c r="AI2748" s="28"/>
      <c r="AJ2748" s="34" t="str">
        <f t="shared" si="272"/>
        <v/>
      </c>
      <c r="AK2748" s="35" t="str">
        <f t="shared" si="273"/>
        <v/>
      </c>
      <c r="AL2748" s="19"/>
    </row>
    <row r="2749" spans="2:38">
      <c r="B2749" s="42">
        <v>2744</v>
      </c>
      <c r="C2749" s="27"/>
      <c r="D2749" s="27"/>
      <c r="E2749" s="27"/>
      <c r="F2749" s="27"/>
      <c r="G2749" s="27"/>
      <c r="H2749" s="27"/>
      <c r="I2749" s="27"/>
      <c r="J2749" s="28"/>
      <c r="K2749" s="28"/>
      <c r="L2749" s="29">
        <f t="shared" si="268"/>
        <v>0</v>
      </c>
      <c r="M2749" s="28"/>
      <c r="N2749" s="30">
        <f t="shared" si="269"/>
        <v>0</v>
      </c>
      <c r="O2749" s="27"/>
      <c r="P2749" s="31" t="str">
        <f t="shared" si="270"/>
        <v/>
      </c>
      <c r="Q2749" s="27"/>
      <c r="R2749" s="33" t="str">
        <f t="shared" si="271"/>
        <v/>
      </c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28"/>
      <c r="AF2749" s="28"/>
      <c r="AG2749" s="28"/>
      <c r="AH2749" s="28"/>
      <c r="AI2749" s="28"/>
      <c r="AJ2749" s="34" t="str">
        <f t="shared" si="272"/>
        <v/>
      </c>
      <c r="AK2749" s="35" t="str">
        <f t="shared" si="273"/>
        <v/>
      </c>
      <c r="AL2749" s="19"/>
    </row>
    <row r="2750" spans="2:38">
      <c r="B2750" s="42">
        <v>2745</v>
      </c>
      <c r="C2750" s="27"/>
      <c r="D2750" s="27"/>
      <c r="E2750" s="27"/>
      <c r="F2750" s="27"/>
      <c r="G2750" s="27"/>
      <c r="H2750" s="27"/>
      <c r="I2750" s="27"/>
      <c r="J2750" s="28"/>
      <c r="K2750" s="28"/>
      <c r="L2750" s="29">
        <f t="shared" si="268"/>
        <v>0</v>
      </c>
      <c r="M2750" s="28"/>
      <c r="N2750" s="30">
        <f t="shared" si="269"/>
        <v>0</v>
      </c>
      <c r="O2750" s="27"/>
      <c r="P2750" s="31" t="str">
        <f t="shared" si="270"/>
        <v/>
      </c>
      <c r="Q2750" s="27"/>
      <c r="R2750" s="33" t="str">
        <f t="shared" si="271"/>
        <v/>
      </c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34" t="str">
        <f t="shared" si="272"/>
        <v/>
      </c>
      <c r="AK2750" s="35" t="str">
        <f t="shared" si="273"/>
        <v/>
      </c>
      <c r="AL2750" s="19"/>
    </row>
    <row r="2751" spans="2:38">
      <c r="B2751" s="42">
        <v>2746</v>
      </c>
      <c r="C2751" s="27"/>
      <c r="D2751" s="27"/>
      <c r="E2751" s="27"/>
      <c r="F2751" s="27"/>
      <c r="G2751" s="27"/>
      <c r="H2751" s="27"/>
      <c r="I2751" s="27"/>
      <c r="J2751" s="28"/>
      <c r="K2751" s="28"/>
      <c r="L2751" s="29">
        <f t="shared" si="268"/>
        <v>0</v>
      </c>
      <c r="M2751" s="28"/>
      <c r="N2751" s="30">
        <f t="shared" si="269"/>
        <v>0</v>
      </c>
      <c r="O2751" s="27"/>
      <c r="P2751" s="31" t="str">
        <f t="shared" si="270"/>
        <v/>
      </c>
      <c r="Q2751" s="27"/>
      <c r="R2751" s="33" t="str">
        <f t="shared" si="271"/>
        <v/>
      </c>
      <c r="S2751" s="28"/>
      <c r="T2751" s="28"/>
      <c r="U2751" s="28"/>
      <c r="V2751" s="28"/>
      <c r="W2751" s="28"/>
      <c r="X2751" s="28"/>
      <c r="Y2751" s="28"/>
      <c r="Z2751" s="28"/>
      <c r="AA2751" s="28"/>
      <c r="AB2751" s="28"/>
      <c r="AC2751" s="28"/>
      <c r="AD2751" s="28"/>
      <c r="AE2751" s="28"/>
      <c r="AF2751" s="28"/>
      <c r="AG2751" s="28"/>
      <c r="AH2751" s="28"/>
      <c r="AI2751" s="28"/>
      <c r="AJ2751" s="34" t="str">
        <f t="shared" si="272"/>
        <v/>
      </c>
      <c r="AK2751" s="35" t="str">
        <f t="shared" si="273"/>
        <v/>
      </c>
      <c r="AL2751" s="19"/>
    </row>
    <row r="2752" spans="2:38">
      <c r="B2752" s="42">
        <v>2747</v>
      </c>
      <c r="C2752" s="27"/>
      <c r="D2752" s="27"/>
      <c r="E2752" s="27"/>
      <c r="F2752" s="27"/>
      <c r="G2752" s="27"/>
      <c r="H2752" s="27"/>
      <c r="I2752" s="27"/>
      <c r="J2752" s="28"/>
      <c r="K2752" s="28"/>
      <c r="L2752" s="29">
        <f t="shared" si="268"/>
        <v>0</v>
      </c>
      <c r="M2752" s="28"/>
      <c r="N2752" s="30">
        <f t="shared" si="269"/>
        <v>0</v>
      </c>
      <c r="O2752" s="27"/>
      <c r="P2752" s="31" t="str">
        <f t="shared" si="270"/>
        <v/>
      </c>
      <c r="Q2752" s="27"/>
      <c r="R2752" s="33" t="str">
        <f t="shared" si="271"/>
        <v/>
      </c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28"/>
      <c r="AF2752" s="28"/>
      <c r="AG2752" s="28"/>
      <c r="AH2752" s="28"/>
      <c r="AI2752" s="28"/>
      <c r="AJ2752" s="34" t="str">
        <f t="shared" si="272"/>
        <v/>
      </c>
      <c r="AK2752" s="35" t="str">
        <f t="shared" si="273"/>
        <v/>
      </c>
      <c r="AL2752" s="19"/>
    </row>
    <row r="2753" spans="2:38">
      <c r="B2753" s="42">
        <v>2748</v>
      </c>
      <c r="C2753" s="27"/>
      <c r="D2753" s="27"/>
      <c r="E2753" s="27"/>
      <c r="F2753" s="27"/>
      <c r="G2753" s="27"/>
      <c r="H2753" s="27"/>
      <c r="I2753" s="27"/>
      <c r="J2753" s="28"/>
      <c r="K2753" s="28"/>
      <c r="L2753" s="29">
        <f t="shared" si="268"/>
        <v>0</v>
      </c>
      <c r="M2753" s="28"/>
      <c r="N2753" s="30">
        <f t="shared" si="269"/>
        <v>0</v>
      </c>
      <c r="O2753" s="27"/>
      <c r="P2753" s="31" t="str">
        <f t="shared" si="270"/>
        <v/>
      </c>
      <c r="Q2753" s="27"/>
      <c r="R2753" s="33" t="str">
        <f t="shared" si="271"/>
        <v/>
      </c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28"/>
      <c r="AF2753" s="28"/>
      <c r="AG2753" s="28"/>
      <c r="AH2753" s="28"/>
      <c r="AI2753" s="28"/>
      <c r="AJ2753" s="34" t="str">
        <f t="shared" si="272"/>
        <v/>
      </c>
      <c r="AK2753" s="35" t="str">
        <f t="shared" si="273"/>
        <v/>
      </c>
      <c r="AL2753" s="19"/>
    </row>
    <row r="2754" spans="2:38">
      <c r="B2754" s="42">
        <v>2749</v>
      </c>
      <c r="C2754" s="27"/>
      <c r="D2754" s="27"/>
      <c r="E2754" s="27"/>
      <c r="F2754" s="27"/>
      <c r="G2754" s="27"/>
      <c r="H2754" s="27"/>
      <c r="I2754" s="27"/>
      <c r="J2754" s="28"/>
      <c r="K2754" s="28"/>
      <c r="L2754" s="29">
        <f t="shared" si="268"/>
        <v>0</v>
      </c>
      <c r="M2754" s="28"/>
      <c r="N2754" s="30">
        <f t="shared" si="269"/>
        <v>0</v>
      </c>
      <c r="O2754" s="27"/>
      <c r="P2754" s="31" t="str">
        <f t="shared" si="270"/>
        <v/>
      </c>
      <c r="Q2754" s="27"/>
      <c r="R2754" s="33" t="str">
        <f t="shared" si="271"/>
        <v/>
      </c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28"/>
      <c r="AF2754" s="28"/>
      <c r="AG2754" s="28"/>
      <c r="AH2754" s="28"/>
      <c r="AI2754" s="28"/>
      <c r="AJ2754" s="34" t="str">
        <f t="shared" si="272"/>
        <v/>
      </c>
      <c r="AK2754" s="35" t="str">
        <f t="shared" si="273"/>
        <v/>
      </c>
      <c r="AL2754" s="19"/>
    </row>
    <row r="2755" spans="2:38">
      <c r="B2755" s="42">
        <v>2750</v>
      </c>
      <c r="C2755" s="27"/>
      <c r="D2755" s="27"/>
      <c r="E2755" s="27"/>
      <c r="F2755" s="27"/>
      <c r="G2755" s="27"/>
      <c r="H2755" s="27"/>
      <c r="I2755" s="27"/>
      <c r="J2755" s="28"/>
      <c r="K2755" s="28"/>
      <c r="L2755" s="29">
        <f t="shared" si="268"/>
        <v>0</v>
      </c>
      <c r="M2755" s="28"/>
      <c r="N2755" s="30">
        <f t="shared" si="269"/>
        <v>0</v>
      </c>
      <c r="O2755" s="27"/>
      <c r="P2755" s="31" t="str">
        <f t="shared" si="270"/>
        <v/>
      </c>
      <c r="Q2755" s="27"/>
      <c r="R2755" s="33" t="str">
        <f t="shared" si="271"/>
        <v/>
      </c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28"/>
      <c r="AF2755" s="28"/>
      <c r="AG2755" s="28"/>
      <c r="AH2755" s="28"/>
      <c r="AI2755" s="28"/>
      <c r="AJ2755" s="34" t="str">
        <f t="shared" si="272"/>
        <v/>
      </c>
      <c r="AK2755" s="35" t="str">
        <f t="shared" si="273"/>
        <v/>
      </c>
      <c r="AL2755" s="19"/>
    </row>
    <row r="2756" spans="2:38">
      <c r="B2756" s="42">
        <v>2751</v>
      </c>
      <c r="C2756" s="27"/>
      <c r="D2756" s="27"/>
      <c r="E2756" s="27"/>
      <c r="F2756" s="27"/>
      <c r="G2756" s="27"/>
      <c r="H2756" s="27"/>
      <c r="I2756" s="27"/>
      <c r="J2756" s="28"/>
      <c r="K2756" s="28"/>
      <c r="L2756" s="29">
        <f t="shared" si="268"/>
        <v>0</v>
      </c>
      <c r="M2756" s="28"/>
      <c r="N2756" s="30">
        <f t="shared" si="269"/>
        <v>0</v>
      </c>
      <c r="O2756" s="27"/>
      <c r="P2756" s="31" t="str">
        <f t="shared" si="270"/>
        <v/>
      </c>
      <c r="Q2756" s="27"/>
      <c r="R2756" s="33" t="str">
        <f t="shared" si="271"/>
        <v/>
      </c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34" t="str">
        <f t="shared" si="272"/>
        <v/>
      </c>
      <c r="AK2756" s="35" t="str">
        <f t="shared" si="273"/>
        <v/>
      </c>
      <c r="AL2756" s="19"/>
    </row>
    <row r="2757" spans="2:38">
      <c r="B2757" s="42">
        <v>2752</v>
      </c>
      <c r="C2757" s="27"/>
      <c r="D2757" s="27"/>
      <c r="E2757" s="27"/>
      <c r="F2757" s="27"/>
      <c r="G2757" s="27"/>
      <c r="H2757" s="27"/>
      <c r="I2757" s="27"/>
      <c r="J2757" s="28"/>
      <c r="K2757" s="28"/>
      <c r="L2757" s="29">
        <f t="shared" si="268"/>
        <v>0</v>
      </c>
      <c r="M2757" s="28"/>
      <c r="N2757" s="30">
        <f t="shared" si="269"/>
        <v>0</v>
      </c>
      <c r="O2757" s="27"/>
      <c r="P2757" s="31" t="str">
        <f t="shared" si="270"/>
        <v/>
      </c>
      <c r="Q2757" s="27"/>
      <c r="R2757" s="33" t="str">
        <f t="shared" si="271"/>
        <v/>
      </c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34" t="str">
        <f t="shared" si="272"/>
        <v/>
      </c>
      <c r="AK2757" s="35" t="str">
        <f t="shared" si="273"/>
        <v/>
      </c>
      <c r="AL2757" s="19"/>
    </row>
    <row r="2758" spans="2:38">
      <c r="B2758" s="42">
        <v>2753</v>
      </c>
      <c r="C2758" s="27"/>
      <c r="D2758" s="27"/>
      <c r="E2758" s="27"/>
      <c r="F2758" s="27"/>
      <c r="G2758" s="27"/>
      <c r="H2758" s="27"/>
      <c r="I2758" s="27"/>
      <c r="J2758" s="28"/>
      <c r="K2758" s="28"/>
      <c r="L2758" s="29">
        <f t="shared" ref="L2758:L2821" si="274">K2758+J2758</f>
        <v>0</v>
      </c>
      <c r="M2758" s="28"/>
      <c r="N2758" s="30">
        <f t="shared" ref="N2758:N2821" si="275">L2758-M2758</f>
        <v>0</v>
      </c>
      <c r="O2758" s="27"/>
      <c r="P2758" s="31" t="str">
        <f t="shared" ref="P2758:P2821" si="276">IF(OR(N2758=0,N2758="",O2758=""),"",ROUNDDOWN(N2758/O2758,0))</f>
        <v/>
      </c>
      <c r="Q2758" s="27"/>
      <c r="R2758" s="33" t="str">
        <f t="shared" ref="R2758:R2821" si="277">IF(Q2758="","",(+Q2758+O2758*30))</f>
        <v/>
      </c>
      <c r="S2758" s="28"/>
      <c r="T2758" s="28"/>
      <c r="U2758" s="28"/>
      <c r="V2758" s="28"/>
      <c r="W2758" s="28"/>
      <c r="X2758" s="28"/>
      <c r="Y2758" s="28"/>
      <c r="Z2758" s="28"/>
      <c r="AA2758" s="28"/>
      <c r="AB2758" s="28"/>
      <c r="AC2758" s="28"/>
      <c r="AD2758" s="28"/>
      <c r="AE2758" s="28"/>
      <c r="AF2758" s="28"/>
      <c r="AG2758" s="28"/>
      <c r="AH2758" s="28"/>
      <c r="AI2758" s="28"/>
      <c r="AJ2758" s="34" t="str">
        <f t="shared" ref="AJ2758:AJ2821" si="278">IF(SUM(S2758:AI2758)=0,"",SUM(S2758:AI2758))</f>
        <v/>
      </c>
      <c r="AK2758" s="35" t="str">
        <f t="shared" ref="AK2758:AK2821" si="279">IF(AJ2758="","",N2758-AJ2758)</f>
        <v/>
      </c>
      <c r="AL2758" s="19"/>
    </row>
    <row r="2759" spans="2:38">
      <c r="B2759" s="42">
        <v>2754</v>
      </c>
      <c r="C2759" s="27"/>
      <c r="D2759" s="27"/>
      <c r="E2759" s="27"/>
      <c r="F2759" s="27"/>
      <c r="G2759" s="27"/>
      <c r="H2759" s="27"/>
      <c r="I2759" s="27"/>
      <c r="J2759" s="28"/>
      <c r="K2759" s="28"/>
      <c r="L2759" s="29">
        <f t="shared" si="274"/>
        <v>0</v>
      </c>
      <c r="M2759" s="28"/>
      <c r="N2759" s="30">
        <f t="shared" si="275"/>
        <v>0</v>
      </c>
      <c r="O2759" s="27"/>
      <c r="P2759" s="31" t="str">
        <f t="shared" si="276"/>
        <v/>
      </c>
      <c r="Q2759" s="27"/>
      <c r="R2759" s="33" t="str">
        <f t="shared" si="277"/>
        <v/>
      </c>
      <c r="S2759" s="28"/>
      <c r="T2759" s="28"/>
      <c r="U2759" s="28"/>
      <c r="V2759" s="28"/>
      <c r="W2759" s="28"/>
      <c r="X2759" s="28"/>
      <c r="Y2759" s="28"/>
      <c r="Z2759" s="28"/>
      <c r="AA2759" s="28"/>
      <c r="AB2759" s="28"/>
      <c r="AC2759" s="28"/>
      <c r="AD2759" s="28"/>
      <c r="AE2759" s="28"/>
      <c r="AF2759" s="28"/>
      <c r="AG2759" s="28"/>
      <c r="AH2759" s="28"/>
      <c r="AI2759" s="28"/>
      <c r="AJ2759" s="34" t="str">
        <f t="shared" si="278"/>
        <v/>
      </c>
      <c r="AK2759" s="35" t="str">
        <f t="shared" si="279"/>
        <v/>
      </c>
      <c r="AL2759" s="19"/>
    </row>
    <row r="2760" spans="2:38">
      <c r="B2760" s="42">
        <v>2755</v>
      </c>
      <c r="C2760" s="27"/>
      <c r="D2760" s="27"/>
      <c r="E2760" s="27"/>
      <c r="F2760" s="27"/>
      <c r="G2760" s="27"/>
      <c r="H2760" s="27"/>
      <c r="I2760" s="27"/>
      <c r="J2760" s="28"/>
      <c r="K2760" s="28"/>
      <c r="L2760" s="29">
        <f t="shared" si="274"/>
        <v>0</v>
      </c>
      <c r="M2760" s="28"/>
      <c r="N2760" s="30">
        <f t="shared" si="275"/>
        <v>0</v>
      </c>
      <c r="O2760" s="27"/>
      <c r="P2760" s="31" t="str">
        <f t="shared" si="276"/>
        <v/>
      </c>
      <c r="Q2760" s="27"/>
      <c r="R2760" s="33" t="str">
        <f t="shared" si="277"/>
        <v/>
      </c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28"/>
      <c r="AF2760" s="28"/>
      <c r="AG2760" s="28"/>
      <c r="AH2760" s="28"/>
      <c r="AI2760" s="28"/>
      <c r="AJ2760" s="34" t="str">
        <f t="shared" si="278"/>
        <v/>
      </c>
      <c r="AK2760" s="35" t="str">
        <f t="shared" si="279"/>
        <v/>
      </c>
      <c r="AL2760" s="19"/>
    </row>
    <row r="2761" spans="2:38">
      <c r="B2761" s="42">
        <v>2756</v>
      </c>
      <c r="C2761" s="27"/>
      <c r="D2761" s="27"/>
      <c r="E2761" s="27"/>
      <c r="F2761" s="27"/>
      <c r="G2761" s="27"/>
      <c r="H2761" s="27"/>
      <c r="I2761" s="27"/>
      <c r="J2761" s="28"/>
      <c r="K2761" s="28"/>
      <c r="L2761" s="29">
        <f t="shared" si="274"/>
        <v>0</v>
      </c>
      <c r="M2761" s="28"/>
      <c r="N2761" s="30">
        <f t="shared" si="275"/>
        <v>0</v>
      </c>
      <c r="O2761" s="27"/>
      <c r="P2761" s="31" t="str">
        <f t="shared" si="276"/>
        <v/>
      </c>
      <c r="Q2761" s="27"/>
      <c r="R2761" s="33" t="str">
        <f t="shared" si="277"/>
        <v/>
      </c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28"/>
      <c r="AF2761" s="28"/>
      <c r="AG2761" s="28"/>
      <c r="AH2761" s="28"/>
      <c r="AI2761" s="28"/>
      <c r="AJ2761" s="34" t="str">
        <f t="shared" si="278"/>
        <v/>
      </c>
      <c r="AK2761" s="35" t="str">
        <f t="shared" si="279"/>
        <v/>
      </c>
      <c r="AL2761" s="19"/>
    </row>
    <row r="2762" spans="2:38">
      <c r="B2762" s="42">
        <v>2757</v>
      </c>
      <c r="C2762" s="27"/>
      <c r="D2762" s="27"/>
      <c r="E2762" s="27"/>
      <c r="F2762" s="27"/>
      <c r="G2762" s="27"/>
      <c r="H2762" s="27"/>
      <c r="I2762" s="27"/>
      <c r="J2762" s="28"/>
      <c r="K2762" s="28"/>
      <c r="L2762" s="29">
        <f t="shared" si="274"/>
        <v>0</v>
      </c>
      <c r="M2762" s="28"/>
      <c r="N2762" s="30">
        <f t="shared" si="275"/>
        <v>0</v>
      </c>
      <c r="O2762" s="27"/>
      <c r="P2762" s="31" t="str">
        <f t="shared" si="276"/>
        <v/>
      </c>
      <c r="Q2762" s="27"/>
      <c r="R2762" s="33" t="str">
        <f t="shared" si="277"/>
        <v/>
      </c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28"/>
      <c r="AF2762" s="28"/>
      <c r="AG2762" s="28"/>
      <c r="AH2762" s="28"/>
      <c r="AI2762" s="28"/>
      <c r="AJ2762" s="34" t="str">
        <f t="shared" si="278"/>
        <v/>
      </c>
      <c r="AK2762" s="35" t="str">
        <f t="shared" si="279"/>
        <v/>
      </c>
      <c r="AL2762" s="19"/>
    </row>
    <row r="2763" spans="2:38">
      <c r="B2763" s="42">
        <v>2758</v>
      </c>
      <c r="C2763" s="27"/>
      <c r="D2763" s="27"/>
      <c r="E2763" s="27"/>
      <c r="F2763" s="27"/>
      <c r="G2763" s="27"/>
      <c r="H2763" s="27"/>
      <c r="I2763" s="27"/>
      <c r="J2763" s="28"/>
      <c r="K2763" s="28"/>
      <c r="L2763" s="29">
        <f t="shared" si="274"/>
        <v>0</v>
      </c>
      <c r="M2763" s="28"/>
      <c r="N2763" s="30">
        <f t="shared" si="275"/>
        <v>0</v>
      </c>
      <c r="O2763" s="27"/>
      <c r="P2763" s="31" t="str">
        <f t="shared" si="276"/>
        <v/>
      </c>
      <c r="Q2763" s="27"/>
      <c r="R2763" s="33" t="str">
        <f t="shared" si="277"/>
        <v/>
      </c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28"/>
      <c r="AF2763" s="28"/>
      <c r="AG2763" s="28"/>
      <c r="AH2763" s="28"/>
      <c r="AI2763" s="28"/>
      <c r="AJ2763" s="34" t="str">
        <f t="shared" si="278"/>
        <v/>
      </c>
      <c r="AK2763" s="35" t="str">
        <f t="shared" si="279"/>
        <v/>
      </c>
      <c r="AL2763" s="19"/>
    </row>
    <row r="2764" spans="2:38">
      <c r="B2764" s="42">
        <v>2759</v>
      </c>
      <c r="C2764" s="27"/>
      <c r="D2764" s="27"/>
      <c r="E2764" s="27"/>
      <c r="F2764" s="27"/>
      <c r="G2764" s="27"/>
      <c r="H2764" s="27"/>
      <c r="I2764" s="27"/>
      <c r="J2764" s="28"/>
      <c r="K2764" s="28"/>
      <c r="L2764" s="29">
        <f t="shared" si="274"/>
        <v>0</v>
      </c>
      <c r="M2764" s="28"/>
      <c r="N2764" s="30">
        <f t="shared" si="275"/>
        <v>0</v>
      </c>
      <c r="O2764" s="27"/>
      <c r="P2764" s="31" t="str">
        <f t="shared" si="276"/>
        <v/>
      </c>
      <c r="Q2764" s="27"/>
      <c r="R2764" s="33" t="str">
        <f t="shared" si="277"/>
        <v/>
      </c>
      <c r="S2764" s="28"/>
      <c r="T2764" s="28"/>
      <c r="U2764" s="28"/>
      <c r="V2764" s="28"/>
      <c r="W2764" s="28"/>
      <c r="X2764" s="28"/>
      <c r="Y2764" s="28"/>
      <c r="Z2764" s="28"/>
      <c r="AA2764" s="28"/>
      <c r="AB2764" s="28"/>
      <c r="AC2764" s="28"/>
      <c r="AD2764" s="28"/>
      <c r="AE2764" s="28"/>
      <c r="AF2764" s="28"/>
      <c r="AG2764" s="28"/>
      <c r="AH2764" s="28"/>
      <c r="AI2764" s="28"/>
      <c r="AJ2764" s="34" t="str">
        <f t="shared" si="278"/>
        <v/>
      </c>
      <c r="AK2764" s="35" t="str">
        <f t="shared" si="279"/>
        <v/>
      </c>
      <c r="AL2764" s="19"/>
    </row>
    <row r="2765" spans="2:38">
      <c r="B2765" s="42">
        <v>2760</v>
      </c>
      <c r="C2765" s="27"/>
      <c r="D2765" s="27"/>
      <c r="E2765" s="27"/>
      <c r="F2765" s="27"/>
      <c r="G2765" s="27"/>
      <c r="H2765" s="27"/>
      <c r="I2765" s="27"/>
      <c r="J2765" s="28"/>
      <c r="K2765" s="28"/>
      <c r="L2765" s="29">
        <f t="shared" si="274"/>
        <v>0</v>
      </c>
      <c r="M2765" s="28"/>
      <c r="N2765" s="30">
        <f t="shared" si="275"/>
        <v>0</v>
      </c>
      <c r="O2765" s="27"/>
      <c r="P2765" s="31" t="str">
        <f t="shared" si="276"/>
        <v/>
      </c>
      <c r="Q2765" s="27"/>
      <c r="R2765" s="33" t="str">
        <f t="shared" si="277"/>
        <v/>
      </c>
      <c r="S2765" s="28"/>
      <c r="T2765" s="28"/>
      <c r="U2765" s="28"/>
      <c r="V2765" s="28"/>
      <c r="W2765" s="28"/>
      <c r="X2765" s="28"/>
      <c r="Y2765" s="28"/>
      <c r="Z2765" s="28"/>
      <c r="AA2765" s="28"/>
      <c r="AB2765" s="28"/>
      <c r="AC2765" s="28"/>
      <c r="AD2765" s="28"/>
      <c r="AE2765" s="28"/>
      <c r="AF2765" s="28"/>
      <c r="AG2765" s="28"/>
      <c r="AH2765" s="28"/>
      <c r="AI2765" s="28"/>
      <c r="AJ2765" s="34" t="str">
        <f t="shared" si="278"/>
        <v/>
      </c>
      <c r="AK2765" s="35" t="str">
        <f t="shared" si="279"/>
        <v/>
      </c>
      <c r="AL2765" s="19"/>
    </row>
    <row r="2766" spans="2:38">
      <c r="B2766" s="42">
        <v>2761</v>
      </c>
      <c r="C2766" s="27"/>
      <c r="D2766" s="27"/>
      <c r="E2766" s="27"/>
      <c r="F2766" s="27"/>
      <c r="G2766" s="27"/>
      <c r="H2766" s="27"/>
      <c r="I2766" s="27"/>
      <c r="J2766" s="28"/>
      <c r="K2766" s="28"/>
      <c r="L2766" s="29">
        <f t="shared" si="274"/>
        <v>0</v>
      </c>
      <c r="M2766" s="28"/>
      <c r="N2766" s="30">
        <f t="shared" si="275"/>
        <v>0</v>
      </c>
      <c r="O2766" s="27"/>
      <c r="P2766" s="31" t="str">
        <f t="shared" si="276"/>
        <v/>
      </c>
      <c r="Q2766" s="27"/>
      <c r="R2766" s="33" t="str">
        <f t="shared" si="277"/>
        <v/>
      </c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28"/>
      <c r="AF2766" s="28"/>
      <c r="AG2766" s="28"/>
      <c r="AH2766" s="28"/>
      <c r="AI2766" s="28"/>
      <c r="AJ2766" s="34" t="str">
        <f t="shared" si="278"/>
        <v/>
      </c>
      <c r="AK2766" s="35" t="str">
        <f t="shared" si="279"/>
        <v/>
      </c>
      <c r="AL2766" s="19"/>
    </row>
    <row r="2767" spans="2:38">
      <c r="B2767" s="42">
        <v>2762</v>
      </c>
      <c r="C2767" s="27"/>
      <c r="D2767" s="27"/>
      <c r="E2767" s="27"/>
      <c r="F2767" s="27"/>
      <c r="G2767" s="27"/>
      <c r="H2767" s="27"/>
      <c r="I2767" s="27"/>
      <c r="J2767" s="28"/>
      <c r="K2767" s="28"/>
      <c r="L2767" s="29">
        <f t="shared" si="274"/>
        <v>0</v>
      </c>
      <c r="M2767" s="28"/>
      <c r="N2767" s="30">
        <f t="shared" si="275"/>
        <v>0</v>
      </c>
      <c r="O2767" s="27"/>
      <c r="P2767" s="31" t="str">
        <f t="shared" si="276"/>
        <v/>
      </c>
      <c r="Q2767" s="27"/>
      <c r="R2767" s="33" t="str">
        <f t="shared" si="277"/>
        <v/>
      </c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28"/>
      <c r="AF2767" s="28"/>
      <c r="AG2767" s="28"/>
      <c r="AH2767" s="28"/>
      <c r="AI2767" s="28"/>
      <c r="AJ2767" s="34" t="str">
        <f t="shared" si="278"/>
        <v/>
      </c>
      <c r="AK2767" s="35" t="str">
        <f t="shared" si="279"/>
        <v/>
      </c>
      <c r="AL2767" s="19"/>
    </row>
    <row r="2768" spans="2:38">
      <c r="B2768" s="42">
        <v>2763</v>
      </c>
      <c r="C2768" s="27"/>
      <c r="D2768" s="27"/>
      <c r="E2768" s="27"/>
      <c r="F2768" s="27"/>
      <c r="G2768" s="27"/>
      <c r="H2768" s="27"/>
      <c r="I2768" s="27"/>
      <c r="J2768" s="28"/>
      <c r="K2768" s="28"/>
      <c r="L2768" s="29">
        <f t="shared" si="274"/>
        <v>0</v>
      </c>
      <c r="M2768" s="28"/>
      <c r="N2768" s="30">
        <f t="shared" si="275"/>
        <v>0</v>
      </c>
      <c r="O2768" s="27"/>
      <c r="P2768" s="31" t="str">
        <f t="shared" si="276"/>
        <v/>
      </c>
      <c r="Q2768" s="27"/>
      <c r="R2768" s="33" t="str">
        <f t="shared" si="277"/>
        <v/>
      </c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28"/>
      <c r="AF2768" s="28"/>
      <c r="AG2768" s="28"/>
      <c r="AH2768" s="28"/>
      <c r="AI2768" s="28"/>
      <c r="AJ2768" s="34" t="str">
        <f t="shared" si="278"/>
        <v/>
      </c>
      <c r="AK2768" s="35" t="str">
        <f t="shared" si="279"/>
        <v/>
      </c>
      <c r="AL2768" s="19"/>
    </row>
    <row r="2769" spans="2:38">
      <c r="B2769" s="42">
        <v>2764</v>
      </c>
      <c r="C2769" s="27"/>
      <c r="D2769" s="27"/>
      <c r="E2769" s="27"/>
      <c r="F2769" s="27"/>
      <c r="G2769" s="27"/>
      <c r="H2769" s="27"/>
      <c r="I2769" s="27"/>
      <c r="J2769" s="28"/>
      <c r="K2769" s="28"/>
      <c r="L2769" s="29">
        <f t="shared" si="274"/>
        <v>0</v>
      </c>
      <c r="M2769" s="28"/>
      <c r="N2769" s="30">
        <f t="shared" si="275"/>
        <v>0</v>
      </c>
      <c r="O2769" s="27"/>
      <c r="P2769" s="31" t="str">
        <f t="shared" si="276"/>
        <v/>
      </c>
      <c r="Q2769" s="27"/>
      <c r="R2769" s="33" t="str">
        <f t="shared" si="277"/>
        <v/>
      </c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34" t="str">
        <f t="shared" si="278"/>
        <v/>
      </c>
      <c r="AK2769" s="35" t="str">
        <f t="shared" si="279"/>
        <v/>
      </c>
      <c r="AL2769" s="19"/>
    </row>
    <row r="2770" spans="2:38">
      <c r="B2770" s="42">
        <v>2765</v>
      </c>
      <c r="C2770" s="27"/>
      <c r="D2770" s="27"/>
      <c r="E2770" s="27"/>
      <c r="F2770" s="27"/>
      <c r="G2770" s="27"/>
      <c r="H2770" s="27"/>
      <c r="I2770" s="27"/>
      <c r="J2770" s="28"/>
      <c r="K2770" s="28"/>
      <c r="L2770" s="29">
        <f t="shared" si="274"/>
        <v>0</v>
      </c>
      <c r="M2770" s="28"/>
      <c r="N2770" s="30">
        <f t="shared" si="275"/>
        <v>0</v>
      </c>
      <c r="O2770" s="27"/>
      <c r="P2770" s="31" t="str">
        <f t="shared" si="276"/>
        <v/>
      </c>
      <c r="Q2770" s="27"/>
      <c r="R2770" s="33" t="str">
        <f t="shared" si="277"/>
        <v/>
      </c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28"/>
      <c r="AF2770" s="28"/>
      <c r="AG2770" s="28"/>
      <c r="AH2770" s="28"/>
      <c r="AI2770" s="28"/>
      <c r="AJ2770" s="34" t="str">
        <f t="shared" si="278"/>
        <v/>
      </c>
      <c r="AK2770" s="35" t="str">
        <f t="shared" si="279"/>
        <v/>
      </c>
      <c r="AL2770" s="19"/>
    </row>
    <row r="2771" spans="2:38">
      <c r="B2771" s="42">
        <v>2766</v>
      </c>
      <c r="C2771" s="27"/>
      <c r="D2771" s="27"/>
      <c r="E2771" s="27"/>
      <c r="F2771" s="27"/>
      <c r="G2771" s="27"/>
      <c r="H2771" s="27"/>
      <c r="I2771" s="27"/>
      <c r="J2771" s="28"/>
      <c r="K2771" s="28"/>
      <c r="L2771" s="29">
        <f t="shared" si="274"/>
        <v>0</v>
      </c>
      <c r="M2771" s="28"/>
      <c r="N2771" s="30">
        <f t="shared" si="275"/>
        <v>0</v>
      </c>
      <c r="O2771" s="27"/>
      <c r="P2771" s="31" t="str">
        <f t="shared" si="276"/>
        <v/>
      </c>
      <c r="Q2771" s="27"/>
      <c r="R2771" s="33" t="str">
        <f t="shared" si="277"/>
        <v/>
      </c>
      <c r="S2771" s="28"/>
      <c r="T2771" s="28"/>
      <c r="U2771" s="28"/>
      <c r="V2771" s="28"/>
      <c r="W2771" s="28"/>
      <c r="X2771" s="28"/>
      <c r="Y2771" s="28"/>
      <c r="Z2771" s="28"/>
      <c r="AA2771" s="28"/>
      <c r="AB2771" s="28"/>
      <c r="AC2771" s="28"/>
      <c r="AD2771" s="28"/>
      <c r="AE2771" s="28"/>
      <c r="AF2771" s="28"/>
      <c r="AG2771" s="28"/>
      <c r="AH2771" s="28"/>
      <c r="AI2771" s="28"/>
      <c r="AJ2771" s="34" t="str">
        <f t="shared" si="278"/>
        <v/>
      </c>
      <c r="AK2771" s="35" t="str">
        <f t="shared" si="279"/>
        <v/>
      </c>
      <c r="AL2771" s="19"/>
    </row>
    <row r="2772" spans="2:38">
      <c r="B2772" s="42">
        <v>2767</v>
      </c>
      <c r="C2772" s="27"/>
      <c r="D2772" s="27"/>
      <c r="E2772" s="27"/>
      <c r="F2772" s="27"/>
      <c r="G2772" s="27"/>
      <c r="H2772" s="27"/>
      <c r="I2772" s="27"/>
      <c r="J2772" s="28"/>
      <c r="K2772" s="28"/>
      <c r="L2772" s="29">
        <f t="shared" si="274"/>
        <v>0</v>
      </c>
      <c r="M2772" s="28"/>
      <c r="N2772" s="30">
        <f t="shared" si="275"/>
        <v>0</v>
      </c>
      <c r="O2772" s="27"/>
      <c r="P2772" s="31" t="str">
        <f t="shared" si="276"/>
        <v/>
      </c>
      <c r="Q2772" s="27"/>
      <c r="R2772" s="33" t="str">
        <f t="shared" si="277"/>
        <v/>
      </c>
      <c r="S2772" s="28"/>
      <c r="T2772" s="28"/>
      <c r="U2772" s="28"/>
      <c r="V2772" s="28"/>
      <c r="W2772" s="28"/>
      <c r="X2772" s="28"/>
      <c r="Y2772" s="28"/>
      <c r="Z2772" s="28"/>
      <c r="AA2772" s="28"/>
      <c r="AB2772" s="28"/>
      <c r="AC2772" s="28"/>
      <c r="AD2772" s="28"/>
      <c r="AE2772" s="28"/>
      <c r="AF2772" s="28"/>
      <c r="AG2772" s="28"/>
      <c r="AH2772" s="28"/>
      <c r="AI2772" s="28"/>
      <c r="AJ2772" s="34" t="str">
        <f t="shared" si="278"/>
        <v/>
      </c>
      <c r="AK2772" s="35" t="str">
        <f t="shared" si="279"/>
        <v/>
      </c>
      <c r="AL2772" s="19"/>
    </row>
    <row r="2773" spans="2:38">
      <c r="B2773" s="42">
        <v>2768</v>
      </c>
      <c r="C2773" s="27"/>
      <c r="D2773" s="27"/>
      <c r="E2773" s="27"/>
      <c r="F2773" s="27"/>
      <c r="G2773" s="27"/>
      <c r="H2773" s="27"/>
      <c r="I2773" s="27"/>
      <c r="J2773" s="28"/>
      <c r="K2773" s="28"/>
      <c r="L2773" s="29">
        <f t="shared" si="274"/>
        <v>0</v>
      </c>
      <c r="M2773" s="28"/>
      <c r="N2773" s="30">
        <f t="shared" si="275"/>
        <v>0</v>
      </c>
      <c r="O2773" s="27"/>
      <c r="P2773" s="31" t="str">
        <f t="shared" si="276"/>
        <v/>
      </c>
      <c r="Q2773" s="27"/>
      <c r="R2773" s="33" t="str">
        <f t="shared" si="277"/>
        <v/>
      </c>
      <c r="S2773" s="28"/>
      <c r="T2773" s="28"/>
      <c r="U2773" s="28"/>
      <c r="V2773" s="28"/>
      <c r="W2773" s="28"/>
      <c r="X2773" s="28"/>
      <c r="Y2773" s="28"/>
      <c r="Z2773" s="28"/>
      <c r="AA2773" s="28"/>
      <c r="AB2773" s="28"/>
      <c r="AC2773" s="28"/>
      <c r="AD2773" s="28"/>
      <c r="AE2773" s="28"/>
      <c r="AF2773" s="28"/>
      <c r="AG2773" s="28"/>
      <c r="AH2773" s="28"/>
      <c r="AI2773" s="28"/>
      <c r="AJ2773" s="34" t="str">
        <f t="shared" si="278"/>
        <v/>
      </c>
      <c r="AK2773" s="35" t="str">
        <f t="shared" si="279"/>
        <v/>
      </c>
      <c r="AL2773" s="19"/>
    </row>
    <row r="2774" spans="2:38">
      <c r="B2774" s="42">
        <v>2769</v>
      </c>
      <c r="C2774" s="27"/>
      <c r="D2774" s="27"/>
      <c r="E2774" s="27"/>
      <c r="F2774" s="27"/>
      <c r="G2774" s="27"/>
      <c r="H2774" s="27"/>
      <c r="I2774" s="27"/>
      <c r="J2774" s="28"/>
      <c r="K2774" s="28"/>
      <c r="L2774" s="29">
        <f t="shared" si="274"/>
        <v>0</v>
      </c>
      <c r="M2774" s="28"/>
      <c r="N2774" s="30">
        <f t="shared" si="275"/>
        <v>0</v>
      </c>
      <c r="O2774" s="27"/>
      <c r="P2774" s="31" t="str">
        <f t="shared" si="276"/>
        <v/>
      </c>
      <c r="Q2774" s="27"/>
      <c r="R2774" s="33" t="str">
        <f t="shared" si="277"/>
        <v/>
      </c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28"/>
      <c r="AF2774" s="28"/>
      <c r="AG2774" s="28"/>
      <c r="AH2774" s="28"/>
      <c r="AI2774" s="28"/>
      <c r="AJ2774" s="34" t="str">
        <f t="shared" si="278"/>
        <v/>
      </c>
      <c r="AK2774" s="35" t="str">
        <f t="shared" si="279"/>
        <v/>
      </c>
      <c r="AL2774" s="19"/>
    </row>
    <row r="2775" spans="2:38">
      <c r="B2775" s="42">
        <v>2770</v>
      </c>
      <c r="C2775" s="27"/>
      <c r="D2775" s="27"/>
      <c r="E2775" s="27"/>
      <c r="F2775" s="27"/>
      <c r="G2775" s="27"/>
      <c r="H2775" s="27"/>
      <c r="I2775" s="27"/>
      <c r="J2775" s="28"/>
      <c r="K2775" s="28"/>
      <c r="L2775" s="29">
        <f t="shared" si="274"/>
        <v>0</v>
      </c>
      <c r="M2775" s="28"/>
      <c r="N2775" s="30">
        <f t="shared" si="275"/>
        <v>0</v>
      </c>
      <c r="O2775" s="27"/>
      <c r="P2775" s="31" t="str">
        <f t="shared" si="276"/>
        <v/>
      </c>
      <c r="Q2775" s="27"/>
      <c r="R2775" s="33" t="str">
        <f t="shared" si="277"/>
        <v/>
      </c>
      <c r="S2775" s="28"/>
      <c r="T2775" s="28"/>
      <c r="U2775" s="28"/>
      <c r="V2775" s="28"/>
      <c r="W2775" s="28"/>
      <c r="X2775" s="28"/>
      <c r="Y2775" s="28"/>
      <c r="Z2775" s="28"/>
      <c r="AA2775" s="28"/>
      <c r="AB2775" s="28"/>
      <c r="AC2775" s="28"/>
      <c r="AD2775" s="28"/>
      <c r="AE2775" s="28"/>
      <c r="AF2775" s="28"/>
      <c r="AG2775" s="28"/>
      <c r="AH2775" s="28"/>
      <c r="AI2775" s="28"/>
      <c r="AJ2775" s="34" t="str">
        <f t="shared" si="278"/>
        <v/>
      </c>
      <c r="AK2775" s="35" t="str">
        <f t="shared" si="279"/>
        <v/>
      </c>
      <c r="AL2775" s="19"/>
    </row>
    <row r="2776" spans="2:38">
      <c r="B2776" s="42">
        <v>2771</v>
      </c>
      <c r="C2776" s="27"/>
      <c r="D2776" s="27"/>
      <c r="E2776" s="27"/>
      <c r="F2776" s="27"/>
      <c r="G2776" s="27"/>
      <c r="H2776" s="27"/>
      <c r="I2776" s="27"/>
      <c r="J2776" s="28"/>
      <c r="K2776" s="28"/>
      <c r="L2776" s="29">
        <f t="shared" si="274"/>
        <v>0</v>
      </c>
      <c r="M2776" s="28"/>
      <c r="N2776" s="30">
        <f t="shared" si="275"/>
        <v>0</v>
      </c>
      <c r="O2776" s="27"/>
      <c r="P2776" s="31" t="str">
        <f t="shared" si="276"/>
        <v/>
      </c>
      <c r="Q2776" s="27"/>
      <c r="R2776" s="33" t="str">
        <f t="shared" si="277"/>
        <v/>
      </c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28"/>
      <c r="AF2776" s="28"/>
      <c r="AG2776" s="28"/>
      <c r="AH2776" s="28"/>
      <c r="AI2776" s="28"/>
      <c r="AJ2776" s="34" t="str">
        <f t="shared" si="278"/>
        <v/>
      </c>
      <c r="AK2776" s="35" t="str">
        <f t="shared" si="279"/>
        <v/>
      </c>
      <c r="AL2776" s="19"/>
    </row>
    <row r="2777" spans="2:38">
      <c r="B2777" s="42">
        <v>2772</v>
      </c>
      <c r="C2777" s="27"/>
      <c r="D2777" s="27"/>
      <c r="E2777" s="27"/>
      <c r="F2777" s="27"/>
      <c r="G2777" s="27"/>
      <c r="H2777" s="27"/>
      <c r="I2777" s="27"/>
      <c r="J2777" s="28"/>
      <c r="K2777" s="28"/>
      <c r="L2777" s="29">
        <f t="shared" si="274"/>
        <v>0</v>
      </c>
      <c r="M2777" s="28"/>
      <c r="N2777" s="30">
        <f t="shared" si="275"/>
        <v>0</v>
      </c>
      <c r="O2777" s="27"/>
      <c r="P2777" s="31" t="str">
        <f t="shared" si="276"/>
        <v/>
      </c>
      <c r="Q2777" s="27"/>
      <c r="R2777" s="33" t="str">
        <f t="shared" si="277"/>
        <v/>
      </c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28"/>
      <c r="AF2777" s="28"/>
      <c r="AG2777" s="28"/>
      <c r="AH2777" s="28"/>
      <c r="AI2777" s="28"/>
      <c r="AJ2777" s="34" t="str">
        <f t="shared" si="278"/>
        <v/>
      </c>
      <c r="AK2777" s="35" t="str">
        <f t="shared" si="279"/>
        <v/>
      </c>
      <c r="AL2777" s="19"/>
    </row>
    <row r="2778" spans="2:38">
      <c r="B2778" s="42">
        <v>2773</v>
      </c>
      <c r="C2778" s="27"/>
      <c r="D2778" s="27"/>
      <c r="E2778" s="27"/>
      <c r="F2778" s="27"/>
      <c r="G2778" s="27"/>
      <c r="H2778" s="27"/>
      <c r="I2778" s="27"/>
      <c r="J2778" s="28"/>
      <c r="K2778" s="28"/>
      <c r="L2778" s="29">
        <f t="shared" si="274"/>
        <v>0</v>
      </c>
      <c r="M2778" s="28"/>
      <c r="N2778" s="30">
        <f t="shared" si="275"/>
        <v>0</v>
      </c>
      <c r="O2778" s="27"/>
      <c r="P2778" s="31" t="str">
        <f t="shared" si="276"/>
        <v/>
      </c>
      <c r="Q2778" s="27"/>
      <c r="R2778" s="33" t="str">
        <f t="shared" si="277"/>
        <v/>
      </c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34" t="str">
        <f t="shared" si="278"/>
        <v/>
      </c>
      <c r="AK2778" s="35" t="str">
        <f t="shared" si="279"/>
        <v/>
      </c>
      <c r="AL2778" s="19"/>
    </row>
    <row r="2779" spans="2:38">
      <c r="B2779" s="42">
        <v>2774</v>
      </c>
      <c r="C2779" s="27"/>
      <c r="D2779" s="27"/>
      <c r="E2779" s="27"/>
      <c r="F2779" s="27"/>
      <c r="G2779" s="27"/>
      <c r="H2779" s="27"/>
      <c r="I2779" s="27"/>
      <c r="J2779" s="28"/>
      <c r="K2779" s="28"/>
      <c r="L2779" s="29">
        <f t="shared" si="274"/>
        <v>0</v>
      </c>
      <c r="M2779" s="28"/>
      <c r="N2779" s="30">
        <f t="shared" si="275"/>
        <v>0</v>
      </c>
      <c r="O2779" s="27"/>
      <c r="P2779" s="31" t="str">
        <f t="shared" si="276"/>
        <v/>
      </c>
      <c r="Q2779" s="27"/>
      <c r="R2779" s="33" t="str">
        <f t="shared" si="277"/>
        <v/>
      </c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34" t="str">
        <f t="shared" si="278"/>
        <v/>
      </c>
      <c r="AK2779" s="35" t="str">
        <f t="shared" si="279"/>
        <v/>
      </c>
      <c r="AL2779" s="19"/>
    </row>
    <row r="2780" spans="2:38">
      <c r="B2780" s="42">
        <v>2775</v>
      </c>
      <c r="C2780" s="27"/>
      <c r="D2780" s="27"/>
      <c r="E2780" s="27"/>
      <c r="F2780" s="27"/>
      <c r="G2780" s="27"/>
      <c r="H2780" s="27"/>
      <c r="I2780" s="27"/>
      <c r="J2780" s="28"/>
      <c r="K2780" s="28"/>
      <c r="L2780" s="29">
        <f t="shared" si="274"/>
        <v>0</v>
      </c>
      <c r="M2780" s="28"/>
      <c r="N2780" s="30">
        <f t="shared" si="275"/>
        <v>0</v>
      </c>
      <c r="O2780" s="27"/>
      <c r="P2780" s="31" t="str">
        <f t="shared" si="276"/>
        <v/>
      </c>
      <c r="Q2780" s="27"/>
      <c r="R2780" s="33" t="str">
        <f t="shared" si="277"/>
        <v/>
      </c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34" t="str">
        <f t="shared" si="278"/>
        <v/>
      </c>
      <c r="AK2780" s="35" t="str">
        <f t="shared" si="279"/>
        <v/>
      </c>
      <c r="AL2780" s="19"/>
    </row>
    <row r="2781" spans="2:38">
      <c r="B2781" s="42">
        <v>2776</v>
      </c>
      <c r="C2781" s="27"/>
      <c r="D2781" s="27"/>
      <c r="E2781" s="27"/>
      <c r="F2781" s="27"/>
      <c r="G2781" s="27"/>
      <c r="H2781" s="27"/>
      <c r="I2781" s="27"/>
      <c r="J2781" s="28"/>
      <c r="K2781" s="28"/>
      <c r="L2781" s="29">
        <f t="shared" si="274"/>
        <v>0</v>
      </c>
      <c r="M2781" s="28"/>
      <c r="N2781" s="30">
        <f t="shared" si="275"/>
        <v>0</v>
      </c>
      <c r="O2781" s="27"/>
      <c r="P2781" s="31" t="str">
        <f t="shared" si="276"/>
        <v/>
      </c>
      <c r="Q2781" s="27"/>
      <c r="R2781" s="33" t="str">
        <f t="shared" si="277"/>
        <v/>
      </c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28"/>
      <c r="AF2781" s="28"/>
      <c r="AG2781" s="28"/>
      <c r="AH2781" s="28"/>
      <c r="AI2781" s="28"/>
      <c r="AJ2781" s="34" t="str">
        <f t="shared" si="278"/>
        <v/>
      </c>
      <c r="AK2781" s="35" t="str">
        <f t="shared" si="279"/>
        <v/>
      </c>
      <c r="AL2781" s="19"/>
    </row>
    <row r="2782" spans="2:38">
      <c r="B2782" s="42">
        <v>2777</v>
      </c>
      <c r="C2782" s="27"/>
      <c r="D2782" s="27"/>
      <c r="E2782" s="27"/>
      <c r="F2782" s="27"/>
      <c r="G2782" s="27"/>
      <c r="H2782" s="27"/>
      <c r="I2782" s="27"/>
      <c r="J2782" s="28"/>
      <c r="K2782" s="28"/>
      <c r="L2782" s="29">
        <f t="shared" si="274"/>
        <v>0</v>
      </c>
      <c r="M2782" s="28"/>
      <c r="N2782" s="30">
        <f t="shared" si="275"/>
        <v>0</v>
      </c>
      <c r="O2782" s="27"/>
      <c r="P2782" s="31" t="str">
        <f t="shared" si="276"/>
        <v/>
      </c>
      <c r="Q2782" s="27"/>
      <c r="R2782" s="33" t="str">
        <f t="shared" si="277"/>
        <v/>
      </c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34" t="str">
        <f t="shared" si="278"/>
        <v/>
      </c>
      <c r="AK2782" s="35" t="str">
        <f t="shared" si="279"/>
        <v/>
      </c>
      <c r="AL2782" s="19"/>
    </row>
    <row r="2783" spans="2:38">
      <c r="B2783" s="42">
        <v>2778</v>
      </c>
      <c r="C2783" s="27"/>
      <c r="D2783" s="27"/>
      <c r="E2783" s="27"/>
      <c r="F2783" s="27"/>
      <c r="G2783" s="27"/>
      <c r="H2783" s="27"/>
      <c r="I2783" s="27"/>
      <c r="J2783" s="28"/>
      <c r="K2783" s="28"/>
      <c r="L2783" s="29">
        <f t="shared" si="274"/>
        <v>0</v>
      </c>
      <c r="M2783" s="28"/>
      <c r="N2783" s="30">
        <f t="shared" si="275"/>
        <v>0</v>
      </c>
      <c r="O2783" s="27"/>
      <c r="P2783" s="31" t="str">
        <f t="shared" si="276"/>
        <v/>
      </c>
      <c r="Q2783" s="27"/>
      <c r="R2783" s="33" t="str">
        <f t="shared" si="277"/>
        <v/>
      </c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34" t="str">
        <f t="shared" si="278"/>
        <v/>
      </c>
      <c r="AK2783" s="35" t="str">
        <f t="shared" si="279"/>
        <v/>
      </c>
      <c r="AL2783" s="19"/>
    </row>
    <row r="2784" spans="2:38">
      <c r="B2784" s="42">
        <v>2779</v>
      </c>
      <c r="C2784" s="27"/>
      <c r="D2784" s="27"/>
      <c r="E2784" s="27"/>
      <c r="F2784" s="27"/>
      <c r="G2784" s="27"/>
      <c r="H2784" s="27"/>
      <c r="I2784" s="27"/>
      <c r="J2784" s="28"/>
      <c r="K2784" s="28"/>
      <c r="L2784" s="29">
        <f t="shared" si="274"/>
        <v>0</v>
      </c>
      <c r="M2784" s="28"/>
      <c r="N2784" s="30">
        <f t="shared" si="275"/>
        <v>0</v>
      </c>
      <c r="O2784" s="27"/>
      <c r="P2784" s="31" t="str">
        <f t="shared" si="276"/>
        <v/>
      </c>
      <c r="Q2784" s="27"/>
      <c r="R2784" s="33" t="str">
        <f t="shared" si="277"/>
        <v/>
      </c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34" t="str">
        <f t="shared" si="278"/>
        <v/>
      </c>
      <c r="AK2784" s="35" t="str">
        <f t="shared" si="279"/>
        <v/>
      </c>
      <c r="AL2784" s="19"/>
    </row>
    <row r="2785" spans="2:38">
      <c r="B2785" s="42">
        <v>2780</v>
      </c>
      <c r="C2785" s="27"/>
      <c r="D2785" s="27"/>
      <c r="E2785" s="27"/>
      <c r="F2785" s="27"/>
      <c r="G2785" s="27"/>
      <c r="H2785" s="27"/>
      <c r="I2785" s="27"/>
      <c r="J2785" s="28"/>
      <c r="K2785" s="28"/>
      <c r="L2785" s="29">
        <f t="shared" si="274"/>
        <v>0</v>
      </c>
      <c r="M2785" s="28"/>
      <c r="N2785" s="30">
        <f t="shared" si="275"/>
        <v>0</v>
      </c>
      <c r="O2785" s="27"/>
      <c r="P2785" s="31" t="str">
        <f t="shared" si="276"/>
        <v/>
      </c>
      <c r="Q2785" s="27"/>
      <c r="R2785" s="33" t="str">
        <f t="shared" si="277"/>
        <v/>
      </c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34" t="str">
        <f t="shared" si="278"/>
        <v/>
      </c>
      <c r="AK2785" s="35" t="str">
        <f t="shared" si="279"/>
        <v/>
      </c>
      <c r="AL2785" s="19"/>
    </row>
    <row r="2786" spans="2:38">
      <c r="B2786" s="42">
        <v>2781</v>
      </c>
      <c r="C2786" s="27"/>
      <c r="D2786" s="27"/>
      <c r="E2786" s="27"/>
      <c r="F2786" s="27"/>
      <c r="G2786" s="27"/>
      <c r="H2786" s="27"/>
      <c r="I2786" s="27"/>
      <c r="J2786" s="28"/>
      <c r="K2786" s="28"/>
      <c r="L2786" s="29">
        <f t="shared" si="274"/>
        <v>0</v>
      </c>
      <c r="M2786" s="28"/>
      <c r="N2786" s="30">
        <f t="shared" si="275"/>
        <v>0</v>
      </c>
      <c r="O2786" s="27"/>
      <c r="P2786" s="31" t="str">
        <f t="shared" si="276"/>
        <v/>
      </c>
      <c r="Q2786" s="27"/>
      <c r="R2786" s="33" t="str">
        <f t="shared" si="277"/>
        <v/>
      </c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34" t="str">
        <f t="shared" si="278"/>
        <v/>
      </c>
      <c r="AK2786" s="35" t="str">
        <f t="shared" si="279"/>
        <v/>
      </c>
      <c r="AL2786" s="19"/>
    </row>
    <row r="2787" spans="2:38">
      <c r="B2787" s="42">
        <v>2782</v>
      </c>
      <c r="C2787" s="27"/>
      <c r="D2787" s="27"/>
      <c r="E2787" s="27"/>
      <c r="F2787" s="27"/>
      <c r="G2787" s="27"/>
      <c r="H2787" s="27"/>
      <c r="I2787" s="27"/>
      <c r="J2787" s="28"/>
      <c r="K2787" s="28"/>
      <c r="L2787" s="29">
        <f t="shared" si="274"/>
        <v>0</v>
      </c>
      <c r="M2787" s="28"/>
      <c r="N2787" s="30">
        <f t="shared" si="275"/>
        <v>0</v>
      </c>
      <c r="O2787" s="27"/>
      <c r="P2787" s="31" t="str">
        <f t="shared" si="276"/>
        <v/>
      </c>
      <c r="Q2787" s="27"/>
      <c r="R2787" s="33" t="str">
        <f t="shared" si="277"/>
        <v/>
      </c>
      <c r="S2787" s="28"/>
      <c r="T2787" s="28"/>
      <c r="U2787" s="28"/>
      <c r="V2787" s="28"/>
      <c r="W2787" s="28"/>
      <c r="X2787" s="28"/>
      <c r="Y2787" s="28"/>
      <c r="Z2787" s="28"/>
      <c r="AA2787" s="28"/>
      <c r="AB2787" s="28"/>
      <c r="AC2787" s="28"/>
      <c r="AD2787" s="28"/>
      <c r="AE2787" s="28"/>
      <c r="AF2787" s="28"/>
      <c r="AG2787" s="28"/>
      <c r="AH2787" s="28"/>
      <c r="AI2787" s="28"/>
      <c r="AJ2787" s="34" t="str">
        <f t="shared" si="278"/>
        <v/>
      </c>
      <c r="AK2787" s="35" t="str">
        <f t="shared" si="279"/>
        <v/>
      </c>
      <c r="AL2787" s="19"/>
    </row>
    <row r="2788" spans="2:38">
      <c r="B2788" s="42">
        <v>2783</v>
      </c>
      <c r="C2788" s="27"/>
      <c r="D2788" s="27"/>
      <c r="E2788" s="27"/>
      <c r="F2788" s="27"/>
      <c r="G2788" s="27"/>
      <c r="H2788" s="27"/>
      <c r="I2788" s="27"/>
      <c r="J2788" s="28"/>
      <c r="K2788" s="28"/>
      <c r="L2788" s="29">
        <f t="shared" si="274"/>
        <v>0</v>
      </c>
      <c r="M2788" s="28"/>
      <c r="N2788" s="30">
        <f t="shared" si="275"/>
        <v>0</v>
      </c>
      <c r="O2788" s="27"/>
      <c r="P2788" s="31" t="str">
        <f t="shared" si="276"/>
        <v/>
      </c>
      <c r="Q2788" s="27"/>
      <c r="R2788" s="33" t="str">
        <f t="shared" si="277"/>
        <v/>
      </c>
      <c r="S2788" s="28"/>
      <c r="T2788" s="28"/>
      <c r="U2788" s="28"/>
      <c r="V2788" s="28"/>
      <c r="W2788" s="28"/>
      <c r="X2788" s="28"/>
      <c r="Y2788" s="28"/>
      <c r="Z2788" s="28"/>
      <c r="AA2788" s="28"/>
      <c r="AB2788" s="28"/>
      <c r="AC2788" s="28"/>
      <c r="AD2788" s="28"/>
      <c r="AE2788" s="28"/>
      <c r="AF2788" s="28"/>
      <c r="AG2788" s="28"/>
      <c r="AH2788" s="28"/>
      <c r="AI2788" s="28"/>
      <c r="AJ2788" s="34" t="str">
        <f t="shared" si="278"/>
        <v/>
      </c>
      <c r="AK2788" s="35" t="str">
        <f t="shared" si="279"/>
        <v/>
      </c>
      <c r="AL2788" s="19"/>
    </row>
    <row r="2789" spans="2:38">
      <c r="B2789" s="42">
        <v>2784</v>
      </c>
      <c r="C2789" s="27"/>
      <c r="D2789" s="27"/>
      <c r="E2789" s="27"/>
      <c r="F2789" s="27"/>
      <c r="G2789" s="27"/>
      <c r="H2789" s="27"/>
      <c r="I2789" s="27"/>
      <c r="J2789" s="28"/>
      <c r="K2789" s="28"/>
      <c r="L2789" s="29">
        <f t="shared" si="274"/>
        <v>0</v>
      </c>
      <c r="M2789" s="28"/>
      <c r="N2789" s="30">
        <f t="shared" si="275"/>
        <v>0</v>
      </c>
      <c r="O2789" s="27"/>
      <c r="P2789" s="31" t="str">
        <f t="shared" si="276"/>
        <v/>
      </c>
      <c r="Q2789" s="27"/>
      <c r="R2789" s="33" t="str">
        <f t="shared" si="277"/>
        <v/>
      </c>
      <c r="S2789" s="28"/>
      <c r="T2789" s="28"/>
      <c r="U2789" s="28"/>
      <c r="V2789" s="28"/>
      <c r="W2789" s="28"/>
      <c r="X2789" s="28"/>
      <c r="Y2789" s="28"/>
      <c r="Z2789" s="28"/>
      <c r="AA2789" s="28"/>
      <c r="AB2789" s="28"/>
      <c r="AC2789" s="28"/>
      <c r="AD2789" s="28"/>
      <c r="AE2789" s="28"/>
      <c r="AF2789" s="28"/>
      <c r="AG2789" s="28"/>
      <c r="AH2789" s="28"/>
      <c r="AI2789" s="28"/>
      <c r="AJ2789" s="34" t="str">
        <f t="shared" si="278"/>
        <v/>
      </c>
      <c r="AK2789" s="35" t="str">
        <f t="shared" si="279"/>
        <v/>
      </c>
      <c r="AL2789" s="19"/>
    </row>
    <row r="2790" spans="2:38">
      <c r="B2790" s="42">
        <v>2785</v>
      </c>
      <c r="C2790" s="27"/>
      <c r="D2790" s="27"/>
      <c r="E2790" s="27"/>
      <c r="F2790" s="27"/>
      <c r="G2790" s="27"/>
      <c r="H2790" s="27"/>
      <c r="I2790" s="27"/>
      <c r="J2790" s="28"/>
      <c r="K2790" s="28"/>
      <c r="L2790" s="29">
        <f t="shared" si="274"/>
        <v>0</v>
      </c>
      <c r="M2790" s="28"/>
      <c r="N2790" s="30">
        <f t="shared" si="275"/>
        <v>0</v>
      </c>
      <c r="O2790" s="27"/>
      <c r="P2790" s="31" t="str">
        <f t="shared" si="276"/>
        <v/>
      </c>
      <c r="Q2790" s="27"/>
      <c r="R2790" s="33" t="str">
        <f t="shared" si="277"/>
        <v/>
      </c>
      <c r="S2790" s="28"/>
      <c r="T2790" s="28"/>
      <c r="U2790" s="28"/>
      <c r="V2790" s="28"/>
      <c r="W2790" s="28"/>
      <c r="X2790" s="28"/>
      <c r="Y2790" s="28"/>
      <c r="Z2790" s="28"/>
      <c r="AA2790" s="28"/>
      <c r="AB2790" s="28"/>
      <c r="AC2790" s="28"/>
      <c r="AD2790" s="28"/>
      <c r="AE2790" s="28"/>
      <c r="AF2790" s="28"/>
      <c r="AG2790" s="28"/>
      <c r="AH2790" s="28"/>
      <c r="AI2790" s="28"/>
      <c r="AJ2790" s="34" t="str">
        <f t="shared" si="278"/>
        <v/>
      </c>
      <c r="AK2790" s="35" t="str">
        <f t="shared" si="279"/>
        <v/>
      </c>
      <c r="AL2790" s="19"/>
    </row>
    <row r="2791" spans="2:38">
      <c r="B2791" s="42">
        <v>2786</v>
      </c>
      <c r="C2791" s="27"/>
      <c r="D2791" s="27"/>
      <c r="E2791" s="27"/>
      <c r="F2791" s="27"/>
      <c r="G2791" s="27"/>
      <c r="H2791" s="27"/>
      <c r="I2791" s="27"/>
      <c r="J2791" s="28"/>
      <c r="K2791" s="28"/>
      <c r="L2791" s="29">
        <f t="shared" si="274"/>
        <v>0</v>
      </c>
      <c r="M2791" s="28"/>
      <c r="N2791" s="30">
        <f t="shared" si="275"/>
        <v>0</v>
      </c>
      <c r="O2791" s="27"/>
      <c r="P2791" s="31" t="str">
        <f t="shared" si="276"/>
        <v/>
      </c>
      <c r="Q2791" s="27"/>
      <c r="R2791" s="33" t="str">
        <f t="shared" si="277"/>
        <v/>
      </c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28"/>
      <c r="AF2791" s="28"/>
      <c r="AG2791" s="28"/>
      <c r="AH2791" s="28"/>
      <c r="AI2791" s="28"/>
      <c r="AJ2791" s="34" t="str">
        <f t="shared" si="278"/>
        <v/>
      </c>
      <c r="AK2791" s="35" t="str">
        <f t="shared" si="279"/>
        <v/>
      </c>
      <c r="AL2791" s="19"/>
    </row>
    <row r="2792" spans="2:38">
      <c r="B2792" s="42">
        <v>2787</v>
      </c>
      <c r="C2792" s="27"/>
      <c r="D2792" s="27"/>
      <c r="E2792" s="27"/>
      <c r="F2792" s="27"/>
      <c r="G2792" s="27"/>
      <c r="H2792" s="27"/>
      <c r="I2792" s="27"/>
      <c r="J2792" s="28"/>
      <c r="K2792" s="28"/>
      <c r="L2792" s="29">
        <f t="shared" si="274"/>
        <v>0</v>
      </c>
      <c r="M2792" s="28"/>
      <c r="N2792" s="30">
        <f t="shared" si="275"/>
        <v>0</v>
      </c>
      <c r="O2792" s="27"/>
      <c r="P2792" s="31" t="str">
        <f t="shared" si="276"/>
        <v/>
      </c>
      <c r="Q2792" s="27"/>
      <c r="R2792" s="33" t="str">
        <f t="shared" si="277"/>
        <v/>
      </c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28"/>
      <c r="AF2792" s="28"/>
      <c r="AG2792" s="28"/>
      <c r="AH2792" s="28"/>
      <c r="AI2792" s="28"/>
      <c r="AJ2792" s="34" t="str">
        <f t="shared" si="278"/>
        <v/>
      </c>
      <c r="AK2792" s="35" t="str">
        <f t="shared" si="279"/>
        <v/>
      </c>
      <c r="AL2792" s="19"/>
    </row>
    <row r="2793" spans="2:38">
      <c r="B2793" s="42">
        <v>2788</v>
      </c>
      <c r="C2793" s="27"/>
      <c r="D2793" s="27"/>
      <c r="E2793" s="27"/>
      <c r="F2793" s="27"/>
      <c r="G2793" s="27"/>
      <c r="H2793" s="27"/>
      <c r="I2793" s="27"/>
      <c r="J2793" s="28"/>
      <c r="K2793" s="28"/>
      <c r="L2793" s="29">
        <f t="shared" si="274"/>
        <v>0</v>
      </c>
      <c r="M2793" s="28"/>
      <c r="N2793" s="30">
        <f t="shared" si="275"/>
        <v>0</v>
      </c>
      <c r="O2793" s="27"/>
      <c r="P2793" s="31" t="str">
        <f t="shared" si="276"/>
        <v/>
      </c>
      <c r="Q2793" s="27"/>
      <c r="R2793" s="33" t="str">
        <f t="shared" si="277"/>
        <v/>
      </c>
      <c r="S2793" s="28"/>
      <c r="T2793" s="28"/>
      <c r="U2793" s="28"/>
      <c r="V2793" s="28"/>
      <c r="W2793" s="28"/>
      <c r="X2793" s="28"/>
      <c r="Y2793" s="28"/>
      <c r="Z2793" s="28"/>
      <c r="AA2793" s="28"/>
      <c r="AB2793" s="28"/>
      <c r="AC2793" s="28"/>
      <c r="AD2793" s="28"/>
      <c r="AE2793" s="28"/>
      <c r="AF2793" s="28"/>
      <c r="AG2793" s="28"/>
      <c r="AH2793" s="28"/>
      <c r="AI2793" s="28"/>
      <c r="AJ2793" s="34" t="str">
        <f t="shared" si="278"/>
        <v/>
      </c>
      <c r="AK2793" s="35" t="str">
        <f t="shared" si="279"/>
        <v/>
      </c>
      <c r="AL2793" s="19"/>
    </row>
    <row r="2794" spans="2:38">
      <c r="B2794" s="42">
        <v>2789</v>
      </c>
      <c r="C2794" s="27"/>
      <c r="D2794" s="27"/>
      <c r="E2794" s="27"/>
      <c r="F2794" s="27"/>
      <c r="G2794" s="27"/>
      <c r="H2794" s="27"/>
      <c r="I2794" s="27"/>
      <c r="J2794" s="28"/>
      <c r="K2794" s="28"/>
      <c r="L2794" s="29">
        <f t="shared" si="274"/>
        <v>0</v>
      </c>
      <c r="M2794" s="28"/>
      <c r="N2794" s="30">
        <f t="shared" si="275"/>
        <v>0</v>
      </c>
      <c r="O2794" s="27"/>
      <c r="P2794" s="31" t="str">
        <f t="shared" si="276"/>
        <v/>
      </c>
      <c r="Q2794" s="27"/>
      <c r="R2794" s="33" t="str">
        <f t="shared" si="277"/>
        <v/>
      </c>
      <c r="S2794" s="28"/>
      <c r="T2794" s="28"/>
      <c r="U2794" s="28"/>
      <c r="V2794" s="28"/>
      <c r="W2794" s="28"/>
      <c r="X2794" s="28"/>
      <c r="Y2794" s="28"/>
      <c r="Z2794" s="28"/>
      <c r="AA2794" s="28"/>
      <c r="AB2794" s="28"/>
      <c r="AC2794" s="28"/>
      <c r="AD2794" s="28"/>
      <c r="AE2794" s="28"/>
      <c r="AF2794" s="28"/>
      <c r="AG2794" s="28"/>
      <c r="AH2794" s="28"/>
      <c r="AI2794" s="28"/>
      <c r="AJ2794" s="34" t="str">
        <f t="shared" si="278"/>
        <v/>
      </c>
      <c r="AK2794" s="35" t="str">
        <f t="shared" si="279"/>
        <v/>
      </c>
      <c r="AL2794" s="19"/>
    </row>
    <row r="2795" spans="2:38">
      <c r="B2795" s="42">
        <v>2790</v>
      </c>
      <c r="C2795" s="27"/>
      <c r="D2795" s="27"/>
      <c r="E2795" s="27"/>
      <c r="F2795" s="27"/>
      <c r="G2795" s="27"/>
      <c r="H2795" s="27"/>
      <c r="I2795" s="27"/>
      <c r="J2795" s="28"/>
      <c r="K2795" s="28"/>
      <c r="L2795" s="29">
        <f t="shared" si="274"/>
        <v>0</v>
      </c>
      <c r="M2795" s="28"/>
      <c r="N2795" s="30">
        <f t="shared" si="275"/>
        <v>0</v>
      </c>
      <c r="O2795" s="27"/>
      <c r="P2795" s="31" t="str">
        <f t="shared" si="276"/>
        <v/>
      </c>
      <c r="Q2795" s="27"/>
      <c r="R2795" s="33" t="str">
        <f t="shared" si="277"/>
        <v/>
      </c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34" t="str">
        <f t="shared" si="278"/>
        <v/>
      </c>
      <c r="AK2795" s="35" t="str">
        <f t="shared" si="279"/>
        <v/>
      </c>
      <c r="AL2795" s="19"/>
    </row>
    <row r="2796" spans="2:38">
      <c r="B2796" s="42">
        <v>2791</v>
      </c>
      <c r="C2796" s="27"/>
      <c r="D2796" s="27"/>
      <c r="E2796" s="27"/>
      <c r="F2796" s="27"/>
      <c r="G2796" s="27"/>
      <c r="H2796" s="27"/>
      <c r="I2796" s="27"/>
      <c r="J2796" s="28"/>
      <c r="K2796" s="28"/>
      <c r="L2796" s="29">
        <f t="shared" si="274"/>
        <v>0</v>
      </c>
      <c r="M2796" s="28"/>
      <c r="N2796" s="30">
        <f t="shared" si="275"/>
        <v>0</v>
      </c>
      <c r="O2796" s="27"/>
      <c r="P2796" s="31" t="str">
        <f t="shared" si="276"/>
        <v/>
      </c>
      <c r="Q2796" s="27"/>
      <c r="R2796" s="33" t="str">
        <f t="shared" si="277"/>
        <v/>
      </c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34" t="str">
        <f t="shared" si="278"/>
        <v/>
      </c>
      <c r="AK2796" s="35" t="str">
        <f t="shared" si="279"/>
        <v/>
      </c>
      <c r="AL2796" s="19"/>
    </row>
    <row r="2797" spans="2:38">
      <c r="B2797" s="42">
        <v>2792</v>
      </c>
      <c r="C2797" s="27"/>
      <c r="D2797" s="27"/>
      <c r="E2797" s="27"/>
      <c r="F2797" s="27"/>
      <c r="G2797" s="27"/>
      <c r="H2797" s="27"/>
      <c r="I2797" s="27"/>
      <c r="J2797" s="28"/>
      <c r="K2797" s="28"/>
      <c r="L2797" s="29">
        <f t="shared" si="274"/>
        <v>0</v>
      </c>
      <c r="M2797" s="28"/>
      <c r="N2797" s="30">
        <f t="shared" si="275"/>
        <v>0</v>
      </c>
      <c r="O2797" s="27"/>
      <c r="P2797" s="31" t="str">
        <f t="shared" si="276"/>
        <v/>
      </c>
      <c r="Q2797" s="27"/>
      <c r="R2797" s="33" t="str">
        <f t="shared" si="277"/>
        <v/>
      </c>
      <c r="S2797" s="28"/>
      <c r="T2797" s="28"/>
      <c r="U2797" s="28"/>
      <c r="V2797" s="28"/>
      <c r="W2797" s="28"/>
      <c r="X2797" s="28"/>
      <c r="Y2797" s="28"/>
      <c r="Z2797" s="28"/>
      <c r="AA2797" s="28"/>
      <c r="AB2797" s="28"/>
      <c r="AC2797" s="28"/>
      <c r="AD2797" s="28"/>
      <c r="AE2797" s="28"/>
      <c r="AF2797" s="28"/>
      <c r="AG2797" s="28"/>
      <c r="AH2797" s="28"/>
      <c r="AI2797" s="28"/>
      <c r="AJ2797" s="34" t="str">
        <f t="shared" si="278"/>
        <v/>
      </c>
      <c r="AK2797" s="35" t="str">
        <f t="shared" si="279"/>
        <v/>
      </c>
      <c r="AL2797" s="19"/>
    </row>
    <row r="2798" spans="2:38">
      <c r="B2798" s="42">
        <v>2793</v>
      </c>
      <c r="C2798" s="27"/>
      <c r="D2798" s="27"/>
      <c r="E2798" s="27"/>
      <c r="F2798" s="27"/>
      <c r="G2798" s="27"/>
      <c r="H2798" s="27"/>
      <c r="I2798" s="27"/>
      <c r="J2798" s="28"/>
      <c r="K2798" s="28"/>
      <c r="L2798" s="29">
        <f t="shared" si="274"/>
        <v>0</v>
      </c>
      <c r="M2798" s="28"/>
      <c r="N2798" s="30">
        <f t="shared" si="275"/>
        <v>0</v>
      </c>
      <c r="O2798" s="27"/>
      <c r="P2798" s="31" t="str">
        <f t="shared" si="276"/>
        <v/>
      </c>
      <c r="Q2798" s="27"/>
      <c r="R2798" s="33" t="str">
        <f t="shared" si="277"/>
        <v/>
      </c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34" t="str">
        <f t="shared" si="278"/>
        <v/>
      </c>
      <c r="AK2798" s="35" t="str">
        <f t="shared" si="279"/>
        <v/>
      </c>
      <c r="AL2798" s="19"/>
    </row>
    <row r="2799" spans="2:38">
      <c r="B2799" s="42">
        <v>2794</v>
      </c>
      <c r="C2799" s="27"/>
      <c r="D2799" s="27"/>
      <c r="E2799" s="27"/>
      <c r="F2799" s="27"/>
      <c r="G2799" s="27"/>
      <c r="H2799" s="27"/>
      <c r="I2799" s="27"/>
      <c r="J2799" s="28"/>
      <c r="K2799" s="28"/>
      <c r="L2799" s="29">
        <f t="shared" si="274"/>
        <v>0</v>
      </c>
      <c r="M2799" s="28"/>
      <c r="N2799" s="30">
        <f t="shared" si="275"/>
        <v>0</v>
      </c>
      <c r="O2799" s="27"/>
      <c r="P2799" s="31" t="str">
        <f t="shared" si="276"/>
        <v/>
      </c>
      <c r="Q2799" s="27"/>
      <c r="R2799" s="33" t="str">
        <f t="shared" si="277"/>
        <v/>
      </c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34" t="str">
        <f t="shared" si="278"/>
        <v/>
      </c>
      <c r="AK2799" s="35" t="str">
        <f t="shared" si="279"/>
        <v/>
      </c>
      <c r="AL2799" s="19"/>
    </row>
    <row r="2800" spans="2:38">
      <c r="B2800" s="42">
        <v>2795</v>
      </c>
      <c r="C2800" s="27"/>
      <c r="D2800" s="27"/>
      <c r="E2800" s="27"/>
      <c r="F2800" s="27"/>
      <c r="G2800" s="27"/>
      <c r="H2800" s="27"/>
      <c r="I2800" s="27"/>
      <c r="J2800" s="28"/>
      <c r="K2800" s="28"/>
      <c r="L2800" s="29">
        <f t="shared" si="274"/>
        <v>0</v>
      </c>
      <c r="M2800" s="28"/>
      <c r="N2800" s="30">
        <f t="shared" si="275"/>
        <v>0</v>
      </c>
      <c r="O2800" s="27"/>
      <c r="P2800" s="31" t="str">
        <f t="shared" si="276"/>
        <v/>
      </c>
      <c r="Q2800" s="27"/>
      <c r="R2800" s="33" t="str">
        <f t="shared" si="277"/>
        <v/>
      </c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34" t="str">
        <f t="shared" si="278"/>
        <v/>
      </c>
      <c r="AK2800" s="35" t="str">
        <f t="shared" si="279"/>
        <v/>
      </c>
      <c r="AL2800" s="19"/>
    </row>
    <row r="2801" spans="2:38">
      <c r="B2801" s="42">
        <v>2796</v>
      </c>
      <c r="C2801" s="27"/>
      <c r="D2801" s="27"/>
      <c r="E2801" s="27"/>
      <c r="F2801" s="27"/>
      <c r="G2801" s="27"/>
      <c r="H2801" s="27"/>
      <c r="I2801" s="27"/>
      <c r="J2801" s="28"/>
      <c r="K2801" s="28"/>
      <c r="L2801" s="29">
        <f t="shared" si="274"/>
        <v>0</v>
      </c>
      <c r="M2801" s="28"/>
      <c r="N2801" s="30">
        <f t="shared" si="275"/>
        <v>0</v>
      </c>
      <c r="O2801" s="27"/>
      <c r="P2801" s="31" t="str">
        <f t="shared" si="276"/>
        <v/>
      </c>
      <c r="Q2801" s="27"/>
      <c r="R2801" s="33" t="str">
        <f t="shared" si="277"/>
        <v/>
      </c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34" t="str">
        <f t="shared" si="278"/>
        <v/>
      </c>
      <c r="AK2801" s="35" t="str">
        <f t="shared" si="279"/>
        <v/>
      </c>
      <c r="AL2801" s="19"/>
    </row>
    <row r="2802" spans="2:38">
      <c r="B2802" s="42">
        <v>2797</v>
      </c>
      <c r="C2802" s="27"/>
      <c r="D2802" s="27"/>
      <c r="E2802" s="27"/>
      <c r="F2802" s="27"/>
      <c r="G2802" s="27"/>
      <c r="H2802" s="27"/>
      <c r="I2802" s="27"/>
      <c r="J2802" s="28"/>
      <c r="K2802" s="28"/>
      <c r="L2802" s="29">
        <f t="shared" si="274"/>
        <v>0</v>
      </c>
      <c r="M2802" s="28"/>
      <c r="N2802" s="30">
        <f t="shared" si="275"/>
        <v>0</v>
      </c>
      <c r="O2802" s="27"/>
      <c r="P2802" s="31" t="str">
        <f t="shared" si="276"/>
        <v/>
      </c>
      <c r="Q2802" s="27"/>
      <c r="R2802" s="33" t="str">
        <f t="shared" si="277"/>
        <v/>
      </c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34" t="str">
        <f t="shared" si="278"/>
        <v/>
      </c>
      <c r="AK2802" s="35" t="str">
        <f t="shared" si="279"/>
        <v/>
      </c>
      <c r="AL2802" s="19"/>
    </row>
    <row r="2803" spans="2:38">
      <c r="B2803" s="42">
        <v>2798</v>
      </c>
      <c r="C2803" s="27"/>
      <c r="D2803" s="27"/>
      <c r="E2803" s="27"/>
      <c r="F2803" s="27"/>
      <c r="G2803" s="27"/>
      <c r="H2803" s="27"/>
      <c r="I2803" s="27"/>
      <c r="J2803" s="28"/>
      <c r="K2803" s="28"/>
      <c r="L2803" s="29">
        <f t="shared" si="274"/>
        <v>0</v>
      </c>
      <c r="M2803" s="28"/>
      <c r="N2803" s="30">
        <f t="shared" si="275"/>
        <v>0</v>
      </c>
      <c r="O2803" s="27"/>
      <c r="P2803" s="31" t="str">
        <f t="shared" si="276"/>
        <v/>
      </c>
      <c r="Q2803" s="27"/>
      <c r="R2803" s="33" t="str">
        <f t="shared" si="277"/>
        <v/>
      </c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34" t="str">
        <f t="shared" si="278"/>
        <v/>
      </c>
      <c r="AK2803" s="35" t="str">
        <f t="shared" si="279"/>
        <v/>
      </c>
      <c r="AL2803" s="19"/>
    </row>
    <row r="2804" spans="2:38">
      <c r="B2804" s="42">
        <v>2799</v>
      </c>
      <c r="C2804" s="27"/>
      <c r="D2804" s="27"/>
      <c r="E2804" s="27"/>
      <c r="F2804" s="27"/>
      <c r="G2804" s="27"/>
      <c r="H2804" s="27"/>
      <c r="I2804" s="27"/>
      <c r="J2804" s="28"/>
      <c r="K2804" s="28"/>
      <c r="L2804" s="29">
        <f t="shared" si="274"/>
        <v>0</v>
      </c>
      <c r="M2804" s="28"/>
      <c r="N2804" s="30">
        <f t="shared" si="275"/>
        <v>0</v>
      </c>
      <c r="O2804" s="27"/>
      <c r="P2804" s="31" t="str">
        <f t="shared" si="276"/>
        <v/>
      </c>
      <c r="Q2804" s="27"/>
      <c r="R2804" s="33" t="str">
        <f t="shared" si="277"/>
        <v/>
      </c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34" t="str">
        <f t="shared" si="278"/>
        <v/>
      </c>
      <c r="AK2804" s="35" t="str">
        <f t="shared" si="279"/>
        <v/>
      </c>
      <c r="AL2804" s="19"/>
    </row>
    <row r="2805" spans="2:38">
      <c r="B2805" s="42">
        <v>2800</v>
      </c>
      <c r="C2805" s="27"/>
      <c r="D2805" s="27"/>
      <c r="E2805" s="27"/>
      <c r="F2805" s="27"/>
      <c r="G2805" s="27"/>
      <c r="H2805" s="27"/>
      <c r="I2805" s="27"/>
      <c r="J2805" s="28"/>
      <c r="K2805" s="28"/>
      <c r="L2805" s="29">
        <f t="shared" si="274"/>
        <v>0</v>
      </c>
      <c r="M2805" s="28"/>
      <c r="N2805" s="30">
        <f t="shared" si="275"/>
        <v>0</v>
      </c>
      <c r="O2805" s="27"/>
      <c r="P2805" s="31" t="str">
        <f t="shared" si="276"/>
        <v/>
      </c>
      <c r="Q2805" s="27"/>
      <c r="R2805" s="33" t="str">
        <f t="shared" si="277"/>
        <v/>
      </c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34" t="str">
        <f t="shared" si="278"/>
        <v/>
      </c>
      <c r="AK2805" s="35" t="str">
        <f t="shared" si="279"/>
        <v/>
      </c>
      <c r="AL2805" s="19"/>
    </row>
    <row r="2806" spans="2:38">
      <c r="B2806" s="42">
        <v>2801</v>
      </c>
      <c r="C2806" s="27"/>
      <c r="D2806" s="27"/>
      <c r="E2806" s="27"/>
      <c r="F2806" s="27"/>
      <c r="G2806" s="27"/>
      <c r="H2806" s="27"/>
      <c r="I2806" s="27"/>
      <c r="J2806" s="28"/>
      <c r="K2806" s="28"/>
      <c r="L2806" s="29">
        <f t="shared" si="274"/>
        <v>0</v>
      </c>
      <c r="M2806" s="28"/>
      <c r="N2806" s="30">
        <f t="shared" si="275"/>
        <v>0</v>
      </c>
      <c r="O2806" s="27"/>
      <c r="P2806" s="31" t="str">
        <f t="shared" si="276"/>
        <v/>
      </c>
      <c r="Q2806" s="27"/>
      <c r="R2806" s="33" t="str">
        <f t="shared" si="277"/>
        <v/>
      </c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34" t="str">
        <f t="shared" si="278"/>
        <v/>
      </c>
      <c r="AK2806" s="35" t="str">
        <f t="shared" si="279"/>
        <v/>
      </c>
      <c r="AL2806" s="19"/>
    </row>
    <row r="2807" spans="2:38">
      <c r="B2807" s="42">
        <v>2802</v>
      </c>
      <c r="C2807" s="27"/>
      <c r="D2807" s="27"/>
      <c r="E2807" s="27"/>
      <c r="F2807" s="27"/>
      <c r="G2807" s="27"/>
      <c r="H2807" s="27"/>
      <c r="I2807" s="27"/>
      <c r="J2807" s="28"/>
      <c r="K2807" s="28"/>
      <c r="L2807" s="29">
        <f t="shared" si="274"/>
        <v>0</v>
      </c>
      <c r="M2807" s="28"/>
      <c r="N2807" s="30">
        <f t="shared" si="275"/>
        <v>0</v>
      </c>
      <c r="O2807" s="27"/>
      <c r="P2807" s="31" t="str">
        <f t="shared" si="276"/>
        <v/>
      </c>
      <c r="Q2807" s="27"/>
      <c r="R2807" s="33" t="str">
        <f t="shared" si="277"/>
        <v/>
      </c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34" t="str">
        <f t="shared" si="278"/>
        <v/>
      </c>
      <c r="AK2807" s="35" t="str">
        <f t="shared" si="279"/>
        <v/>
      </c>
      <c r="AL2807" s="19"/>
    </row>
    <row r="2808" spans="2:38">
      <c r="B2808" s="42">
        <v>2803</v>
      </c>
      <c r="C2808" s="27"/>
      <c r="D2808" s="27"/>
      <c r="E2808" s="27"/>
      <c r="F2808" s="27"/>
      <c r="G2808" s="27"/>
      <c r="H2808" s="27"/>
      <c r="I2808" s="27"/>
      <c r="J2808" s="28"/>
      <c r="K2808" s="28"/>
      <c r="L2808" s="29">
        <f t="shared" si="274"/>
        <v>0</v>
      </c>
      <c r="M2808" s="28"/>
      <c r="N2808" s="30">
        <f t="shared" si="275"/>
        <v>0</v>
      </c>
      <c r="O2808" s="27"/>
      <c r="P2808" s="31" t="str">
        <f t="shared" si="276"/>
        <v/>
      </c>
      <c r="Q2808" s="27"/>
      <c r="R2808" s="33" t="str">
        <f t="shared" si="277"/>
        <v/>
      </c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34" t="str">
        <f t="shared" si="278"/>
        <v/>
      </c>
      <c r="AK2808" s="35" t="str">
        <f t="shared" si="279"/>
        <v/>
      </c>
      <c r="AL2808" s="19"/>
    </row>
    <row r="2809" spans="2:38">
      <c r="B2809" s="42">
        <v>2804</v>
      </c>
      <c r="C2809" s="27"/>
      <c r="D2809" s="27"/>
      <c r="E2809" s="27"/>
      <c r="F2809" s="27"/>
      <c r="G2809" s="27"/>
      <c r="H2809" s="27"/>
      <c r="I2809" s="27"/>
      <c r="J2809" s="28"/>
      <c r="K2809" s="28"/>
      <c r="L2809" s="29">
        <f t="shared" si="274"/>
        <v>0</v>
      </c>
      <c r="M2809" s="28"/>
      <c r="N2809" s="30">
        <f t="shared" si="275"/>
        <v>0</v>
      </c>
      <c r="O2809" s="27"/>
      <c r="P2809" s="31" t="str">
        <f t="shared" si="276"/>
        <v/>
      </c>
      <c r="Q2809" s="27"/>
      <c r="R2809" s="33" t="str">
        <f t="shared" si="277"/>
        <v/>
      </c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34" t="str">
        <f t="shared" si="278"/>
        <v/>
      </c>
      <c r="AK2809" s="35" t="str">
        <f t="shared" si="279"/>
        <v/>
      </c>
      <c r="AL2809" s="19"/>
    </row>
    <row r="2810" spans="2:38">
      <c r="B2810" s="42">
        <v>2805</v>
      </c>
      <c r="C2810" s="27"/>
      <c r="D2810" s="27"/>
      <c r="E2810" s="27"/>
      <c r="F2810" s="27"/>
      <c r="G2810" s="27"/>
      <c r="H2810" s="27"/>
      <c r="I2810" s="27"/>
      <c r="J2810" s="28"/>
      <c r="K2810" s="28"/>
      <c r="L2810" s="29">
        <f t="shared" si="274"/>
        <v>0</v>
      </c>
      <c r="M2810" s="28"/>
      <c r="N2810" s="30">
        <f t="shared" si="275"/>
        <v>0</v>
      </c>
      <c r="O2810" s="27"/>
      <c r="P2810" s="31" t="str">
        <f t="shared" si="276"/>
        <v/>
      </c>
      <c r="Q2810" s="27"/>
      <c r="R2810" s="33" t="str">
        <f t="shared" si="277"/>
        <v/>
      </c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34" t="str">
        <f t="shared" si="278"/>
        <v/>
      </c>
      <c r="AK2810" s="35" t="str">
        <f t="shared" si="279"/>
        <v/>
      </c>
      <c r="AL2810" s="19"/>
    </row>
    <row r="2811" spans="2:38">
      <c r="B2811" s="42">
        <v>2806</v>
      </c>
      <c r="C2811" s="27"/>
      <c r="D2811" s="27"/>
      <c r="E2811" s="27"/>
      <c r="F2811" s="27"/>
      <c r="G2811" s="27"/>
      <c r="H2811" s="27"/>
      <c r="I2811" s="27"/>
      <c r="J2811" s="28"/>
      <c r="K2811" s="28"/>
      <c r="L2811" s="29">
        <f t="shared" si="274"/>
        <v>0</v>
      </c>
      <c r="M2811" s="28"/>
      <c r="N2811" s="30">
        <f t="shared" si="275"/>
        <v>0</v>
      </c>
      <c r="O2811" s="27"/>
      <c r="P2811" s="31" t="str">
        <f t="shared" si="276"/>
        <v/>
      </c>
      <c r="Q2811" s="27"/>
      <c r="R2811" s="33" t="str">
        <f t="shared" si="277"/>
        <v/>
      </c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28"/>
      <c r="AF2811" s="28"/>
      <c r="AG2811" s="28"/>
      <c r="AH2811" s="28"/>
      <c r="AI2811" s="28"/>
      <c r="AJ2811" s="34" t="str">
        <f t="shared" si="278"/>
        <v/>
      </c>
      <c r="AK2811" s="35" t="str">
        <f t="shared" si="279"/>
        <v/>
      </c>
      <c r="AL2811" s="19"/>
    </row>
    <row r="2812" spans="2:38">
      <c r="B2812" s="42">
        <v>2807</v>
      </c>
      <c r="C2812" s="27"/>
      <c r="D2812" s="27"/>
      <c r="E2812" s="27"/>
      <c r="F2812" s="27"/>
      <c r="G2812" s="27"/>
      <c r="H2812" s="27"/>
      <c r="I2812" s="27"/>
      <c r="J2812" s="28"/>
      <c r="K2812" s="28"/>
      <c r="L2812" s="29">
        <f t="shared" si="274"/>
        <v>0</v>
      </c>
      <c r="M2812" s="28"/>
      <c r="N2812" s="30">
        <f t="shared" si="275"/>
        <v>0</v>
      </c>
      <c r="O2812" s="27"/>
      <c r="P2812" s="31" t="str">
        <f t="shared" si="276"/>
        <v/>
      </c>
      <c r="Q2812" s="27"/>
      <c r="R2812" s="33" t="str">
        <f t="shared" si="277"/>
        <v/>
      </c>
      <c r="S2812" s="28"/>
      <c r="T2812" s="28"/>
      <c r="U2812" s="28"/>
      <c r="V2812" s="28"/>
      <c r="W2812" s="28"/>
      <c r="X2812" s="28"/>
      <c r="Y2812" s="28"/>
      <c r="Z2812" s="28"/>
      <c r="AA2812" s="28"/>
      <c r="AB2812" s="28"/>
      <c r="AC2812" s="28"/>
      <c r="AD2812" s="28"/>
      <c r="AE2812" s="28"/>
      <c r="AF2812" s="28"/>
      <c r="AG2812" s="28"/>
      <c r="AH2812" s="28"/>
      <c r="AI2812" s="28"/>
      <c r="AJ2812" s="34" t="str">
        <f t="shared" si="278"/>
        <v/>
      </c>
      <c r="AK2812" s="35" t="str">
        <f t="shared" si="279"/>
        <v/>
      </c>
      <c r="AL2812" s="19"/>
    </row>
    <row r="2813" spans="2:38">
      <c r="B2813" s="42">
        <v>2808</v>
      </c>
      <c r="C2813" s="27"/>
      <c r="D2813" s="27"/>
      <c r="E2813" s="27"/>
      <c r="F2813" s="27"/>
      <c r="G2813" s="27"/>
      <c r="H2813" s="27"/>
      <c r="I2813" s="27"/>
      <c r="J2813" s="28"/>
      <c r="K2813" s="28"/>
      <c r="L2813" s="29">
        <f t="shared" si="274"/>
        <v>0</v>
      </c>
      <c r="M2813" s="28"/>
      <c r="N2813" s="30">
        <f t="shared" si="275"/>
        <v>0</v>
      </c>
      <c r="O2813" s="27"/>
      <c r="P2813" s="31" t="str">
        <f t="shared" si="276"/>
        <v/>
      </c>
      <c r="Q2813" s="27"/>
      <c r="R2813" s="33" t="str">
        <f t="shared" si="277"/>
        <v/>
      </c>
      <c r="S2813" s="28"/>
      <c r="T2813" s="28"/>
      <c r="U2813" s="28"/>
      <c r="V2813" s="28"/>
      <c r="W2813" s="28"/>
      <c r="X2813" s="28"/>
      <c r="Y2813" s="28"/>
      <c r="Z2813" s="28"/>
      <c r="AA2813" s="28"/>
      <c r="AB2813" s="28"/>
      <c r="AC2813" s="28"/>
      <c r="AD2813" s="28"/>
      <c r="AE2813" s="28"/>
      <c r="AF2813" s="28"/>
      <c r="AG2813" s="28"/>
      <c r="AH2813" s="28"/>
      <c r="AI2813" s="28"/>
      <c r="AJ2813" s="34" t="str">
        <f t="shared" si="278"/>
        <v/>
      </c>
      <c r="AK2813" s="35" t="str">
        <f t="shared" si="279"/>
        <v/>
      </c>
      <c r="AL2813" s="19"/>
    </row>
    <row r="2814" spans="2:38">
      <c r="B2814" s="42">
        <v>2809</v>
      </c>
      <c r="C2814" s="27"/>
      <c r="D2814" s="27"/>
      <c r="E2814" s="27"/>
      <c r="F2814" s="27"/>
      <c r="G2814" s="27"/>
      <c r="H2814" s="27"/>
      <c r="I2814" s="27"/>
      <c r="J2814" s="28"/>
      <c r="K2814" s="28"/>
      <c r="L2814" s="29">
        <f t="shared" si="274"/>
        <v>0</v>
      </c>
      <c r="M2814" s="28"/>
      <c r="N2814" s="30">
        <f t="shared" si="275"/>
        <v>0</v>
      </c>
      <c r="O2814" s="27"/>
      <c r="P2814" s="31" t="str">
        <f t="shared" si="276"/>
        <v/>
      </c>
      <c r="Q2814" s="27"/>
      <c r="R2814" s="33" t="str">
        <f t="shared" si="277"/>
        <v/>
      </c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28"/>
      <c r="AF2814" s="28"/>
      <c r="AG2814" s="28"/>
      <c r="AH2814" s="28"/>
      <c r="AI2814" s="28"/>
      <c r="AJ2814" s="34" t="str">
        <f t="shared" si="278"/>
        <v/>
      </c>
      <c r="AK2814" s="35" t="str">
        <f t="shared" si="279"/>
        <v/>
      </c>
      <c r="AL2814" s="19"/>
    </row>
    <row r="2815" spans="2:38">
      <c r="B2815" s="42">
        <v>2810</v>
      </c>
      <c r="C2815" s="27"/>
      <c r="D2815" s="27"/>
      <c r="E2815" s="27"/>
      <c r="F2815" s="27"/>
      <c r="G2815" s="27"/>
      <c r="H2815" s="27"/>
      <c r="I2815" s="27"/>
      <c r="J2815" s="28"/>
      <c r="K2815" s="28"/>
      <c r="L2815" s="29">
        <f t="shared" si="274"/>
        <v>0</v>
      </c>
      <c r="M2815" s="28"/>
      <c r="N2815" s="30">
        <f t="shared" si="275"/>
        <v>0</v>
      </c>
      <c r="O2815" s="27"/>
      <c r="P2815" s="31" t="str">
        <f t="shared" si="276"/>
        <v/>
      </c>
      <c r="Q2815" s="27"/>
      <c r="R2815" s="33" t="str">
        <f t="shared" si="277"/>
        <v/>
      </c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28"/>
      <c r="AF2815" s="28"/>
      <c r="AG2815" s="28"/>
      <c r="AH2815" s="28"/>
      <c r="AI2815" s="28"/>
      <c r="AJ2815" s="34" t="str">
        <f t="shared" si="278"/>
        <v/>
      </c>
      <c r="AK2815" s="35" t="str">
        <f t="shared" si="279"/>
        <v/>
      </c>
      <c r="AL2815" s="19"/>
    </row>
    <row r="2816" spans="2:38">
      <c r="B2816" s="42">
        <v>2811</v>
      </c>
      <c r="C2816" s="27"/>
      <c r="D2816" s="27"/>
      <c r="E2816" s="27"/>
      <c r="F2816" s="27"/>
      <c r="G2816" s="27"/>
      <c r="H2816" s="27"/>
      <c r="I2816" s="27"/>
      <c r="J2816" s="28"/>
      <c r="K2816" s="28"/>
      <c r="L2816" s="29">
        <f t="shared" si="274"/>
        <v>0</v>
      </c>
      <c r="M2816" s="28"/>
      <c r="N2816" s="30">
        <f t="shared" si="275"/>
        <v>0</v>
      </c>
      <c r="O2816" s="27"/>
      <c r="P2816" s="31" t="str">
        <f t="shared" si="276"/>
        <v/>
      </c>
      <c r="Q2816" s="27"/>
      <c r="R2816" s="33" t="str">
        <f t="shared" si="277"/>
        <v/>
      </c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34" t="str">
        <f t="shared" si="278"/>
        <v/>
      </c>
      <c r="AK2816" s="35" t="str">
        <f t="shared" si="279"/>
        <v/>
      </c>
      <c r="AL2816" s="19"/>
    </row>
    <row r="2817" spans="2:38">
      <c r="B2817" s="42">
        <v>2812</v>
      </c>
      <c r="C2817" s="27"/>
      <c r="D2817" s="27"/>
      <c r="E2817" s="27"/>
      <c r="F2817" s="27"/>
      <c r="G2817" s="27"/>
      <c r="H2817" s="27"/>
      <c r="I2817" s="27"/>
      <c r="J2817" s="28"/>
      <c r="K2817" s="28"/>
      <c r="L2817" s="29">
        <f t="shared" si="274"/>
        <v>0</v>
      </c>
      <c r="M2817" s="28"/>
      <c r="N2817" s="30">
        <f t="shared" si="275"/>
        <v>0</v>
      </c>
      <c r="O2817" s="27"/>
      <c r="P2817" s="31" t="str">
        <f t="shared" si="276"/>
        <v/>
      </c>
      <c r="Q2817" s="27"/>
      <c r="R2817" s="33" t="str">
        <f t="shared" si="277"/>
        <v/>
      </c>
      <c r="S2817" s="28"/>
      <c r="T2817" s="28"/>
      <c r="U2817" s="28"/>
      <c r="V2817" s="28"/>
      <c r="W2817" s="28"/>
      <c r="X2817" s="28"/>
      <c r="Y2817" s="28"/>
      <c r="Z2817" s="28"/>
      <c r="AA2817" s="28"/>
      <c r="AB2817" s="28"/>
      <c r="AC2817" s="28"/>
      <c r="AD2817" s="28"/>
      <c r="AE2817" s="28"/>
      <c r="AF2817" s="28"/>
      <c r="AG2817" s="28"/>
      <c r="AH2817" s="28"/>
      <c r="AI2817" s="28"/>
      <c r="AJ2817" s="34" t="str">
        <f t="shared" si="278"/>
        <v/>
      </c>
      <c r="AK2817" s="35" t="str">
        <f t="shared" si="279"/>
        <v/>
      </c>
      <c r="AL2817" s="19"/>
    </row>
    <row r="2818" spans="2:38">
      <c r="B2818" s="42">
        <v>2813</v>
      </c>
      <c r="C2818" s="27"/>
      <c r="D2818" s="27"/>
      <c r="E2818" s="27"/>
      <c r="F2818" s="27"/>
      <c r="G2818" s="27"/>
      <c r="H2818" s="27"/>
      <c r="I2818" s="27"/>
      <c r="J2818" s="28"/>
      <c r="K2818" s="28"/>
      <c r="L2818" s="29">
        <f t="shared" si="274"/>
        <v>0</v>
      </c>
      <c r="M2818" s="28"/>
      <c r="N2818" s="30">
        <f t="shared" si="275"/>
        <v>0</v>
      </c>
      <c r="O2818" s="27"/>
      <c r="P2818" s="31" t="str">
        <f t="shared" si="276"/>
        <v/>
      </c>
      <c r="Q2818" s="27"/>
      <c r="R2818" s="33" t="str">
        <f t="shared" si="277"/>
        <v/>
      </c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28"/>
      <c r="AF2818" s="28"/>
      <c r="AG2818" s="28"/>
      <c r="AH2818" s="28"/>
      <c r="AI2818" s="28"/>
      <c r="AJ2818" s="34" t="str">
        <f t="shared" si="278"/>
        <v/>
      </c>
      <c r="AK2818" s="35" t="str">
        <f t="shared" si="279"/>
        <v/>
      </c>
      <c r="AL2818" s="19"/>
    </row>
    <row r="2819" spans="2:38">
      <c r="B2819" s="42">
        <v>2814</v>
      </c>
      <c r="C2819" s="27"/>
      <c r="D2819" s="27"/>
      <c r="E2819" s="27"/>
      <c r="F2819" s="27"/>
      <c r="G2819" s="27"/>
      <c r="H2819" s="27"/>
      <c r="I2819" s="27"/>
      <c r="J2819" s="28"/>
      <c r="K2819" s="28"/>
      <c r="L2819" s="29">
        <f t="shared" si="274"/>
        <v>0</v>
      </c>
      <c r="M2819" s="28"/>
      <c r="N2819" s="30">
        <f t="shared" si="275"/>
        <v>0</v>
      </c>
      <c r="O2819" s="27"/>
      <c r="P2819" s="31" t="str">
        <f t="shared" si="276"/>
        <v/>
      </c>
      <c r="Q2819" s="27"/>
      <c r="R2819" s="33" t="str">
        <f t="shared" si="277"/>
        <v/>
      </c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28"/>
      <c r="AF2819" s="28"/>
      <c r="AG2819" s="28"/>
      <c r="AH2819" s="28"/>
      <c r="AI2819" s="28"/>
      <c r="AJ2819" s="34" t="str">
        <f t="shared" si="278"/>
        <v/>
      </c>
      <c r="AK2819" s="35" t="str">
        <f t="shared" si="279"/>
        <v/>
      </c>
      <c r="AL2819" s="19"/>
    </row>
    <row r="2820" spans="2:38">
      <c r="B2820" s="42">
        <v>2815</v>
      </c>
      <c r="C2820" s="27"/>
      <c r="D2820" s="27"/>
      <c r="E2820" s="27"/>
      <c r="F2820" s="27"/>
      <c r="G2820" s="27"/>
      <c r="H2820" s="27"/>
      <c r="I2820" s="27"/>
      <c r="J2820" s="28"/>
      <c r="K2820" s="28"/>
      <c r="L2820" s="29">
        <f t="shared" si="274"/>
        <v>0</v>
      </c>
      <c r="M2820" s="28"/>
      <c r="N2820" s="30">
        <f t="shared" si="275"/>
        <v>0</v>
      </c>
      <c r="O2820" s="27"/>
      <c r="P2820" s="31" t="str">
        <f t="shared" si="276"/>
        <v/>
      </c>
      <c r="Q2820" s="27"/>
      <c r="R2820" s="33" t="str">
        <f t="shared" si="277"/>
        <v/>
      </c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28"/>
      <c r="AF2820" s="28"/>
      <c r="AG2820" s="28"/>
      <c r="AH2820" s="28"/>
      <c r="AI2820" s="28"/>
      <c r="AJ2820" s="34" t="str">
        <f t="shared" si="278"/>
        <v/>
      </c>
      <c r="AK2820" s="35" t="str">
        <f t="shared" si="279"/>
        <v/>
      </c>
      <c r="AL2820" s="19"/>
    </row>
    <row r="2821" spans="2:38">
      <c r="B2821" s="42">
        <v>2816</v>
      </c>
      <c r="C2821" s="27"/>
      <c r="D2821" s="27"/>
      <c r="E2821" s="27"/>
      <c r="F2821" s="27"/>
      <c r="G2821" s="27"/>
      <c r="H2821" s="27"/>
      <c r="I2821" s="27"/>
      <c r="J2821" s="28"/>
      <c r="K2821" s="28"/>
      <c r="L2821" s="29">
        <f t="shared" si="274"/>
        <v>0</v>
      </c>
      <c r="M2821" s="28"/>
      <c r="N2821" s="30">
        <f t="shared" si="275"/>
        <v>0</v>
      </c>
      <c r="O2821" s="27"/>
      <c r="P2821" s="31" t="str">
        <f t="shared" si="276"/>
        <v/>
      </c>
      <c r="Q2821" s="27"/>
      <c r="R2821" s="33" t="str">
        <f t="shared" si="277"/>
        <v/>
      </c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28"/>
      <c r="AF2821" s="28"/>
      <c r="AG2821" s="28"/>
      <c r="AH2821" s="28"/>
      <c r="AI2821" s="28"/>
      <c r="AJ2821" s="34" t="str">
        <f t="shared" si="278"/>
        <v/>
      </c>
      <c r="AK2821" s="35" t="str">
        <f t="shared" si="279"/>
        <v/>
      </c>
      <c r="AL2821" s="19"/>
    </row>
    <row r="2822" spans="2:38">
      <c r="B2822" s="42">
        <v>2817</v>
      </c>
      <c r="C2822" s="27"/>
      <c r="D2822" s="27"/>
      <c r="E2822" s="27"/>
      <c r="F2822" s="27"/>
      <c r="G2822" s="27"/>
      <c r="H2822" s="27"/>
      <c r="I2822" s="27"/>
      <c r="J2822" s="28"/>
      <c r="K2822" s="28"/>
      <c r="L2822" s="29">
        <f t="shared" ref="L2822:L2885" si="280">K2822+J2822</f>
        <v>0</v>
      </c>
      <c r="M2822" s="28"/>
      <c r="N2822" s="30">
        <f t="shared" ref="N2822:N2885" si="281">L2822-M2822</f>
        <v>0</v>
      </c>
      <c r="O2822" s="27"/>
      <c r="P2822" s="31" t="str">
        <f t="shared" ref="P2822:P2885" si="282">IF(OR(N2822=0,N2822="",O2822=""),"",ROUNDDOWN(N2822/O2822,0))</f>
        <v/>
      </c>
      <c r="Q2822" s="27"/>
      <c r="R2822" s="33" t="str">
        <f t="shared" ref="R2822:R2885" si="283">IF(Q2822="","",(+Q2822+O2822*30))</f>
        <v/>
      </c>
      <c r="S2822" s="28"/>
      <c r="T2822" s="28"/>
      <c r="U2822" s="28"/>
      <c r="V2822" s="28"/>
      <c r="W2822" s="28"/>
      <c r="X2822" s="28"/>
      <c r="Y2822" s="28"/>
      <c r="Z2822" s="28"/>
      <c r="AA2822" s="28"/>
      <c r="AB2822" s="28"/>
      <c r="AC2822" s="28"/>
      <c r="AD2822" s="28"/>
      <c r="AE2822" s="28"/>
      <c r="AF2822" s="28"/>
      <c r="AG2822" s="28"/>
      <c r="AH2822" s="28"/>
      <c r="AI2822" s="28"/>
      <c r="AJ2822" s="34" t="str">
        <f t="shared" ref="AJ2822:AJ2885" si="284">IF(SUM(S2822:AI2822)=0,"",SUM(S2822:AI2822))</f>
        <v/>
      </c>
      <c r="AK2822" s="35" t="str">
        <f t="shared" ref="AK2822:AK2885" si="285">IF(AJ2822="","",N2822-AJ2822)</f>
        <v/>
      </c>
      <c r="AL2822" s="19"/>
    </row>
    <row r="2823" spans="2:38">
      <c r="B2823" s="42">
        <v>2818</v>
      </c>
      <c r="C2823" s="27"/>
      <c r="D2823" s="27"/>
      <c r="E2823" s="27"/>
      <c r="F2823" s="27"/>
      <c r="G2823" s="27"/>
      <c r="H2823" s="27"/>
      <c r="I2823" s="27"/>
      <c r="J2823" s="28"/>
      <c r="K2823" s="28"/>
      <c r="L2823" s="29">
        <f t="shared" si="280"/>
        <v>0</v>
      </c>
      <c r="M2823" s="28"/>
      <c r="N2823" s="30">
        <f t="shared" si="281"/>
        <v>0</v>
      </c>
      <c r="O2823" s="27"/>
      <c r="P2823" s="31" t="str">
        <f t="shared" si="282"/>
        <v/>
      </c>
      <c r="Q2823" s="27"/>
      <c r="R2823" s="33" t="str">
        <f t="shared" si="283"/>
        <v/>
      </c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34" t="str">
        <f t="shared" si="284"/>
        <v/>
      </c>
      <c r="AK2823" s="35" t="str">
        <f t="shared" si="285"/>
        <v/>
      </c>
      <c r="AL2823" s="19"/>
    </row>
    <row r="2824" spans="2:38">
      <c r="B2824" s="42">
        <v>2819</v>
      </c>
      <c r="C2824" s="27"/>
      <c r="D2824" s="27"/>
      <c r="E2824" s="27"/>
      <c r="F2824" s="27"/>
      <c r="G2824" s="27"/>
      <c r="H2824" s="27"/>
      <c r="I2824" s="27"/>
      <c r="J2824" s="28"/>
      <c r="K2824" s="28"/>
      <c r="L2824" s="29">
        <f t="shared" si="280"/>
        <v>0</v>
      </c>
      <c r="M2824" s="28"/>
      <c r="N2824" s="30">
        <f t="shared" si="281"/>
        <v>0</v>
      </c>
      <c r="O2824" s="27"/>
      <c r="P2824" s="31" t="str">
        <f t="shared" si="282"/>
        <v/>
      </c>
      <c r="Q2824" s="27"/>
      <c r="R2824" s="33" t="str">
        <f t="shared" si="283"/>
        <v/>
      </c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28"/>
      <c r="AF2824" s="28"/>
      <c r="AG2824" s="28"/>
      <c r="AH2824" s="28"/>
      <c r="AI2824" s="28"/>
      <c r="AJ2824" s="34" t="str">
        <f t="shared" si="284"/>
        <v/>
      </c>
      <c r="AK2824" s="35" t="str">
        <f t="shared" si="285"/>
        <v/>
      </c>
      <c r="AL2824" s="19"/>
    </row>
    <row r="2825" spans="2:38">
      <c r="B2825" s="42">
        <v>2820</v>
      </c>
      <c r="C2825" s="27"/>
      <c r="D2825" s="27"/>
      <c r="E2825" s="27"/>
      <c r="F2825" s="27"/>
      <c r="G2825" s="27"/>
      <c r="H2825" s="27"/>
      <c r="I2825" s="27"/>
      <c r="J2825" s="28"/>
      <c r="K2825" s="28"/>
      <c r="L2825" s="29">
        <f t="shared" si="280"/>
        <v>0</v>
      </c>
      <c r="M2825" s="28"/>
      <c r="N2825" s="30">
        <f t="shared" si="281"/>
        <v>0</v>
      </c>
      <c r="O2825" s="27"/>
      <c r="P2825" s="31" t="str">
        <f t="shared" si="282"/>
        <v/>
      </c>
      <c r="Q2825" s="27"/>
      <c r="R2825" s="33" t="str">
        <f t="shared" si="283"/>
        <v/>
      </c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28"/>
      <c r="AF2825" s="28"/>
      <c r="AG2825" s="28"/>
      <c r="AH2825" s="28"/>
      <c r="AI2825" s="28"/>
      <c r="AJ2825" s="34" t="str">
        <f t="shared" si="284"/>
        <v/>
      </c>
      <c r="AK2825" s="35" t="str">
        <f t="shared" si="285"/>
        <v/>
      </c>
      <c r="AL2825" s="19"/>
    </row>
    <row r="2826" spans="2:38">
      <c r="B2826" s="42">
        <v>2821</v>
      </c>
      <c r="C2826" s="27"/>
      <c r="D2826" s="27"/>
      <c r="E2826" s="27"/>
      <c r="F2826" s="27"/>
      <c r="G2826" s="27"/>
      <c r="H2826" s="27"/>
      <c r="I2826" s="27"/>
      <c r="J2826" s="28"/>
      <c r="K2826" s="28"/>
      <c r="L2826" s="29">
        <f t="shared" si="280"/>
        <v>0</v>
      </c>
      <c r="M2826" s="28"/>
      <c r="N2826" s="30">
        <f t="shared" si="281"/>
        <v>0</v>
      </c>
      <c r="O2826" s="27"/>
      <c r="P2826" s="31" t="str">
        <f t="shared" si="282"/>
        <v/>
      </c>
      <c r="Q2826" s="27"/>
      <c r="R2826" s="33" t="str">
        <f t="shared" si="283"/>
        <v/>
      </c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34" t="str">
        <f t="shared" si="284"/>
        <v/>
      </c>
      <c r="AK2826" s="35" t="str">
        <f t="shared" si="285"/>
        <v/>
      </c>
      <c r="AL2826" s="19"/>
    </row>
    <row r="2827" spans="2:38">
      <c r="B2827" s="42">
        <v>2822</v>
      </c>
      <c r="C2827" s="27"/>
      <c r="D2827" s="27"/>
      <c r="E2827" s="27"/>
      <c r="F2827" s="27"/>
      <c r="G2827" s="27"/>
      <c r="H2827" s="27"/>
      <c r="I2827" s="27"/>
      <c r="J2827" s="28"/>
      <c r="K2827" s="28"/>
      <c r="L2827" s="29">
        <f t="shared" si="280"/>
        <v>0</v>
      </c>
      <c r="M2827" s="28"/>
      <c r="N2827" s="30">
        <f t="shared" si="281"/>
        <v>0</v>
      </c>
      <c r="O2827" s="27"/>
      <c r="P2827" s="31" t="str">
        <f t="shared" si="282"/>
        <v/>
      </c>
      <c r="Q2827" s="27"/>
      <c r="R2827" s="33" t="str">
        <f t="shared" si="283"/>
        <v/>
      </c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34" t="str">
        <f t="shared" si="284"/>
        <v/>
      </c>
      <c r="AK2827" s="35" t="str">
        <f t="shared" si="285"/>
        <v/>
      </c>
      <c r="AL2827" s="19"/>
    </row>
    <row r="2828" spans="2:38">
      <c r="B2828" s="42">
        <v>2823</v>
      </c>
      <c r="C2828" s="27"/>
      <c r="D2828" s="27"/>
      <c r="E2828" s="27"/>
      <c r="F2828" s="27"/>
      <c r="G2828" s="27"/>
      <c r="H2828" s="27"/>
      <c r="I2828" s="27"/>
      <c r="J2828" s="28"/>
      <c r="K2828" s="28"/>
      <c r="L2828" s="29">
        <f t="shared" si="280"/>
        <v>0</v>
      </c>
      <c r="M2828" s="28"/>
      <c r="N2828" s="30">
        <f t="shared" si="281"/>
        <v>0</v>
      </c>
      <c r="O2828" s="27"/>
      <c r="P2828" s="31" t="str">
        <f t="shared" si="282"/>
        <v/>
      </c>
      <c r="Q2828" s="27"/>
      <c r="R2828" s="33" t="str">
        <f t="shared" si="283"/>
        <v/>
      </c>
      <c r="S2828" s="28"/>
      <c r="T2828" s="28"/>
      <c r="U2828" s="28"/>
      <c r="V2828" s="28"/>
      <c r="W2828" s="28"/>
      <c r="X2828" s="28"/>
      <c r="Y2828" s="28"/>
      <c r="Z2828" s="28"/>
      <c r="AA2828" s="28"/>
      <c r="AB2828" s="28"/>
      <c r="AC2828" s="28"/>
      <c r="AD2828" s="28"/>
      <c r="AE2828" s="28"/>
      <c r="AF2828" s="28"/>
      <c r="AG2828" s="28"/>
      <c r="AH2828" s="28"/>
      <c r="AI2828" s="28"/>
      <c r="AJ2828" s="34" t="str">
        <f t="shared" si="284"/>
        <v/>
      </c>
      <c r="AK2828" s="35" t="str">
        <f t="shared" si="285"/>
        <v/>
      </c>
      <c r="AL2828" s="19"/>
    </row>
    <row r="2829" spans="2:38">
      <c r="B2829" s="42">
        <v>2824</v>
      </c>
      <c r="C2829" s="27"/>
      <c r="D2829" s="27"/>
      <c r="E2829" s="27"/>
      <c r="F2829" s="27"/>
      <c r="G2829" s="27"/>
      <c r="H2829" s="27"/>
      <c r="I2829" s="27"/>
      <c r="J2829" s="28"/>
      <c r="K2829" s="28"/>
      <c r="L2829" s="29">
        <f t="shared" si="280"/>
        <v>0</v>
      </c>
      <c r="M2829" s="28"/>
      <c r="N2829" s="30">
        <f t="shared" si="281"/>
        <v>0</v>
      </c>
      <c r="O2829" s="27"/>
      <c r="P2829" s="31" t="str">
        <f t="shared" si="282"/>
        <v/>
      </c>
      <c r="Q2829" s="27"/>
      <c r="R2829" s="33" t="str">
        <f t="shared" si="283"/>
        <v/>
      </c>
      <c r="S2829" s="28"/>
      <c r="T2829" s="28"/>
      <c r="U2829" s="28"/>
      <c r="V2829" s="28"/>
      <c r="W2829" s="28"/>
      <c r="X2829" s="28"/>
      <c r="Y2829" s="28"/>
      <c r="Z2829" s="28"/>
      <c r="AA2829" s="28"/>
      <c r="AB2829" s="28"/>
      <c r="AC2829" s="28"/>
      <c r="AD2829" s="28"/>
      <c r="AE2829" s="28"/>
      <c r="AF2829" s="28"/>
      <c r="AG2829" s="28"/>
      <c r="AH2829" s="28"/>
      <c r="AI2829" s="28"/>
      <c r="AJ2829" s="34" t="str">
        <f t="shared" si="284"/>
        <v/>
      </c>
      <c r="AK2829" s="35" t="str">
        <f t="shared" si="285"/>
        <v/>
      </c>
      <c r="AL2829" s="19"/>
    </row>
    <row r="2830" spans="2:38">
      <c r="B2830" s="42">
        <v>2825</v>
      </c>
      <c r="C2830" s="27"/>
      <c r="D2830" s="27"/>
      <c r="E2830" s="27"/>
      <c r="F2830" s="27"/>
      <c r="G2830" s="27"/>
      <c r="H2830" s="27"/>
      <c r="I2830" s="27"/>
      <c r="J2830" s="28"/>
      <c r="K2830" s="28"/>
      <c r="L2830" s="29">
        <f t="shared" si="280"/>
        <v>0</v>
      </c>
      <c r="M2830" s="28"/>
      <c r="N2830" s="30">
        <f t="shared" si="281"/>
        <v>0</v>
      </c>
      <c r="O2830" s="27"/>
      <c r="P2830" s="31" t="str">
        <f t="shared" si="282"/>
        <v/>
      </c>
      <c r="Q2830" s="27"/>
      <c r="R2830" s="33" t="str">
        <f t="shared" si="283"/>
        <v/>
      </c>
      <c r="S2830" s="28"/>
      <c r="T2830" s="28"/>
      <c r="U2830" s="28"/>
      <c r="V2830" s="28"/>
      <c r="W2830" s="28"/>
      <c r="X2830" s="28"/>
      <c r="Y2830" s="28"/>
      <c r="Z2830" s="28"/>
      <c r="AA2830" s="28"/>
      <c r="AB2830" s="28"/>
      <c r="AC2830" s="28"/>
      <c r="AD2830" s="28"/>
      <c r="AE2830" s="28"/>
      <c r="AF2830" s="28"/>
      <c r="AG2830" s="28"/>
      <c r="AH2830" s="28"/>
      <c r="AI2830" s="28"/>
      <c r="AJ2830" s="34" t="str">
        <f t="shared" si="284"/>
        <v/>
      </c>
      <c r="AK2830" s="35" t="str">
        <f t="shared" si="285"/>
        <v/>
      </c>
      <c r="AL2830" s="19"/>
    </row>
    <row r="2831" spans="2:38">
      <c r="B2831" s="42">
        <v>2826</v>
      </c>
      <c r="C2831" s="27"/>
      <c r="D2831" s="27"/>
      <c r="E2831" s="27"/>
      <c r="F2831" s="27"/>
      <c r="G2831" s="27"/>
      <c r="H2831" s="27"/>
      <c r="I2831" s="27"/>
      <c r="J2831" s="28"/>
      <c r="K2831" s="28"/>
      <c r="L2831" s="29">
        <f t="shared" si="280"/>
        <v>0</v>
      </c>
      <c r="M2831" s="28"/>
      <c r="N2831" s="30">
        <f t="shared" si="281"/>
        <v>0</v>
      </c>
      <c r="O2831" s="27"/>
      <c r="P2831" s="31" t="str">
        <f t="shared" si="282"/>
        <v/>
      </c>
      <c r="Q2831" s="27"/>
      <c r="R2831" s="33" t="str">
        <f t="shared" si="283"/>
        <v/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28"/>
      <c r="AF2831" s="28"/>
      <c r="AG2831" s="28"/>
      <c r="AH2831" s="28"/>
      <c r="AI2831" s="28"/>
      <c r="AJ2831" s="34" t="str">
        <f t="shared" si="284"/>
        <v/>
      </c>
      <c r="AK2831" s="35" t="str">
        <f t="shared" si="285"/>
        <v/>
      </c>
      <c r="AL2831" s="19"/>
    </row>
    <row r="2832" spans="2:38">
      <c r="B2832" s="42">
        <v>2827</v>
      </c>
      <c r="C2832" s="27"/>
      <c r="D2832" s="27"/>
      <c r="E2832" s="27"/>
      <c r="F2832" s="27"/>
      <c r="G2832" s="27"/>
      <c r="H2832" s="27"/>
      <c r="I2832" s="27"/>
      <c r="J2832" s="28"/>
      <c r="K2832" s="28"/>
      <c r="L2832" s="29">
        <f t="shared" si="280"/>
        <v>0</v>
      </c>
      <c r="M2832" s="28"/>
      <c r="N2832" s="30">
        <f t="shared" si="281"/>
        <v>0</v>
      </c>
      <c r="O2832" s="27"/>
      <c r="P2832" s="31" t="str">
        <f t="shared" si="282"/>
        <v/>
      </c>
      <c r="Q2832" s="27"/>
      <c r="R2832" s="33" t="str">
        <f t="shared" si="283"/>
        <v/>
      </c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28"/>
      <c r="AF2832" s="28"/>
      <c r="AG2832" s="28"/>
      <c r="AH2832" s="28"/>
      <c r="AI2832" s="28"/>
      <c r="AJ2832" s="34" t="str">
        <f t="shared" si="284"/>
        <v/>
      </c>
      <c r="AK2832" s="35" t="str">
        <f t="shared" si="285"/>
        <v/>
      </c>
      <c r="AL2832" s="19"/>
    </row>
    <row r="2833" spans="2:38">
      <c r="B2833" s="42">
        <v>2828</v>
      </c>
      <c r="C2833" s="27"/>
      <c r="D2833" s="27"/>
      <c r="E2833" s="27"/>
      <c r="F2833" s="27"/>
      <c r="G2833" s="27"/>
      <c r="H2833" s="27"/>
      <c r="I2833" s="27"/>
      <c r="J2833" s="28"/>
      <c r="K2833" s="28"/>
      <c r="L2833" s="29">
        <f t="shared" si="280"/>
        <v>0</v>
      </c>
      <c r="M2833" s="28"/>
      <c r="N2833" s="30">
        <f t="shared" si="281"/>
        <v>0</v>
      </c>
      <c r="O2833" s="27"/>
      <c r="P2833" s="31" t="str">
        <f t="shared" si="282"/>
        <v/>
      </c>
      <c r="Q2833" s="27"/>
      <c r="R2833" s="33" t="str">
        <f t="shared" si="283"/>
        <v/>
      </c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  <c r="AF2833" s="28"/>
      <c r="AG2833" s="28"/>
      <c r="AH2833" s="28"/>
      <c r="AI2833" s="28"/>
      <c r="AJ2833" s="34" t="str">
        <f t="shared" si="284"/>
        <v/>
      </c>
      <c r="AK2833" s="35" t="str">
        <f t="shared" si="285"/>
        <v/>
      </c>
      <c r="AL2833" s="19"/>
    </row>
    <row r="2834" spans="2:38">
      <c r="B2834" s="42">
        <v>2829</v>
      </c>
      <c r="C2834" s="27"/>
      <c r="D2834" s="27"/>
      <c r="E2834" s="27"/>
      <c r="F2834" s="27"/>
      <c r="G2834" s="27"/>
      <c r="H2834" s="27"/>
      <c r="I2834" s="27"/>
      <c r="J2834" s="28"/>
      <c r="K2834" s="28"/>
      <c r="L2834" s="29">
        <f t="shared" si="280"/>
        <v>0</v>
      </c>
      <c r="M2834" s="28"/>
      <c r="N2834" s="30">
        <f t="shared" si="281"/>
        <v>0</v>
      </c>
      <c r="O2834" s="27"/>
      <c r="P2834" s="31" t="str">
        <f t="shared" si="282"/>
        <v/>
      </c>
      <c r="Q2834" s="27"/>
      <c r="R2834" s="33" t="str">
        <f t="shared" si="283"/>
        <v/>
      </c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28"/>
      <c r="AF2834" s="28"/>
      <c r="AG2834" s="28"/>
      <c r="AH2834" s="28"/>
      <c r="AI2834" s="28"/>
      <c r="AJ2834" s="34" t="str">
        <f t="shared" si="284"/>
        <v/>
      </c>
      <c r="AK2834" s="35" t="str">
        <f t="shared" si="285"/>
        <v/>
      </c>
      <c r="AL2834" s="19"/>
    </row>
    <row r="2835" spans="2:38">
      <c r="B2835" s="42">
        <v>2830</v>
      </c>
      <c r="C2835" s="27"/>
      <c r="D2835" s="27"/>
      <c r="E2835" s="27"/>
      <c r="F2835" s="27"/>
      <c r="G2835" s="27"/>
      <c r="H2835" s="27"/>
      <c r="I2835" s="27"/>
      <c r="J2835" s="28"/>
      <c r="K2835" s="28"/>
      <c r="L2835" s="29">
        <f t="shared" si="280"/>
        <v>0</v>
      </c>
      <c r="M2835" s="28"/>
      <c r="N2835" s="30">
        <f t="shared" si="281"/>
        <v>0</v>
      </c>
      <c r="O2835" s="27"/>
      <c r="P2835" s="31" t="str">
        <f t="shared" si="282"/>
        <v/>
      </c>
      <c r="Q2835" s="27"/>
      <c r="R2835" s="33" t="str">
        <f t="shared" si="283"/>
        <v/>
      </c>
      <c r="S2835" s="28"/>
      <c r="T2835" s="28"/>
      <c r="U2835" s="28"/>
      <c r="V2835" s="28"/>
      <c r="W2835" s="28"/>
      <c r="X2835" s="28"/>
      <c r="Y2835" s="28"/>
      <c r="Z2835" s="28"/>
      <c r="AA2835" s="28"/>
      <c r="AB2835" s="28"/>
      <c r="AC2835" s="28"/>
      <c r="AD2835" s="28"/>
      <c r="AE2835" s="28"/>
      <c r="AF2835" s="28"/>
      <c r="AG2835" s="28"/>
      <c r="AH2835" s="28"/>
      <c r="AI2835" s="28"/>
      <c r="AJ2835" s="34" t="str">
        <f t="shared" si="284"/>
        <v/>
      </c>
      <c r="AK2835" s="35" t="str">
        <f t="shared" si="285"/>
        <v/>
      </c>
      <c r="AL2835" s="19"/>
    </row>
    <row r="2836" spans="2:38">
      <c r="B2836" s="42">
        <v>2831</v>
      </c>
      <c r="C2836" s="27"/>
      <c r="D2836" s="27"/>
      <c r="E2836" s="27"/>
      <c r="F2836" s="27"/>
      <c r="G2836" s="27"/>
      <c r="H2836" s="27"/>
      <c r="I2836" s="27"/>
      <c r="J2836" s="28"/>
      <c r="K2836" s="28"/>
      <c r="L2836" s="29">
        <f t="shared" si="280"/>
        <v>0</v>
      </c>
      <c r="M2836" s="28"/>
      <c r="N2836" s="30">
        <f t="shared" si="281"/>
        <v>0</v>
      </c>
      <c r="O2836" s="27"/>
      <c r="P2836" s="31" t="str">
        <f t="shared" si="282"/>
        <v/>
      </c>
      <c r="Q2836" s="27"/>
      <c r="R2836" s="33" t="str">
        <f t="shared" si="283"/>
        <v/>
      </c>
      <c r="S2836" s="28"/>
      <c r="T2836" s="28"/>
      <c r="U2836" s="28"/>
      <c r="V2836" s="28"/>
      <c r="W2836" s="28"/>
      <c r="X2836" s="28"/>
      <c r="Y2836" s="28"/>
      <c r="Z2836" s="28"/>
      <c r="AA2836" s="28"/>
      <c r="AB2836" s="28"/>
      <c r="AC2836" s="28"/>
      <c r="AD2836" s="28"/>
      <c r="AE2836" s="28"/>
      <c r="AF2836" s="28"/>
      <c r="AG2836" s="28"/>
      <c r="AH2836" s="28"/>
      <c r="AI2836" s="28"/>
      <c r="AJ2836" s="34" t="str">
        <f t="shared" si="284"/>
        <v/>
      </c>
      <c r="AK2836" s="35" t="str">
        <f t="shared" si="285"/>
        <v/>
      </c>
      <c r="AL2836" s="19"/>
    </row>
    <row r="2837" spans="2:38">
      <c r="B2837" s="42">
        <v>2832</v>
      </c>
      <c r="C2837" s="27"/>
      <c r="D2837" s="27"/>
      <c r="E2837" s="27"/>
      <c r="F2837" s="27"/>
      <c r="G2837" s="27"/>
      <c r="H2837" s="27"/>
      <c r="I2837" s="27"/>
      <c r="J2837" s="28"/>
      <c r="K2837" s="28"/>
      <c r="L2837" s="29">
        <f t="shared" si="280"/>
        <v>0</v>
      </c>
      <c r="M2837" s="28"/>
      <c r="N2837" s="30">
        <f t="shared" si="281"/>
        <v>0</v>
      </c>
      <c r="O2837" s="27"/>
      <c r="P2837" s="31" t="str">
        <f t="shared" si="282"/>
        <v/>
      </c>
      <c r="Q2837" s="27"/>
      <c r="R2837" s="33" t="str">
        <f t="shared" si="283"/>
        <v/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28"/>
      <c r="AF2837" s="28"/>
      <c r="AG2837" s="28"/>
      <c r="AH2837" s="28"/>
      <c r="AI2837" s="28"/>
      <c r="AJ2837" s="34" t="str">
        <f t="shared" si="284"/>
        <v/>
      </c>
      <c r="AK2837" s="35" t="str">
        <f t="shared" si="285"/>
        <v/>
      </c>
      <c r="AL2837" s="19"/>
    </row>
    <row r="2838" spans="2:38">
      <c r="B2838" s="42">
        <v>2833</v>
      </c>
      <c r="C2838" s="27"/>
      <c r="D2838" s="27"/>
      <c r="E2838" s="27"/>
      <c r="F2838" s="27"/>
      <c r="G2838" s="27"/>
      <c r="H2838" s="27"/>
      <c r="I2838" s="27"/>
      <c r="J2838" s="28"/>
      <c r="K2838" s="28"/>
      <c r="L2838" s="29">
        <f t="shared" si="280"/>
        <v>0</v>
      </c>
      <c r="M2838" s="28"/>
      <c r="N2838" s="30">
        <f t="shared" si="281"/>
        <v>0</v>
      </c>
      <c r="O2838" s="27"/>
      <c r="P2838" s="31" t="str">
        <f t="shared" si="282"/>
        <v/>
      </c>
      <c r="Q2838" s="27"/>
      <c r="R2838" s="33" t="str">
        <f t="shared" si="283"/>
        <v/>
      </c>
      <c r="S2838" s="28"/>
      <c r="T2838" s="28"/>
      <c r="U2838" s="28"/>
      <c r="V2838" s="28"/>
      <c r="W2838" s="28"/>
      <c r="X2838" s="28"/>
      <c r="Y2838" s="28"/>
      <c r="Z2838" s="28"/>
      <c r="AA2838" s="28"/>
      <c r="AB2838" s="28"/>
      <c r="AC2838" s="28"/>
      <c r="AD2838" s="28"/>
      <c r="AE2838" s="28"/>
      <c r="AF2838" s="28"/>
      <c r="AG2838" s="28"/>
      <c r="AH2838" s="28"/>
      <c r="AI2838" s="28"/>
      <c r="AJ2838" s="34" t="str">
        <f t="shared" si="284"/>
        <v/>
      </c>
      <c r="AK2838" s="35" t="str">
        <f t="shared" si="285"/>
        <v/>
      </c>
      <c r="AL2838" s="19"/>
    </row>
    <row r="2839" spans="2:38">
      <c r="B2839" s="42">
        <v>2834</v>
      </c>
      <c r="C2839" s="27"/>
      <c r="D2839" s="27"/>
      <c r="E2839" s="27"/>
      <c r="F2839" s="27"/>
      <c r="G2839" s="27"/>
      <c r="H2839" s="27"/>
      <c r="I2839" s="27"/>
      <c r="J2839" s="28"/>
      <c r="K2839" s="28"/>
      <c r="L2839" s="29">
        <f t="shared" si="280"/>
        <v>0</v>
      </c>
      <c r="M2839" s="28"/>
      <c r="N2839" s="30">
        <f t="shared" si="281"/>
        <v>0</v>
      </c>
      <c r="O2839" s="27"/>
      <c r="P2839" s="31" t="str">
        <f t="shared" si="282"/>
        <v/>
      </c>
      <c r="Q2839" s="27"/>
      <c r="R2839" s="33" t="str">
        <f t="shared" si="283"/>
        <v/>
      </c>
      <c r="S2839" s="28"/>
      <c r="T2839" s="28"/>
      <c r="U2839" s="28"/>
      <c r="V2839" s="28"/>
      <c r="W2839" s="28"/>
      <c r="X2839" s="28"/>
      <c r="Y2839" s="28"/>
      <c r="Z2839" s="28"/>
      <c r="AA2839" s="28"/>
      <c r="AB2839" s="28"/>
      <c r="AC2839" s="28"/>
      <c r="AD2839" s="28"/>
      <c r="AE2839" s="28"/>
      <c r="AF2839" s="28"/>
      <c r="AG2839" s="28"/>
      <c r="AH2839" s="28"/>
      <c r="AI2839" s="28"/>
      <c r="AJ2839" s="34" t="str">
        <f t="shared" si="284"/>
        <v/>
      </c>
      <c r="AK2839" s="35" t="str">
        <f t="shared" si="285"/>
        <v/>
      </c>
      <c r="AL2839" s="19"/>
    </row>
    <row r="2840" spans="2:38">
      <c r="B2840" s="42">
        <v>2835</v>
      </c>
      <c r="C2840" s="27"/>
      <c r="D2840" s="27"/>
      <c r="E2840" s="27"/>
      <c r="F2840" s="27"/>
      <c r="G2840" s="27"/>
      <c r="H2840" s="27"/>
      <c r="I2840" s="27"/>
      <c r="J2840" s="28"/>
      <c r="K2840" s="28"/>
      <c r="L2840" s="29">
        <f t="shared" si="280"/>
        <v>0</v>
      </c>
      <c r="M2840" s="28"/>
      <c r="N2840" s="30">
        <f t="shared" si="281"/>
        <v>0</v>
      </c>
      <c r="O2840" s="27"/>
      <c r="P2840" s="31" t="str">
        <f t="shared" si="282"/>
        <v/>
      </c>
      <c r="Q2840" s="27"/>
      <c r="R2840" s="33" t="str">
        <f t="shared" si="283"/>
        <v/>
      </c>
      <c r="S2840" s="28"/>
      <c r="T2840" s="28"/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28"/>
      <c r="AF2840" s="28"/>
      <c r="AG2840" s="28"/>
      <c r="AH2840" s="28"/>
      <c r="AI2840" s="28"/>
      <c r="AJ2840" s="34" t="str">
        <f t="shared" si="284"/>
        <v/>
      </c>
      <c r="AK2840" s="35" t="str">
        <f t="shared" si="285"/>
        <v/>
      </c>
      <c r="AL2840" s="19"/>
    </row>
    <row r="2841" spans="2:38">
      <c r="B2841" s="42">
        <v>2836</v>
      </c>
      <c r="C2841" s="27"/>
      <c r="D2841" s="27"/>
      <c r="E2841" s="27"/>
      <c r="F2841" s="27"/>
      <c r="G2841" s="27"/>
      <c r="H2841" s="27"/>
      <c r="I2841" s="27"/>
      <c r="J2841" s="28"/>
      <c r="K2841" s="28"/>
      <c r="L2841" s="29">
        <f t="shared" si="280"/>
        <v>0</v>
      </c>
      <c r="M2841" s="28"/>
      <c r="N2841" s="30">
        <f t="shared" si="281"/>
        <v>0</v>
      </c>
      <c r="O2841" s="27"/>
      <c r="P2841" s="31" t="str">
        <f t="shared" si="282"/>
        <v/>
      </c>
      <c r="Q2841" s="27"/>
      <c r="R2841" s="33" t="str">
        <f t="shared" si="283"/>
        <v/>
      </c>
      <c r="S2841" s="28"/>
      <c r="T2841" s="28"/>
      <c r="U2841" s="28"/>
      <c r="V2841" s="28"/>
      <c r="W2841" s="28"/>
      <c r="X2841" s="28"/>
      <c r="Y2841" s="28"/>
      <c r="Z2841" s="28"/>
      <c r="AA2841" s="28"/>
      <c r="AB2841" s="28"/>
      <c r="AC2841" s="28"/>
      <c r="AD2841" s="28"/>
      <c r="AE2841" s="28"/>
      <c r="AF2841" s="28"/>
      <c r="AG2841" s="28"/>
      <c r="AH2841" s="28"/>
      <c r="AI2841" s="28"/>
      <c r="AJ2841" s="34" t="str">
        <f t="shared" si="284"/>
        <v/>
      </c>
      <c r="AK2841" s="35" t="str">
        <f t="shared" si="285"/>
        <v/>
      </c>
      <c r="AL2841" s="19"/>
    </row>
    <row r="2842" spans="2:38">
      <c r="B2842" s="42">
        <v>2837</v>
      </c>
      <c r="C2842" s="27"/>
      <c r="D2842" s="27"/>
      <c r="E2842" s="27"/>
      <c r="F2842" s="27"/>
      <c r="G2842" s="27"/>
      <c r="H2842" s="27"/>
      <c r="I2842" s="27"/>
      <c r="J2842" s="28"/>
      <c r="K2842" s="28"/>
      <c r="L2842" s="29">
        <f t="shared" si="280"/>
        <v>0</v>
      </c>
      <c r="M2842" s="28"/>
      <c r="N2842" s="30">
        <f t="shared" si="281"/>
        <v>0</v>
      </c>
      <c r="O2842" s="27"/>
      <c r="P2842" s="31" t="str">
        <f t="shared" si="282"/>
        <v/>
      </c>
      <c r="Q2842" s="27"/>
      <c r="R2842" s="33" t="str">
        <f t="shared" si="283"/>
        <v/>
      </c>
      <c r="S2842" s="28"/>
      <c r="T2842" s="28"/>
      <c r="U2842" s="28"/>
      <c r="V2842" s="28"/>
      <c r="W2842" s="28"/>
      <c r="X2842" s="28"/>
      <c r="Y2842" s="28"/>
      <c r="Z2842" s="28"/>
      <c r="AA2842" s="28"/>
      <c r="AB2842" s="28"/>
      <c r="AC2842" s="28"/>
      <c r="AD2842" s="28"/>
      <c r="AE2842" s="28"/>
      <c r="AF2842" s="28"/>
      <c r="AG2842" s="28"/>
      <c r="AH2842" s="28"/>
      <c r="AI2842" s="28"/>
      <c r="AJ2842" s="34" t="str">
        <f t="shared" si="284"/>
        <v/>
      </c>
      <c r="AK2842" s="35" t="str">
        <f t="shared" si="285"/>
        <v/>
      </c>
      <c r="AL2842" s="19"/>
    </row>
    <row r="2843" spans="2:38">
      <c r="B2843" s="42">
        <v>2838</v>
      </c>
      <c r="C2843" s="27"/>
      <c r="D2843" s="27"/>
      <c r="E2843" s="27"/>
      <c r="F2843" s="27"/>
      <c r="G2843" s="27"/>
      <c r="H2843" s="27"/>
      <c r="I2843" s="27"/>
      <c r="J2843" s="28"/>
      <c r="K2843" s="28"/>
      <c r="L2843" s="29">
        <f t="shared" si="280"/>
        <v>0</v>
      </c>
      <c r="M2843" s="28"/>
      <c r="N2843" s="30">
        <f t="shared" si="281"/>
        <v>0</v>
      </c>
      <c r="O2843" s="27"/>
      <c r="P2843" s="31" t="str">
        <f t="shared" si="282"/>
        <v/>
      </c>
      <c r="Q2843" s="27"/>
      <c r="R2843" s="33" t="str">
        <f t="shared" si="283"/>
        <v/>
      </c>
      <c r="S2843" s="28"/>
      <c r="T2843" s="28"/>
      <c r="U2843" s="28"/>
      <c r="V2843" s="28"/>
      <c r="W2843" s="28"/>
      <c r="X2843" s="28"/>
      <c r="Y2843" s="28"/>
      <c r="Z2843" s="28"/>
      <c r="AA2843" s="28"/>
      <c r="AB2843" s="28"/>
      <c r="AC2843" s="28"/>
      <c r="AD2843" s="28"/>
      <c r="AE2843" s="28"/>
      <c r="AF2843" s="28"/>
      <c r="AG2843" s="28"/>
      <c r="AH2843" s="28"/>
      <c r="AI2843" s="28"/>
      <c r="AJ2843" s="34" t="str">
        <f t="shared" si="284"/>
        <v/>
      </c>
      <c r="AK2843" s="35" t="str">
        <f t="shared" si="285"/>
        <v/>
      </c>
      <c r="AL2843" s="19"/>
    </row>
    <row r="2844" spans="2:38">
      <c r="B2844" s="42">
        <v>2839</v>
      </c>
      <c r="C2844" s="27"/>
      <c r="D2844" s="27"/>
      <c r="E2844" s="27"/>
      <c r="F2844" s="27"/>
      <c r="G2844" s="27"/>
      <c r="H2844" s="27"/>
      <c r="I2844" s="27"/>
      <c r="J2844" s="28"/>
      <c r="K2844" s="28"/>
      <c r="L2844" s="29">
        <f t="shared" si="280"/>
        <v>0</v>
      </c>
      <c r="M2844" s="28"/>
      <c r="N2844" s="30">
        <f t="shared" si="281"/>
        <v>0</v>
      </c>
      <c r="O2844" s="27"/>
      <c r="P2844" s="31" t="str">
        <f t="shared" si="282"/>
        <v/>
      </c>
      <c r="Q2844" s="27"/>
      <c r="R2844" s="33" t="str">
        <f t="shared" si="283"/>
        <v/>
      </c>
      <c r="S2844" s="28"/>
      <c r="T2844" s="28"/>
      <c r="U2844" s="28"/>
      <c r="V2844" s="28"/>
      <c r="W2844" s="28"/>
      <c r="X2844" s="28"/>
      <c r="Y2844" s="28"/>
      <c r="Z2844" s="28"/>
      <c r="AA2844" s="28"/>
      <c r="AB2844" s="28"/>
      <c r="AC2844" s="28"/>
      <c r="AD2844" s="28"/>
      <c r="AE2844" s="28"/>
      <c r="AF2844" s="28"/>
      <c r="AG2844" s="28"/>
      <c r="AH2844" s="28"/>
      <c r="AI2844" s="28"/>
      <c r="AJ2844" s="34" t="str">
        <f t="shared" si="284"/>
        <v/>
      </c>
      <c r="AK2844" s="35" t="str">
        <f t="shared" si="285"/>
        <v/>
      </c>
      <c r="AL2844" s="19"/>
    </row>
    <row r="2845" spans="2:38">
      <c r="B2845" s="42">
        <v>2840</v>
      </c>
      <c r="C2845" s="27"/>
      <c r="D2845" s="27"/>
      <c r="E2845" s="27"/>
      <c r="F2845" s="27"/>
      <c r="G2845" s="27"/>
      <c r="H2845" s="27"/>
      <c r="I2845" s="27"/>
      <c r="J2845" s="28"/>
      <c r="K2845" s="28"/>
      <c r="L2845" s="29">
        <f t="shared" si="280"/>
        <v>0</v>
      </c>
      <c r="M2845" s="28"/>
      <c r="N2845" s="30">
        <f t="shared" si="281"/>
        <v>0</v>
      </c>
      <c r="O2845" s="27"/>
      <c r="P2845" s="31" t="str">
        <f t="shared" si="282"/>
        <v/>
      </c>
      <c r="Q2845" s="27"/>
      <c r="R2845" s="33" t="str">
        <f t="shared" si="283"/>
        <v/>
      </c>
      <c r="S2845" s="28"/>
      <c r="T2845" s="28"/>
      <c r="U2845" s="28"/>
      <c r="V2845" s="28"/>
      <c r="W2845" s="28"/>
      <c r="X2845" s="28"/>
      <c r="Y2845" s="28"/>
      <c r="Z2845" s="28"/>
      <c r="AA2845" s="28"/>
      <c r="AB2845" s="28"/>
      <c r="AC2845" s="28"/>
      <c r="AD2845" s="28"/>
      <c r="AE2845" s="28"/>
      <c r="AF2845" s="28"/>
      <c r="AG2845" s="28"/>
      <c r="AH2845" s="28"/>
      <c r="AI2845" s="28"/>
      <c r="AJ2845" s="34" t="str">
        <f t="shared" si="284"/>
        <v/>
      </c>
      <c r="AK2845" s="35" t="str">
        <f t="shared" si="285"/>
        <v/>
      </c>
      <c r="AL2845" s="19"/>
    </row>
    <row r="2846" spans="2:38">
      <c r="B2846" s="42">
        <v>2841</v>
      </c>
      <c r="C2846" s="27"/>
      <c r="D2846" s="27"/>
      <c r="E2846" s="27"/>
      <c r="F2846" s="27"/>
      <c r="G2846" s="27"/>
      <c r="H2846" s="27"/>
      <c r="I2846" s="27"/>
      <c r="J2846" s="28"/>
      <c r="K2846" s="28"/>
      <c r="L2846" s="29">
        <f t="shared" si="280"/>
        <v>0</v>
      </c>
      <c r="M2846" s="28"/>
      <c r="N2846" s="30">
        <f t="shared" si="281"/>
        <v>0</v>
      </c>
      <c r="O2846" s="27"/>
      <c r="P2846" s="31" t="str">
        <f t="shared" si="282"/>
        <v/>
      </c>
      <c r="Q2846" s="27"/>
      <c r="R2846" s="33" t="str">
        <f t="shared" si="283"/>
        <v/>
      </c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28"/>
      <c r="AF2846" s="28"/>
      <c r="AG2846" s="28"/>
      <c r="AH2846" s="28"/>
      <c r="AI2846" s="28"/>
      <c r="AJ2846" s="34" t="str">
        <f t="shared" si="284"/>
        <v/>
      </c>
      <c r="AK2846" s="35" t="str">
        <f t="shared" si="285"/>
        <v/>
      </c>
      <c r="AL2846" s="19"/>
    </row>
    <row r="2847" spans="2:38">
      <c r="B2847" s="42">
        <v>2842</v>
      </c>
      <c r="C2847" s="27"/>
      <c r="D2847" s="27"/>
      <c r="E2847" s="27"/>
      <c r="F2847" s="27"/>
      <c r="G2847" s="27"/>
      <c r="H2847" s="27"/>
      <c r="I2847" s="27"/>
      <c r="J2847" s="28"/>
      <c r="K2847" s="28"/>
      <c r="L2847" s="29">
        <f t="shared" si="280"/>
        <v>0</v>
      </c>
      <c r="M2847" s="28"/>
      <c r="N2847" s="30">
        <f t="shared" si="281"/>
        <v>0</v>
      </c>
      <c r="O2847" s="27"/>
      <c r="P2847" s="31" t="str">
        <f t="shared" si="282"/>
        <v/>
      </c>
      <c r="Q2847" s="27"/>
      <c r="R2847" s="33" t="str">
        <f t="shared" si="283"/>
        <v/>
      </c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34" t="str">
        <f t="shared" si="284"/>
        <v/>
      </c>
      <c r="AK2847" s="35" t="str">
        <f t="shared" si="285"/>
        <v/>
      </c>
      <c r="AL2847" s="19"/>
    </row>
    <row r="2848" spans="2:38">
      <c r="B2848" s="42">
        <v>2843</v>
      </c>
      <c r="C2848" s="27"/>
      <c r="D2848" s="27"/>
      <c r="E2848" s="27"/>
      <c r="F2848" s="27"/>
      <c r="G2848" s="27"/>
      <c r="H2848" s="27"/>
      <c r="I2848" s="27"/>
      <c r="J2848" s="28"/>
      <c r="K2848" s="28"/>
      <c r="L2848" s="29">
        <f t="shared" si="280"/>
        <v>0</v>
      </c>
      <c r="M2848" s="28"/>
      <c r="N2848" s="30">
        <f t="shared" si="281"/>
        <v>0</v>
      </c>
      <c r="O2848" s="27"/>
      <c r="P2848" s="31" t="str">
        <f t="shared" si="282"/>
        <v/>
      </c>
      <c r="Q2848" s="27"/>
      <c r="R2848" s="33" t="str">
        <f t="shared" si="283"/>
        <v/>
      </c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28"/>
      <c r="AF2848" s="28"/>
      <c r="AG2848" s="28"/>
      <c r="AH2848" s="28"/>
      <c r="AI2848" s="28"/>
      <c r="AJ2848" s="34" t="str">
        <f t="shared" si="284"/>
        <v/>
      </c>
      <c r="AK2848" s="35" t="str">
        <f t="shared" si="285"/>
        <v/>
      </c>
      <c r="AL2848" s="19"/>
    </row>
    <row r="2849" spans="2:38">
      <c r="B2849" s="42">
        <v>2844</v>
      </c>
      <c r="C2849" s="27"/>
      <c r="D2849" s="27"/>
      <c r="E2849" s="27"/>
      <c r="F2849" s="27"/>
      <c r="G2849" s="27"/>
      <c r="H2849" s="27"/>
      <c r="I2849" s="27"/>
      <c r="J2849" s="28"/>
      <c r="K2849" s="28"/>
      <c r="L2849" s="29">
        <f t="shared" si="280"/>
        <v>0</v>
      </c>
      <c r="M2849" s="28"/>
      <c r="N2849" s="30">
        <f t="shared" si="281"/>
        <v>0</v>
      </c>
      <c r="O2849" s="27"/>
      <c r="P2849" s="31" t="str">
        <f t="shared" si="282"/>
        <v/>
      </c>
      <c r="Q2849" s="27"/>
      <c r="R2849" s="33" t="str">
        <f t="shared" si="283"/>
        <v/>
      </c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28"/>
      <c r="AF2849" s="28"/>
      <c r="AG2849" s="28"/>
      <c r="AH2849" s="28"/>
      <c r="AI2849" s="28"/>
      <c r="AJ2849" s="34" t="str">
        <f t="shared" si="284"/>
        <v/>
      </c>
      <c r="AK2849" s="35" t="str">
        <f t="shared" si="285"/>
        <v/>
      </c>
      <c r="AL2849" s="19"/>
    </row>
    <row r="2850" spans="2:38">
      <c r="B2850" s="42">
        <v>2845</v>
      </c>
      <c r="C2850" s="27"/>
      <c r="D2850" s="27"/>
      <c r="E2850" s="27"/>
      <c r="F2850" s="27"/>
      <c r="G2850" s="27"/>
      <c r="H2850" s="27"/>
      <c r="I2850" s="27"/>
      <c r="J2850" s="28"/>
      <c r="K2850" s="28"/>
      <c r="L2850" s="29">
        <f t="shared" si="280"/>
        <v>0</v>
      </c>
      <c r="M2850" s="28"/>
      <c r="N2850" s="30">
        <f t="shared" si="281"/>
        <v>0</v>
      </c>
      <c r="O2850" s="27"/>
      <c r="P2850" s="31" t="str">
        <f t="shared" si="282"/>
        <v/>
      </c>
      <c r="Q2850" s="27"/>
      <c r="R2850" s="33" t="str">
        <f t="shared" si="283"/>
        <v/>
      </c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34" t="str">
        <f t="shared" si="284"/>
        <v/>
      </c>
      <c r="AK2850" s="35" t="str">
        <f t="shared" si="285"/>
        <v/>
      </c>
      <c r="AL2850" s="19"/>
    </row>
    <row r="2851" spans="2:38">
      <c r="B2851" s="42">
        <v>2846</v>
      </c>
      <c r="C2851" s="27"/>
      <c r="D2851" s="27"/>
      <c r="E2851" s="27"/>
      <c r="F2851" s="27"/>
      <c r="G2851" s="27"/>
      <c r="H2851" s="27"/>
      <c r="I2851" s="27"/>
      <c r="J2851" s="28"/>
      <c r="K2851" s="28"/>
      <c r="L2851" s="29">
        <f t="shared" si="280"/>
        <v>0</v>
      </c>
      <c r="M2851" s="28"/>
      <c r="N2851" s="30">
        <f t="shared" si="281"/>
        <v>0</v>
      </c>
      <c r="O2851" s="27"/>
      <c r="P2851" s="31" t="str">
        <f t="shared" si="282"/>
        <v/>
      </c>
      <c r="Q2851" s="27"/>
      <c r="R2851" s="33" t="str">
        <f t="shared" si="283"/>
        <v/>
      </c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34" t="str">
        <f t="shared" si="284"/>
        <v/>
      </c>
      <c r="AK2851" s="35" t="str">
        <f t="shared" si="285"/>
        <v/>
      </c>
      <c r="AL2851" s="19"/>
    </row>
    <row r="2852" spans="2:38">
      <c r="B2852" s="42">
        <v>2847</v>
      </c>
      <c r="C2852" s="27"/>
      <c r="D2852" s="27"/>
      <c r="E2852" s="27"/>
      <c r="F2852" s="27"/>
      <c r="G2852" s="27"/>
      <c r="H2852" s="27"/>
      <c r="I2852" s="27"/>
      <c r="J2852" s="28"/>
      <c r="K2852" s="28"/>
      <c r="L2852" s="29">
        <f t="shared" si="280"/>
        <v>0</v>
      </c>
      <c r="M2852" s="28"/>
      <c r="N2852" s="30">
        <f t="shared" si="281"/>
        <v>0</v>
      </c>
      <c r="O2852" s="27"/>
      <c r="P2852" s="31" t="str">
        <f t="shared" si="282"/>
        <v/>
      </c>
      <c r="Q2852" s="27"/>
      <c r="R2852" s="33" t="str">
        <f t="shared" si="283"/>
        <v/>
      </c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34" t="str">
        <f t="shared" si="284"/>
        <v/>
      </c>
      <c r="AK2852" s="35" t="str">
        <f t="shared" si="285"/>
        <v/>
      </c>
      <c r="AL2852" s="19"/>
    </row>
    <row r="2853" spans="2:38">
      <c r="B2853" s="42">
        <v>2848</v>
      </c>
      <c r="C2853" s="27"/>
      <c r="D2853" s="27"/>
      <c r="E2853" s="27"/>
      <c r="F2853" s="27"/>
      <c r="G2853" s="27"/>
      <c r="H2853" s="27"/>
      <c r="I2853" s="27"/>
      <c r="J2853" s="28"/>
      <c r="K2853" s="28"/>
      <c r="L2853" s="29">
        <f t="shared" si="280"/>
        <v>0</v>
      </c>
      <c r="M2853" s="28"/>
      <c r="N2853" s="30">
        <f t="shared" si="281"/>
        <v>0</v>
      </c>
      <c r="O2853" s="27"/>
      <c r="P2853" s="31" t="str">
        <f t="shared" si="282"/>
        <v/>
      </c>
      <c r="Q2853" s="27"/>
      <c r="R2853" s="33" t="str">
        <f t="shared" si="283"/>
        <v/>
      </c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34" t="str">
        <f t="shared" si="284"/>
        <v/>
      </c>
      <c r="AK2853" s="35" t="str">
        <f t="shared" si="285"/>
        <v/>
      </c>
      <c r="AL2853" s="19"/>
    </row>
    <row r="2854" spans="2:38">
      <c r="B2854" s="42">
        <v>2849</v>
      </c>
      <c r="C2854" s="27"/>
      <c r="D2854" s="27"/>
      <c r="E2854" s="27"/>
      <c r="F2854" s="27"/>
      <c r="G2854" s="27"/>
      <c r="H2854" s="27"/>
      <c r="I2854" s="27"/>
      <c r="J2854" s="28"/>
      <c r="K2854" s="28"/>
      <c r="L2854" s="29">
        <f t="shared" si="280"/>
        <v>0</v>
      </c>
      <c r="M2854" s="28"/>
      <c r="N2854" s="30">
        <f t="shared" si="281"/>
        <v>0</v>
      </c>
      <c r="O2854" s="27"/>
      <c r="P2854" s="31" t="str">
        <f t="shared" si="282"/>
        <v/>
      </c>
      <c r="Q2854" s="27"/>
      <c r="R2854" s="33" t="str">
        <f t="shared" si="283"/>
        <v/>
      </c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34" t="str">
        <f t="shared" si="284"/>
        <v/>
      </c>
      <c r="AK2854" s="35" t="str">
        <f t="shared" si="285"/>
        <v/>
      </c>
      <c r="AL2854" s="19"/>
    </row>
    <row r="2855" spans="2:38">
      <c r="B2855" s="42">
        <v>2850</v>
      </c>
      <c r="C2855" s="27"/>
      <c r="D2855" s="27"/>
      <c r="E2855" s="27"/>
      <c r="F2855" s="27"/>
      <c r="G2855" s="27"/>
      <c r="H2855" s="27"/>
      <c r="I2855" s="27"/>
      <c r="J2855" s="28"/>
      <c r="K2855" s="28"/>
      <c r="L2855" s="29">
        <f t="shared" si="280"/>
        <v>0</v>
      </c>
      <c r="M2855" s="28"/>
      <c r="N2855" s="30">
        <f t="shared" si="281"/>
        <v>0</v>
      </c>
      <c r="O2855" s="27"/>
      <c r="P2855" s="31" t="str">
        <f t="shared" si="282"/>
        <v/>
      </c>
      <c r="Q2855" s="27"/>
      <c r="R2855" s="33" t="str">
        <f t="shared" si="283"/>
        <v/>
      </c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28"/>
      <c r="AF2855" s="28"/>
      <c r="AG2855" s="28"/>
      <c r="AH2855" s="28"/>
      <c r="AI2855" s="28"/>
      <c r="AJ2855" s="34" t="str">
        <f t="shared" si="284"/>
        <v/>
      </c>
      <c r="AK2855" s="35" t="str">
        <f t="shared" si="285"/>
        <v/>
      </c>
      <c r="AL2855" s="19"/>
    </row>
    <row r="2856" spans="2:38">
      <c r="B2856" s="42">
        <v>2851</v>
      </c>
      <c r="C2856" s="27"/>
      <c r="D2856" s="27"/>
      <c r="E2856" s="27"/>
      <c r="F2856" s="27"/>
      <c r="G2856" s="27"/>
      <c r="H2856" s="27"/>
      <c r="I2856" s="27"/>
      <c r="J2856" s="28"/>
      <c r="K2856" s="28"/>
      <c r="L2856" s="29">
        <f t="shared" si="280"/>
        <v>0</v>
      </c>
      <c r="M2856" s="28"/>
      <c r="N2856" s="30">
        <f t="shared" si="281"/>
        <v>0</v>
      </c>
      <c r="O2856" s="27"/>
      <c r="P2856" s="31" t="str">
        <f t="shared" si="282"/>
        <v/>
      </c>
      <c r="Q2856" s="27"/>
      <c r="R2856" s="33" t="str">
        <f t="shared" si="283"/>
        <v/>
      </c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28"/>
      <c r="AF2856" s="28"/>
      <c r="AG2856" s="28"/>
      <c r="AH2856" s="28"/>
      <c r="AI2856" s="28"/>
      <c r="AJ2856" s="34" t="str">
        <f t="shared" si="284"/>
        <v/>
      </c>
      <c r="AK2856" s="35" t="str">
        <f t="shared" si="285"/>
        <v/>
      </c>
      <c r="AL2856" s="19"/>
    </row>
    <row r="2857" spans="2:38">
      <c r="B2857" s="42">
        <v>2852</v>
      </c>
      <c r="C2857" s="27"/>
      <c r="D2857" s="27"/>
      <c r="E2857" s="27"/>
      <c r="F2857" s="27"/>
      <c r="G2857" s="27"/>
      <c r="H2857" s="27"/>
      <c r="I2857" s="27"/>
      <c r="J2857" s="28"/>
      <c r="K2857" s="28"/>
      <c r="L2857" s="29">
        <f t="shared" si="280"/>
        <v>0</v>
      </c>
      <c r="M2857" s="28"/>
      <c r="N2857" s="30">
        <f t="shared" si="281"/>
        <v>0</v>
      </c>
      <c r="O2857" s="27"/>
      <c r="P2857" s="31" t="str">
        <f t="shared" si="282"/>
        <v/>
      </c>
      <c r="Q2857" s="27"/>
      <c r="R2857" s="33" t="str">
        <f t="shared" si="283"/>
        <v/>
      </c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28"/>
      <c r="AF2857" s="28"/>
      <c r="AG2857" s="28"/>
      <c r="AH2857" s="28"/>
      <c r="AI2857" s="28"/>
      <c r="AJ2857" s="34" t="str">
        <f t="shared" si="284"/>
        <v/>
      </c>
      <c r="AK2857" s="35" t="str">
        <f t="shared" si="285"/>
        <v/>
      </c>
      <c r="AL2857" s="19"/>
    </row>
    <row r="2858" spans="2:38">
      <c r="B2858" s="42">
        <v>2853</v>
      </c>
      <c r="C2858" s="27"/>
      <c r="D2858" s="27"/>
      <c r="E2858" s="27"/>
      <c r="F2858" s="27"/>
      <c r="G2858" s="27"/>
      <c r="H2858" s="27"/>
      <c r="I2858" s="27"/>
      <c r="J2858" s="28"/>
      <c r="K2858" s="28"/>
      <c r="L2858" s="29">
        <f t="shared" si="280"/>
        <v>0</v>
      </c>
      <c r="M2858" s="28"/>
      <c r="N2858" s="30">
        <f t="shared" si="281"/>
        <v>0</v>
      </c>
      <c r="O2858" s="27"/>
      <c r="P2858" s="31" t="str">
        <f t="shared" si="282"/>
        <v/>
      </c>
      <c r="Q2858" s="27"/>
      <c r="R2858" s="33" t="str">
        <f t="shared" si="283"/>
        <v/>
      </c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28"/>
      <c r="AF2858" s="28"/>
      <c r="AG2858" s="28"/>
      <c r="AH2858" s="28"/>
      <c r="AI2858" s="28"/>
      <c r="AJ2858" s="34" t="str">
        <f t="shared" si="284"/>
        <v/>
      </c>
      <c r="AK2858" s="35" t="str">
        <f t="shared" si="285"/>
        <v/>
      </c>
      <c r="AL2858" s="19"/>
    </row>
    <row r="2859" spans="2:38">
      <c r="B2859" s="42">
        <v>2854</v>
      </c>
      <c r="C2859" s="27"/>
      <c r="D2859" s="27"/>
      <c r="E2859" s="27"/>
      <c r="F2859" s="27"/>
      <c r="G2859" s="27"/>
      <c r="H2859" s="27"/>
      <c r="I2859" s="27"/>
      <c r="J2859" s="28"/>
      <c r="K2859" s="28"/>
      <c r="L2859" s="29">
        <f t="shared" si="280"/>
        <v>0</v>
      </c>
      <c r="M2859" s="28"/>
      <c r="N2859" s="30">
        <f t="shared" si="281"/>
        <v>0</v>
      </c>
      <c r="O2859" s="27"/>
      <c r="P2859" s="31" t="str">
        <f t="shared" si="282"/>
        <v/>
      </c>
      <c r="Q2859" s="27"/>
      <c r="R2859" s="33" t="str">
        <f t="shared" si="283"/>
        <v/>
      </c>
      <c r="S2859" s="28"/>
      <c r="T2859" s="28"/>
      <c r="U2859" s="28"/>
      <c r="V2859" s="28"/>
      <c r="W2859" s="28"/>
      <c r="X2859" s="28"/>
      <c r="Y2859" s="28"/>
      <c r="Z2859" s="28"/>
      <c r="AA2859" s="28"/>
      <c r="AB2859" s="28"/>
      <c r="AC2859" s="28"/>
      <c r="AD2859" s="28"/>
      <c r="AE2859" s="28"/>
      <c r="AF2859" s="28"/>
      <c r="AG2859" s="28"/>
      <c r="AH2859" s="28"/>
      <c r="AI2859" s="28"/>
      <c r="AJ2859" s="34" t="str">
        <f t="shared" si="284"/>
        <v/>
      </c>
      <c r="AK2859" s="35" t="str">
        <f t="shared" si="285"/>
        <v/>
      </c>
      <c r="AL2859" s="19"/>
    </row>
    <row r="2860" spans="2:38">
      <c r="B2860" s="42">
        <v>2855</v>
      </c>
      <c r="C2860" s="27"/>
      <c r="D2860" s="27"/>
      <c r="E2860" s="27"/>
      <c r="F2860" s="27"/>
      <c r="G2860" s="27"/>
      <c r="H2860" s="27"/>
      <c r="I2860" s="27"/>
      <c r="J2860" s="28"/>
      <c r="K2860" s="28"/>
      <c r="L2860" s="29">
        <f t="shared" si="280"/>
        <v>0</v>
      </c>
      <c r="M2860" s="28"/>
      <c r="N2860" s="30">
        <f t="shared" si="281"/>
        <v>0</v>
      </c>
      <c r="O2860" s="27"/>
      <c r="P2860" s="31" t="str">
        <f t="shared" si="282"/>
        <v/>
      </c>
      <c r="Q2860" s="27"/>
      <c r="R2860" s="33" t="str">
        <f t="shared" si="283"/>
        <v/>
      </c>
      <c r="S2860" s="28"/>
      <c r="T2860" s="28"/>
      <c r="U2860" s="28"/>
      <c r="V2860" s="28"/>
      <c r="W2860" s="28"/>
      <c r="X2860" s="28"/>
      <c r="Y2860" s="28"/>
      <c r="Z2860" s="28"/>
      <c r="AA2860" s="28"/>
      <c r="AB2860" s="28"/>
      <c r="AC2860" s="28"/>
      <c r="AD2860" s="28"/>
      <c r="AE2860" s="28"/>
      <c r="AF2860" s="28"/>
      <c r="AG2860" s="28"/>
      <c r="AH2860" s="28"/>
      <c r="AI2860" s="28"/>
      <c r="AJ2860" s="34" t="str">
        <f t="shared" si="284"/>
        <v/>
      </c>
      <c r="AK2860" s="35" t="str">
        <f t="shared" si="285"/>
        <v/>
      </c>
      <c r="AL2860" s="19"/>
    </row>
    <row r="2861" spans="2:38">
      <c r="B2861" s="42">
        <v>2856</v>
      </c>
      <c r="C2861" s="27"/>
      <c r="D2861" s="27"/>
      <c r="E2861" s="27"/>
      <c r="F2861" s="27"/>
      <c r="G2861" s="27"/>
      <c r="H2861" s="27"/>
      <c r="I2861" s="27"/>
      <c r="J2861" s="28"/>
      <c r="K2861" s="28"/>
      <c r="L2861" s="29">
        <f t="shared" si="280"/>
        <v>0</v>
      </c>
      <c r="M2861" s="28"/>
      <c r="N2861" s="30">
        <f t="shared" si="281"/>
        <v>0</v>
      </c>
      <c r="O2861" s="27"/>
      <c r="P2861" s="31" t="str">
        <f t="shared" si="282"/>
        <v/>
      </c>
      <c r="Q2861" s="27"/>
      <c r="R2861" s="33" t="str">
        <f t="shared" si="283"/>
        <v/>
      </c>
      <c r="S2861" s="28"/>
      <c r="T2861" s="28"/>
      <c r="U2861" s="28"/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28"/>
      <c r="AF2861" s="28"/>
      <c r="AG2861" s="28"/>
      <c r="AH2861" s="28"/>
      <c r="AI2861" s="28"/>
      <c r="AJ2861" s="34" t="str">
        <f t="shared" si="284"/>
        <v/>
      </c>
      <c r="AK2861" s="35" t="str">
        <f t="shared" si="285"/>
        <v/>
      </c>
      <c r="AL2861" s="19"/>
    </row>
    <row r="2862" spans="2:38">
      <c r="B2862" s="42">
        <v>2857</v>
      </c>
      <c r="C2862" s="27"/>
      <c r="D2862" s="27"/>
      <c r="E2862" s="27"/>
      <c r="F2862" s="27"/>
      <c r="G2862" s="27"/>
      <c r="H2862" s="27"/>
      <c r="I2862" s="27"/>
      <c r="J2862" s="28"/>
      <c r="K2862" s="28"/>
      <c r="L2862" s="29">
        <f t="shared" si="280"/>
        <v>0</v>
      </c>
      <c r="M2862" s="28"/>
      <c r="N2862" s="30">
        <f t="shared" si="281"/>
        <v>0</v>
      </c>
      <c r="O2862" s="27"/>
      <c r="P2862" s="31" t="str">
        <f t="shared" si="282"/>
        <v/>
      </c>
      <c r="Q2862" s="27"/>
      <c r="R2862" s="33" t="str">
        <f t="shared" si="283"/>
        <v/>
      </c>
      <c r="S2862" s="28"/>
      <c r="T2862" s="28"/>
      <c r="U2862" s="28"/>
      <c r="V2862" s="28"/>
      <c r="W2862" s="28"/>
      <c r="X2862" s="28"/>
      <c r="Y2862" s="28"/>
      <c r="Z2862" s="28"/>
      <c r="AA2862" s="28"/>
      <c r="AB2862" s="28"/>
      <c r="AC2862" s="28"/>
      <c r="AD2862" s="28"/>
      <c r="AE2862" s="28"/>
      <c r="AF2862" s="28"/>
      <c r="AG2862" s="28"/>
      <c r="AH2862" s="28"/>
      <c r="AI2862" s="28"/>
      <c r="AJ2862" s="34" t="str">
        <f t="shared" si="284"/>
        <v/>
      </c>
      <c r="AK2862" s="35" t="str">
        <f t="shared" si="285"/>
        <v/>
      </c>
      <c r="AL2862" s="19"/>
    </row>
    <row r="2863" spans="2:38">
      <c r="B2863" s="42">
        <v>2858</v>
      </c>
      <c r="C2863" s="27"/>
      <c r="D2863" s="27"/>
      <c r="E2863" s="27"/>
      <c r="F2863" s="27"/>
      <c r="G2863" s="27"/>
      <c r="H2863" s="27"/>
      <c r="I2863" s="27"/>
      <c r="J2863" s="28"/>
      <c r="K2863" s="28"/>
      <c r="L2863" s="29">
        <f t="shared" si="280"/>
        <v>0</v>
      </c>
      <c r="M2863" s="28"/>
      <c r="N2863" s="30">
        <f t="shared" si="281"/>
        <v>0</v>
      </c>
      <c r="O2863" s="27"/>
      <c r="P2863" s="31" t="str">
        <f t="shared" si="282"/>
        <v/>
      </c>
      <c r="Q2863" s="27"/>
      <c r="R2863" s="33" t="str">
        <f t="shared" si="283"/>
        <v/>
      </c>
      <c r="S2863" s="28"/>
      <c r="T2863" s="28"/>
      <c r="U2863" s="28"/>
      <c r="V2863" s="28"/>
      <c r="W2863" s="28"/>
      <c r="X2863" s="28"/>
      <c r="Y2863" s="28"/>
      <c r="Z2863" s="28"/>
      <c r="AA2863" s="28"/>
      <c r="AB2863" s="28"/>
      <c r="AC2863" s="28"/>
      <c r="AD2863" s="28"/>
      <c r="AE2863" s="28"/>
      <c r="AF2863" s="28"/>
      <c r="AG2863" s="28"/>
      <c r="AH2863" s="28"/>
      <c r="AI2863" s="28"/>
      <c r="AJ2863" s="34" t="str">
        <f t="shared" si="284"/>
        <v/>
      </c>
      <c r="AK2863" s="35" t="str">
        <f t="shared" si="285"/>
        <v/>
      </c>
      <c r="AL2863" s="19"/>
    </row>
    <row r="2864" spans="2:38">
      <c r="B2864" s="42">
        <v>2859</v>
      </c>
      <c r="C2864" s="27"/>
      <c r="D2864" s="27"/>
      <c r="E2864" s="27"/>
      <c r="F2864" s="27"/>
      <c r="G2864" s="27"/>
      <c r="H2864" s="27"/>
      <c r="I2864" s="27"/>
      <c r="J2864" s="28"/>
      <c r="K2864" s="28"/>
      <c r="L2864" s="29">
        <f t="shared" si="280"/>
        <v>0</v>
      </c>
      <c r="M2864" s="28"/>
      <c r="N2864" s="30">
        <f t="shared" si="281"/>
        <v>0</v>
      </c>
      <c r="O2864" s="27"/>
      <c r="P2864" s="31" t="str">
        <f t="shared" si="282"/>
        <v/>
      </c>
      <c r="Q2864" s="27"/>
      <c r="R2864" s="33" t="str">
        <f t="shared" si="283"/>
        <v/>
      </c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34" t="str">
        <f t="shared" si="284"/>
        <v/>
      </c>
      <c r="AK2864" s="35" t="str">
        <f t="shared" si="285"/>
        <v/>
      </c>
      <c r="AL2864" s="19"/>
    </row>
    <row r="2865" spans="2:38">
      <c r="B2865" s="42">
        <v>2860</v>
      </c>
      <c r="C2865" s="27"/>
      <c r="D2865" s="27"/>
      <c r="E2865" s="27"/>
      <c r="F2865" s="27"/>
      <c r="G2865" s="27"/>
      <c r="H2865" s="27"/>
      <c r="I2865" s="27"/>
      <c r="J2865" s="28"/>
      <c r="K2865" s="28"/>
      <c r="L2865" s="29">
        <f t="shared" si="280"/>
        <v>0</v>
      </c>
      <c r="M2865" s="28"/>
      <c r="N2865" s="30">
        <f t="shared" si="281"/>
        <v>0</v>
      </c>
      <c r="O2865" s="27"/>
      <c r="P2865" s="31" t="str">
        <f t="shared" si="282"/>
        <v/>
      </c>
      <c r="Q2865" s="27"/>
      <c r="R2865" s="33" t="str">
        <f t="shared" si="283"/>
        <v/>
      </c>
      <c r="S2865" s="28"/>
      <c r="T2865" s="28"/>
      <c r="U2865" s="28"/>
      <c r="V2865" s="28"/>
      <c r="W2865" s="28"/>
      <c r="X2865" s="28"/>
      <c r="Y2865" s="28"/>
      <c r="Z2865" s="28"/>
      <c r="AA2865" s="28"/>
      <c r="AB2865" s="28"/>
      <c r="AC2865" s="28"/>
      <c r="AD2865" s="28"/>
      <c r="AE2865" s="28"/>
      <c r="AF2865" s="28"/>
      <c r="AG2865" s="28"/>
      <c r="AH2865" s="28"/>
      <c r="AI2865" s="28"/>
      <c r="AJ2865" s="34" t="str">
        <f t="shared" si="284"/>
        <v/>
      </c>
      <c r="AK2865" s="35" t="str">
        <f t="shared" si="285"/>
        <v/>
      </c>
      <c r="AL2865" s="19"/>
    </row>
    <row r="2866" spans="2:38">
      <c r="B2866" s="42">
        <v>2861</v>
      </c>
      <c r="C2866" s="27"/>
      <c r="D2866" s="27"/>
      <c r="E2866" s="27"/>
      <c r="F2866" s="27"/>
      <c r="G2866" s="27"/>
      <c r="H2866" s="27"/>
      <c r="I2866" s="27"/>
      <c r="J2866" s="28"/>
      <c r="K2866" s="28"/>
      <c r="L2866" s="29">
        <f t="shared" si="280"/>
        <v>0</v>
      </c>
      <c r="M2866" s="28"/>
      <c r="N2866" s="30">
        <f t="shared" si="281"/>
        <v>0</v>
      </c>
      <c r="O2866" s="27"/>
      <c r="P2866" s="31" t="str">
        <f t="shared" si="282"/>
        <v/>
      </c>
      <c r="Q2866" s="27"/>
      <c r="R2866" s="33" t="str">
        <f t="shared" si="283"/>
        <v/>
      </c>
      <c r="S2866" s="28"/>
      <c r="T2866" s="28"/>
      <c r="U2866" s="28"/>
      <c r="V2866" s="28"/>
      <c r="W2866" s="28"/>
      <c r="X2866" s="28"/>
      <c r="Y2866" s="28"/>
      <c r="Z2866" s="28"/>
      <c r="AA2866" s="28"/>
      <c r="AB2866" s="28"/>
      <c r="AC2866" s="28"/>
      <c r="AD2866" s="28"/>
      <c r="AE2866" s="28"/>
      <c r="AF2866" s="28"/>
      <c r="AG2866" s="28"/>
      <c r="AH2866" s="28"/>
      <c r="AI2866" s="28"/>
      <c r="AJ2866" s="34" t="str">
        <f t="shared" si="284"/>
        <v/>
      </c>
      <c r="AK2866" s="35" t="str">
        <f t="shared" si="285"/>
        <v/>
      </c>
      <c r="AL2866" s="19"/>
    </row>
    <row r="2867" spans="2:38">
      <c r="B2867" s="42">
        <v>2862</v>
      </c>
      <c r="C2867" s="27"/>
      <c r="D2867" s="27"/>
      <c r="E2867" s="27"/>
      <c r="F2867" s="27"/>
      <c r="G2867" s="27"/>
      <c r="H2867" s="27"/>
      <c r="I2867" s="27"/>
      <c r="J2867" s="28"/>
      <c r="K2867" s="28"/>
      <c r="L2867" s="29">
        <f t="shared" si="280"/>
        <v>0</v>
      </c>
      <c r="M2867" s="28"/>
      <c r="N2867" s="30">
        <f t="shared" si="281"/>
        <v>0</v>
      </c>
      <c r="O2867" s="27"/>
      <c r="P2867" s="31" t="str">
        <f t="shared" si="282"/>
        <v/>
      </c>
      <c r="Q2867" s="27"/>
      <c r="R2867" s="33" t="str">
        <f t="shared" si="283"/>
        <v/>
      </c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34" t="str">
        <f t="shared" si="284"/>
        <v/>
      </c>
      <c r="AK2867" s="35" t="str">
        <f t="shared" si="285"/>
        <v/>
      </c>
      <c r="AL2867" s="19"/>
    </row>
    <row r="2868" spans="2:38">
      <c r="B2868" s="42">
        <v>2863</v>
      </c>
      <c r="C2868" s="27"/>
      <c r="D2868" s="27"/>
      <c r="E2868" s="27"/>
      <c r="F2868" s="27"/>
      <c r="G2868" s="27"/>
      <c r="H2868" s="27"/>
      <c r="I2868" s="27"/>
      <c r="J2868" s="28"/>
      <c r="K2868" s="28"/>
      <c r="L2868" s="29">
        <f t="shared" si="280"/>
        <v>0</v>
      </c>
      <c r="M2868" s="28"/>
      <c r="N2868" s="30">
        <f t="shared" si="281"/>
        <v>0</v>
      </c>
      <c r="O2868" s="27"/>
      <c r="P2868" s="31" t="str">
        <f t="shared" si="282"/>
        <v/>
      </c>
      <c r="Q2868" s="27"/>
      <c r="R2868" s="33" t="str">
        <f t="shared" si="283"/>
        <v/>
      </c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34" t="str">
        <f t="shared" si="284"/>
        <v/>
      </c>
      <c r="AK2868" s="35" t="str">
        <f t="shared" si="285"/>
        <v/>
      </c>
      <c r="AL2868" s="19"/>
    </row>
    <row r="2869" spans="2:38">
      <c r="B2869" s="42">
        <v>2864</v>
      </c>
      <c r="C2869" s="27"/>
      <c r="D2869" s="27"/>
      <c r="E2869" s="27"/>
      <c r="F2869" s="27"/>
      <c r="G2869" s="27"/>
      <c r="H2869" s="27"/>
      <c r="I2869" s="27"/>
      <c r="J2869" s="28"/>
      <c r="K2869" s="28"/>
      <c r="L2869" s="29">
        <f t="shared" si="280"/>
        <v>0</v>
      </c>
      <c r="M2869" s="28"/>
      <c r="N2869" s="30">
        <f t="shared" si="281"/>
        <v>0</v>
      </c>
      <c r="O2869" s="27"/>
      <c r="P2869" s="31" t="str">
        <f t="shared" si="282"/>
        <v/>
      </c>
      <c r="Q2869" s="27"/>
      <c r="R2869" s="33" t="str">
        <f t="shared" si="283"/>
        <v/>
      </c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34" t="str">
        <f t="shared" si="284"/>
        <v/>
      </c>
      <c r="AK2869" s="35" t="str">
        <f t="shared" si="285"/>
        <v/>
      </c>
      <c r="AL2869" s="19"/>
    </row>
    <row r="2870" spans="2:38">
      <c r="B2870" s="42">
        <v>2865</v>
      </c>
      <c r="C2870" s="27"/>
      <c r="D2870" s="27"/>
      <c r="E2870" s="27"/>
      <c r="F2870" s="27"/>
      <c r="G2870" s="27"/>
      <c r="H2870" s="27"/>
      <c r="I2870" s="27"/>
      <c r="J2870" s="28"/>
      <c r="K2870" s="28"/>
      <c r="L2870" s="29">
        <f t="shared" si="280"/>
        <v>0</v>
      </c>
      <c r="M2870" s="28"/>
      <c r="N2870" s="30">
        <f t="shared" si="281"/>
        <v>0</v>
      </c>
      <c r="O2870" s="27"/>
      <c r="P2870" s="31" t="str">
        <f t="shared" si="282"/>
        <v/>
      </c>
      <c r="Q2870" s="27"/>
      <c r="R2870" s="33" t="str">
        <f t="shared" si="283"/>
        <v/>
      </c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34" t="str">
        <f t="shared" si="284"/>
        <v/>
      </c>
      <c r="AK2870" s="35" t="str">
        <f t="shared" si="285"/>
        <v/>
      </c>
      <c r="AL2870" s="19"/>
    </row>
    <row r="2871" spans="2:38">
      <c r="B2871" s="42">
        <v>2866</v>
      </c>
      <c r="C2871" s="27"/>
      <c r="D2871" s="27"/>
      <c r="E2871" s="27"/>
      <c r="F2871" s="27"/>
      <c r="G2871" s="27"/>
      <c r="H2871" s="27"/>
      <c r="I2871" s="27"/>
      <c r="J2871" s="28"/>
      <c r="K2871" s="28"/>
      <c r="L2871" s="29">
        <f t="shared" si="280"/>
        <v>0</v>
      </c>
      <c r="M2871" s="28"/>
      <c r="N2871" s="30">
        <f t="shared" si="281"/>
        <v>0</v>
      </c>
      <c r="O2871" s="27"/>
      <c r="P2871" s="31" t="str">
        <f t="shared" si="282"/>
        <v/>
      </c>
      <c r="Q2871" s="27"/>
      <c r="R2871" s="33" t="str">
        <f t="shared" si="283"/>
        <v/>
      </c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34" t="str">
        <f t="shared" si="284"/>
        <v/>
      </c>
      <c r="AK2871" s="35" t="str">
        <f t="shared" si="285"/>
        <v/>
      </c>
      <c r="AL2871" s="19"/>
    </row>
    <row r="2872" spans="2:38">
      <c r="B2872" s="42">
        <v>2867</v>
      </c>
      <c r="C2872" s="27"/>
      <c r="D2872" s="27"/>
      <c r="E2872" s="27"/>
      <c r="F2872" s="27"/>
      <c r="G2872" s="27"/>
      <c r="H2872" s="27"/>
      <c r="I2872" s="27"/>
      <c r="J2872" s="28"/>
      <c r="K2872" s="28"/>
      <c r="L2872" s="29">
        <f t="shared" si="280"/>
        <v>0</v>
      </c>
      <c r="M2872" s="28"/>
      <c r="N2872" s="30">
        <f t="shared" si="281"/>
        <v>0</v>
      </c>
      <c r="O2872" s="27"/>
      <c r="P2872" s="31" t="str">
        <f t="shared" si="282"/>
        <v/>
      </c>
      <c r="Q2872" s="27"/>
      <c r="R2872" s="33" t="str">
        <f t="shared" si="283"/>
        <v/>
      </c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34" t="str">
        <f t="shared" si="284"/>
        <v/>
      </c>
      <c r="AK2872" s="35" t="str">
        <f t="shared" si="285"/>
        <v/>
      </c>
      <c r="AL2872" s="19"/>
    </row>
    <row r="2873" spans="2:38">
      <c r="B2873" s="42">
        <v>2868</v>
      </c>
      <c r="C2873" s="27"/>
      <c r="D2873" s="27"/>
      <c r="E2873" s="27"/>
      <c r="F2873" s="27"/>
      <c r="G2873" s="27"/>
      <c r="H2873" s="27"/>
      <c r="I2873" s="27"/>
      <c r="J2873" s="28"/>
      <c r="K2873" s="28"/>
      <c r="L2873" s="29">
        <f t="shared" si="280"/>
        <v>0</v>
      </c>
      <c r="M2873" s="28"/>
      <c r="N2873" s="30">
        <f t="shared" si="281"/>
        <v>0</v>
      </c>
      <c r="O2873" s="27"/>
      <c r="P2873" s="31" t="str">
        <f t="shared" si="282"/>
        <v/>
      </c>
      <c r="Q2873" s="27"/>
      <c r="R2873" s="33" t="str">
        <f t="shared" si="283"/>
        <v/>
      </c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28"/>
      <c r="AF2873" s="28"/>
      <c r="AG2873" s="28"/>
      <c r="AH2873" s="28"/>
      <c r="AI2873" s="28"/>
      <c r="AJ2873" s="34" t="str">
        <f t="shared" si="284"/>
        <v/>
      </c>
      <c r="AK2873" s="35" t="str">
        <f t="shared" si="285"/>
        <v/>
      </c>
      <c r="AL2873" s="19"/>
    </row>
    <row r="2874" spans="2:38">
      <c r="B2874" s="42">
        <v>2869</v>
      </c>
      <c r="C2874" s="27"/>
      <c r="D2874" s="27"/>
      <c r="E2874" s="27"/>
      <c r="F2874" s="27"/>
      <c r="G2874" s="27"/>
      <c r="H2874" s="27"/>
      <c r="I2874" s="27"/>
      <c r="J2874" s="28"/>
      <c r="K2874" s="28"/>
      <c r="L2874" s="29">
        <f t="shared" si="280"/>
        <v>0</v>
      </c>
      <c r="M2874" s="28"/>
      <c r="N2874" s="30">
        <f t="shared" si="281"/>
        <v>0</v>
      </c>
      <c r="O2874" s="27"/>
      <c r="P2874" s="31" t="str">
        <f t="shared" si="282"/>
        <v/>
      </c>
      <c r="Q2874" s="27"/>
      <c r="R2874" s="33" t="str">
        <f t="shared" si="283"/>
        <v/>
      </c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34" t="str">
        <f t="shared" si="284"/>
        <v/>
      </c>
      <c r="AK2874" s="35" t="str">
        <f t="shared" si="285"/>
        <v/>
      </c>
      <c r="AL2874" s="19"/>
    </row>
    <row r="2875" spans="2:38">
      <c r="B2875" s="42">
        <v>2870</v>
      </c>
      <c r="C2875" s="27"/>
      <c r="D2875" s="27"/>
      <c r="E2875" s="27"/>
      <c r="F2875" s="27"/>
      <c r="G2875" s="27"/>
      <c r="H2875" s="27"/>
      <c r="I2875" s="27"/>
      <c r="J2875" s="28"/>
      <c r="K2875" s="28"/>
      <c r="L2875" s="29">
        <f t="shared" si="280"/>
        <v>0</v>
      </c>
      <c r="M2875" s="28"/>
      <c r="N2875" s="30">
        <f t="shared" si="281"/>
        <v>0</v>
      </c>
      <c r="O2875" s="27"/>
      <c r="P2875" s="31" t="str">
        <f t="shared" si="282"/>
        <v/>
      </c>
      <c r="Q2875" s="27"/>
      <c r="R2875" s="33" t="str">
        <f t="shared" si="283"/>
        <v/>
      </c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34" t="str">
        <f t="shared" si="284"/>
        <v/>
      </c>
      <c r="AK2875" s="35" t="str">
        <f t="shared" si="285"/>
        <v/>
      </c>
      <c r="AL2875" s="19"/>
    </row>
    <row r="2876" spans="2:38">
      <c r="B2876" s="42">
        <v>2871</v>
      </c>
      <c r="C2876" s="27"/>
      <c r="D2876" s="27"/>
      <c r="E2876" s="27"/>
      <c r="F2876" s="27"/>
      <c r="G2876" s="27"/>
      <c r="H2876" s="27"/>
      <c r="I2876" s="27"/>
      <c r="J2876" s="28"/>
      <c r="K2876" s="28"/>
      <c r="L2876" s="29">
        <f t="shared" si="280"/>
        <v>0</v>
      </c>
      <c r="M2876" s="28"/>
      <c r="N2876" s="30">
        <f t="shared" si="281"/>
        <v>0</v>
      </c>
      <c r="O2876" s="27"/>
      <c r="P2876" s="31" t="str">
        <f t="shared" si="282"/>
        <v/>
      </c>
      <c r="Q2876" s="27"/>
      <c r="R2876" s="33" t="str">
        <f t="shared" si="283"/>
        <v/>
      </c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34" t="str">
        <f t="shared" si="284"/>
        <v/>
      </c>
      <c r="AK2876" s="35" t="str">
        <f t="shared" si="285"/>
        <v/>
      </c>
      <c r="AL2876" s="19"/>
    </row>
    <row r="2877" spans="2:38">
      <c r="B2877" s="42">
        <v>2872</v>
      </c>
      <c r="C2877" s="27"/>
      <c r="D2877" s="27"/>
      <c r="E2877" s="27"/>
      <c r="F2877" s="27"/>
      <c r="G2877" s="27"/>
      <c r="H2877" s="27"/>
      <c r="I2877" s="27"/>
      <c r="J2877" s="28"/>
      <c r="K2877" s="28"/>
      <c r="L2877" s="29">
        <f t="shared" si="280"/>
        <v>0</v>
      </c>
      <c r="M2877" s="28"/>
      <c r="N2877" s="30">
        <f t="shared" si="281"/>
        <v>0</v>
      </c>
      <c r="O2877" s="27"/>
      <c r="P2877" s="31" t="str">
        <f t="shared" si="282"/>
        <v/>
      </c>
      <c r="Q2877" s="27"/>
      <c r="R2877" s="33" t="str">
        <f t="shared" si="283"/>
        <v/>
      </c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34" t="str">
        <f t="shared" si="284"/>
        <v/>
      </c>
      <c r="AK2877" s="35" t="str">
        <f t="shared" si="285"/>
        <v/>
      </c>
      <c r="AL2877" s="19"/>
    </row>
    <row r="2878" spans="2:38">
      <c r="B2878" s="42">
        <v>2873</v>
      </c>
      <c r="C2878" s="27"/>
      <c r="D2878" s="27"/>
      <c r="E2878" s="27"/>
      <c r="F2878" s="27"/>
      <c r="G2878" s="27"/>
      <c r="H2878" s="27"/>
      <c r="I2878" s="27"/>
      <c r="J2878" s="28"/>
      <c r="K2878" s="28"/>
      <c r="L2878" s="29">
        <f t="shared" si="280"/>
        <v>0</v>
      </c>
      <c r="M2878" s="28"/>
      <c r="N2878" s="30">
        <f t="shared" si="281"/>
        <v>0</v>
      </c>
      <c r="O2878" s="27"/>
      <c r="P2878" s="31" t="str">
        <f t="shared" si="282"/>
        <v/>
      </c>
      <c r="Q2878" s="27"/>
      <c r="R2878" s="33" t="str">
        <f t="shared" si="283"/>
        <v/>
      </c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34" t="str">
        <f t="shared" si="284"/>
        <v/>
      </c>
      <c r="AK2878" s="35" t="str">
        <f t="shared" si="285"/>
        <v/>
      </c>
      <c r="AL2878" s="19"/>
    </row>
    <row r="2879" spans="2:38">
      <c r="B2879" s="42">
        <v>2874</v>
      </c>
      <c r="C2879" s="27"/>
      <c r="D2879" s="27"/>
      <c r="E2879" s="27"/>
      <c r="F2879" s="27"/>
      <c r="G2879" s="27"/>
      <c r="H2879" s="27"/>
      <c r="I2879" s="27"/>
      <c r="J2879" s="28"/>
      <c r="K2879" s="28"/>
      <c r="L2879" s="29">
        <f t="shared" si="280"/>
        <v>0</v>
      </c>
      <c r="M2879" s="28"/>
      <c r="N2879" s="30">
        <f t="shared" si="281"/>
        <v>0</v>
      </c>
      <c r="O2879" s="27"/>
      <c r="P2879" s="31" t="str">
        <f t="shared" si="282"/>
        <v/>
      </c>
      <c r="Q2879" s="27"/>
      <c r="R2879" s="33" t="str">
        <f t="shared" si="283"/>
        <v/>
      </c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34" t="str">
        <f t="shared" si="284"/>
        <v/>
      </c>
      <c r="AK2879" s="35" t="str">
        <f t="shared" si="285"/>
        <v/>
      </c>
      <c r="AL2879" s="19"/>
    </row>
    <row r="2880" spans="2:38">
      <c r="B2880" s="42">
        <v>2875</v>
      </c>
      <c r="C2880" s="27"/>
      <c r="D2880" s="27"/>
      <c r="E2880" s="27"/>
      <c r="F2880" s="27"/>
      <c r="G2880" s="27"/>
      <c r="H2880" s="27"/>
      <c r="I2880" s="27"/>
      <c r="J2880" s="28"/>
      <c r="K2880" s="28"/>
      <c r="L2880" s="29">
        <f t="shared" si="280"/>
        <v>0</v>
      </c>
      <c r="M2880" s="28"/>
      <c r="N2880" s="30">
        <f t="shared" si="281"/>
        <v>0</v>
      </c>
      <c r="O2880" s="27"/>
      <c r="P2880" s="31" t="str">
        <f t="shared" si="282"/>
        <v/>
      </c>
      <c r="Q2880" s="27"/>
      <c r="R2880" s="33" t="str">
        <f t="shared" si="283"/>
        <v/>
      </c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34" t="str">
        <f t="shared" si="284"/>
        <v/>
      </c>
      <c r="AK2880" s="35" t="str">
        <f t="shared" si="285"/>
        <v/>
      </c>
      <c r="AL2880" s="19"/>
    </row>
    <row r="2881" spans="2:38">
      <c r="B2881" s="42">
        <v>2876</v>
      </c>
      <c r="C2881" s="27"/>
      <c r="D2881" s="27"/>
      <c r="E2881" s="27"/>
      <c r="F2881" s="27"/>
      <c r="G2881" s="27"/>
      <c r="H2881" s="27"/>
      <c r="I2881" s="27"/>
      <c r="J2881" s="28"/>
      <c r="K2881" s="28"/>
      <c r="L2881" s="29">
        <f t="shared" si="280"/>
        <v>0</v>
      </c>
      <c r="M2881" s="28"/>
      <c r="N2881" s="30">
        <f t="shared" si="281"/>
        <v>0</v>
      </c>
      <c r="O2881" s="27"/>
      <c r="P2881" s="31" t="str">
        <f t="shared" si="282"/>
        <v/>
      </c>
      <c r="Q2881" s="27"/>
      <c r="R2881" s="33" t="str">
        <f t="shared" si="283"/>
        <v/>
      </c>
      <c r="S2881" s="28"/>
      <c r="T2881" s="28"/>
      <c r="U2881" s="28"/>
      <c r="V2881" s="28"/>
      <c r="W2881" s="28"/>
      <c r="X2881" s="28"/>
      <c r="Y2881" s="28"/>
      <c r="Z2881" s="28"/>
      <c r="AA2881" s="28"/>
      <c r="AB2881" s="28"/>
      <c r="AC2881" s="28"/>
      <c r="AD2881" s="28"/>
      <c r="AE2881" s="28"/>
      <c r="AF2881" s="28"/>
      <c r="AG2881" s="28"/>
      <c r="AH2881" s="28"/>
      <c r="AI2881" s="28"/>
      <c r="AJ2881" s="34" t="str">
        <f t="shared" si="284"/>
        <v/>
      </c>
      <c r="AK2881" s="35" t="str">
        <f t="shared" si="285"/>
        <v/>
      </c>
      <c r="AL2881" s="19"/>
    </row>
    <row r="2882" spans="2:38">
      <c r="B2882" s="42">
        <v>2877</v>
      </c>
      <c r="C2882" s="27"/>
      <c r="D2882" s="27"/>
      <c r="E2882" s="27"/>
      <c r="F2882" s="27"/>
      <c r="G2882" s="27"/>
      <c r="H2882" s="27"/>
      <c r="I2882" s="27"/>
      <c r="J2882" s="28"/>
      <c r="K2882" s="28"/>
      <c r="L2882" s="29">
        <f t="shared" si="280"/>
        <v>0</v>
      </c>
      <c r="M2882" s="28"/>
      <c r="N2882" s="30">
        <f t="shared" si="281"/>
        <v>0</v>
      </c>
      <c r="O2882" s="27"/>
      <c r="P2882" s="31" t="str">
        <f t="shared" si="282"/>
        <v/>
      </c>
      <c r="Q2882" s="27"/>
      <c r="R2882" s="33" t="str">
        <f t="shared" si="283"/>
        <v/>
      </c>
      <c r="S2882" s="28"/>
      <c r="T2882" s="28"/>
      <c r="U2882" s="28"/>
      <c r="V2882" s="28"/>
      <c r="W2882" s="28"/>
      <c r="X2882" s="28"/>
      <c r="Y2882" s="28"/>
      <c r="Z2882" s="28"/>
      <c r="AA2882" s="28"/>
      <c r="AB2882" s="28"/>
      <c r="AC2882" s="28"/>
      <c r="AD2882" s="28"/>
      <c r="AE2882" s="28"/>
      <c r="AF2882" s="28"/>
      <c r="AG2882" s="28"/>
      <c r="AH2882" s="28"/>
      <c r="AI2882" s="28"/>
      <c r="AJ2882" s="34" t="str">
        <f t="shared" si="284"/>
        <v/>
      </c>
      <c r="AK2882" s="35" t="str">
        <f t="shared" si="285"/>
        <v/>
      </c>
      <c r="AL2882" s="19"/>
    </row>
    <row r="2883" spans="2:38">
      <c r="B2883" s="42">
        <v>2878</v>
      </c>
      <c r="C2883" s="27"/>
      <c r="D2883" s="27"/>
      <c r="E2883" s="27"/>
      <c r="F2883" s="27"/>
      <c r="G2883" s="27"/>
      <c r="H2883" s="27"/>
      <c r="I2883" s="27"/>
      <c r="J2883" s="28"/>
      <c r="K2883" s="28"/>
      <c r="L2883" s="29">
        <f t="shared" si="280"/>
        <v>0</v>
      </c>
      <c r="M2883" s="28"/>
      <c r="N2883" s="30">
        <f t="shared" si="281"/>
        <v>0</v>
      </c>
      <c r="O2883" s="27"/>
      <c r="P2883" s="31" t="str">
        <f t="shared" si="282"/>
        <v/>
      </c>
      <c r="Q2883" s="27"/>
      <c r="R2883" s="33" t="str">
        <f t="shared" si="283"/>
        <v/>
      </c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28"/>
      <c r="AF2883" s="28"/>
      <c r="AG2883" s="28"/>
      <c r="AH2883" s="28"/>
      <c r="AI2883" s="28"/>
      <c r="AJ2883" s="34" t="str">
        <f t="shared" si="284"/>
        <v/>
      </c>
      <c r="AK2883" s="35" t="str">
        <f t="shared" si="285"/>
        <v/>
      </c>
      <c r="AL2883" s="19"/>
    </row>
    <row r="2884" spans="2:38">
      <c r="B2884" s="42">
        <v>2879</v>
      </c>
      <c r="C2884" s="27"/>
      <c r="D2884" s="27"/>
      <c r="E2884" s="27"/>
      <c r="F2884" s="27"/>
      <c r="G2884" s="27"/>
      <c r="H2884" s="27"/>
      <c r="I2884" s="27"/>
      <c r="J2884" s="28"/>
      <c r="K2884" s="28"/>
      <c r="L2884" s="29">
        <f t="shared" si="280"/>
        <v>0</v>
      </c>
      <c r="M2884" s="28"/>
      <c r="N2884" s="30">
        <f t="shared" si="281"/>
        <v>0</v>
      </c>
      <c r="O2884" s="27"/>
      <c r="P2884" s="31" t="str">
        <f t="shared" si="282"/>
        <v/>
      </c>
      <c r="Q2884" s="27"/>
      <c r="R2884" s="33" t="str">
        <f t="shared" si="283"/>
        <v/>
      </c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28"/>
      <c r="AF2884" s="28"/>
      <c r="AG2884" s="28"/>
      <c r="AH2884" s="28"/>
      <c r="AI2884" s="28"/>
      <c r="AJ2884" s="34" t="str">
        <f t="shared" si="284"/>
        <v/>
      </c>
      <c r="AK2884" s="35" t="str">
        <f t="shared" si="285"/>
        <v/>
      </c>
      <c r="AL2884" s="19"/>
    </row>
    <row r="2885" spans="2:38">
      <c r="B2885" s="42">
        <v>2880</v>
      </c>
      <c r="C2885" s="27"/>
      <c r="D2885" s="27"/>
      <c r="E2885" s="27"/>
      <c r="F2885" s="27"/>
      <c r="G2885" s="27"/>
      <c r="H2885" s="27"/>
      <c r="I2885" s="27"/>
      <c r="J2885" s="28"/>
      <c r="K2885" s="28"/>
      <c r="L2885" s="29">
        <f t="shared" si="280"/>
        <v>0</v>
      </c>
      <c r="M2885" s="28"/>
      <c r="N2885" s="30">
        <f t="shared" si="281"/>
        <v>0</v>
      </c>
      <c r="O2885" s="27"/>
      <c r="P2885" s="31" t="str">
        <f t="shared" si="282"/>
        <v/>
      </c>
      <c r="Q2885" s="27"/>
      <c r="R2885" s="33" t="str">
        <f t="shared" si="283"/>
        <v/>
      </c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34" t="str">
        <f t="shared" si="284"/>
        <v/>
      </c>
      <c r="AK2885" s="35" t="str">
        <f t="shared" si="285"/>
        <v/>
      </c>
      <c r="AL2885" s="19"/>
    </row>
    <row r="2886" spans="2:38">
      <c r="B2886" s="42">
        <v>2881</v>
      </c>
      <c r="C2886" s="27"/>
      <c r="D2886" s="27"/>
      <c r="E2886" s="27"/>
      <c r="F2886" s="27"/>
      <c r="G2886" s="27"/>
      <c r="H2886" s="27"/>
      <c r="I2886" s="27"/>
      <c r="J2886" s="28"/>
      <c r="K2886" s="28"/>
      <c r="L2886" s="29">
        <f t="shared" ref="L2886:L2949" si="286">K2886+J2886</f>
        <v>0</v>
      </c>
      <c r="M2886" s="28"/>
      <c r="N2886" s="30">
        <f t="shared" ref="N2886:N2949" si="287">L2886-M2886</f>
        <v>0</v>
      </c>
      <c r="O2886" s="27"/>
      <c r="P2886" s="31" t="str">
        <f t="shared" ref="P2886:P2949" si="288">IF(OR(N2886=0,N2886="",O2886=""),"",ROUNDDOWN(N2886/O2886,0))</f>
        <v/>
      </c>
      <c r="Q2886" s="27"/>
      <c r="R2886" s="33" t="str">
        <f t="shared" ref="R2886:R2949" si="289">IF(Q2886="","",(+Q2886+O2886*30))</f>
        <v/>
      </c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28"/>
      <c r="AF2886" s="28"/>
      <c r="AG2886" s="28"/>
      <c r="AH2886" s="28"/>
      <c r="AI2886" s="28"/>
      <c r="AJ2886" s="34" t="str">
        <f t="shared" ref="AJ2886:AJ2949" si="290">IF(SUM(S2886:AI2886)=0,"",SUM(S2886:AI2886))</f>
        <v/>
      </c>
      <c r="AK2886" s="35" t="str">
        <f t="shared" ref="AK2886:AK2949" si="291">IF(AJ2886="","",N2886-AJ2886)</f>
        <v/>
      </c>
      <c r="AL2886" s="19"/>
    </row>
    <row r="2887" spans="2:38">
      <c r="B2887" s="42">
        <v>2882</v>
      </c>
      <c r="C2887" s="27"/>
      <c r="D2887" s="27"/>
      <c r="E2887" s="27"/>
      <c r="F2887" s="27"/>
      <c r="G2887" s="27"/>
      <c r="H2887" s="27"/>
      <c r="I2887" s="27"/>
      <c r="J2887" s="28"/>
      <c r="K2887" s="28"/>
      <c r="L2887" s="29">
        <f t="shared" si="286"/>
        <v>0</v>
      </c>
      <c r="M2887" s="28"/>
      <c r="N2887" s="30">
        <f t="shared" si="287"/>
        <v>0</v>
      </c>
      <c r="O2887" s="27"/>
      <c r="P2887" s="31" t="str">
        <f t="shared" si="288"/>
        <v/>
      </c>
      <c r="Q2887" s="27"/>
      <c r="R2887" s="33" t="str">
        <f t="shared" si="289"/>
        <v/>
      </c>
      <c r="S2887" s="28"/>
      <c r="T2887" s="28"/>
      <c r="U2887" s="28"/>
      <c r="V2887" s="28"/>
      <c r="W2887" s="28"/>
      <c r="X2887" s="28"/>
      <c r="Y2887" s="28"/>
      <c r="Z2887" s="28"/>
      <c r="AA2887" s="28"/>
      <c r="AB2887" s="28"/>
      <c r="AC2887" s="28"/>
      <c r="AD2887" s="28"/>
      <c r="AE2887" s="28"/>
      <c r="AF2887" s="28"/>
      <c r="AG2887" s="28"/>
      <c r="AH2887" s="28"/>
      <c r="AI2887" s="28"/>
      <c r="AJ2887" s="34" t="str">
        <f t="shared" si="290"/>
        <v/>
      </c>
      <c r="AK2887" s="35" t="str">
        <f t="shared" si="291"/>
        <v/>
      </c>
      <c r="AL2887" s="19"/>
    </row>
    <row r="2888" spans="2:38">
      <c r="B2888" s="42">
        <v>2883</v>
      </c>
      <c r="C2888" s="27"/>
      <c r="D2888" s="27"/>
      <c r="E2888" s="27"/>
      <c r="F2888" s="27"/>
      <c r="G2888" s="27"/>
      <c r="H2888" s="27"/>
      <c r="I2888" s="27"/>
      <c r="J2888" s="28"/>
      <c r="K2888" s="28"/>
      <c r="L2888" s="29">
        <f t="shared" si="286"/>
        <v>0</v>
      </c>
      <c r="M2888" s="28"/>
      <c r="N2888" s="30">
        <f t="shared" si="287"/>
        <v>0</v>
      </c>
      <c r="O2888" s="27"/>
      <c r="P2888" s="31" t="str">
        <f t="shared" si="288"/>
        <v/>
      </c>
      <c r="Q2888" s="27"/>
      <c r="R2888" s="33" t="str">
        <f t="shared" si="289"/>
        <v/>
      </c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34" t="str">
        <f t="shared" si="290"/>
        <v/>
      </c>
      <c r="AK2888" s="35" t="str">
        <f t="shared" si="291"/>
        <v/>
      </c>
      <c r="AL2888" s="19"/>
    </row>
    <row r="2889" spans="2:38">
      <c r="B2889" s="42">
        <v>2884</v>
      </c>
      <c r="C2889" s="27"/>
      <c r="D2889" s="27"/>
      <c r="E2889" s="27"/>
      <c r="F2889" s="27"/>
      <c r="G2889" s="27"/>
      <c r="H2889" s="27"/>
      <c r="I2889" s="27"/>
      <c r="J2889" s="28"/>
      <c r="K2889" s="28"/>
      <c r="L2889" s="29">
        <f t="shared" si="286"/>
        <v>0</v>
      </c>
      <c r="M2889" s="28"/>
      <c r="N2889" s="30">
        <f t="shared" si="287"/>
        <v>0</v>
      </c>
      <c r="O2889" s="27"/>
      <c r="P2889" s="31" t="str">
        <f t="shared" si="288"/>
        <v/>
      </c>
      <c r="Q2889" s="27"/>
      <c r="R2889" s="33" t="str">
        <f t="shared" si="289"/>
        <v/>
      </c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34" t="str">
        <f t="shared" si="290"/>
        <v/>
      </c>
      <c r="AK2889" s="35" t="str">
        <f t="shared" si="291"/>
        <v/>
      </c>
      <c r="AL2889" s="19"/>
    </row>
    <row r="2890" spans="2:38">
      <c r="B2890" s="42">
        <v>2885</v>
      </c>
      <c r="C2890" s="27"/>
      <c r="D2890" s="27"/>
      <c r="E2890" s="27"/>
      <c r="F2890" s="27"/>
      <c r="G2890" s="27"/>
      <c r="H2890" s="27"/>
      <c r="I2890" s="27"/>
      <c r="J2890" s="28"/>
      <c r="K2890" s="28"/>
      <c r="L2890" s="29">
        <f t="shared" si="286"/>
        <v>0</v>
      </c>
      <c r="M2890" s="28"/>
      <c r="N2890" s="30">
        <f t="shared" si="287"/>
        <v>0</v>
      </c>
      <c r="O2890" s="27"/>
      <c r="P2890" s="31" t="str">
        <f t="shared" si="288"/>
        <v/>
      </c>
      <c r="Q2890" s="27"/>
      <c r="R2890" s="33" t="str">
        <f t="shared" si="289"/>
        <v/>
      </c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28"/>
      <c r="AF2890" s="28"/>
      <c r="AG2890" s="28"/>
      <c r="AH2890" s="28"/>
      <c r="AI2890" s="28"/>
      <c r="AJ2890" s="34" t="str">
        <f t="shared" si="290"/>
        <v/>
      </c>
      <c r="AK2890" s="35" t="str">
        <f t="shared" si="291"/>
        <v/>
      </c>
      <c r="AL2890" s="19"/>
    </row>
    <row r="2891" spans="2:38">
      <c r="B2891" s="42">
        <v>2886</v>
      </c>
      <c r="C2891" s="27"/>
      <c r="D2891" s="27"/>
      <c r="E2891" s="27"/>
      <c r="F2891" s="27"/>
      <c r="G2891" s="27"/>
      <c r="H2891" s="27"/>
      <c r="I2891" s="27"/>
      <c r="J2891" s="28"/>
      <c r="K2891" s="28"/>
      <c r="L2891" s="29">
        <f t="shared" si="286"/>
        <v>0</v>
      </c>
      <c r="M2891" s="28"/>
      <c r="N2891" s="30">
        <f t="shared" si="287"/>
        <v>0</v>
      </c>
      <c r="O2891" s="27"/>
      <c r="P2891" s="31" t="str">
        <f t="shared" si="288"/>
        <v/>
      </c>
      <c r="Q2891" s="27"/>
      <c r="R2891" s="33" t="str">
        <f t="shared" si="289"/>
        <v/>
      </c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34" t="str">
        <f t="shared" si="290"/>
        <v/>
      </c>
      <c r="AK2891" s="35" t="str">
        <f t="shared" si="291"/>
        <v/>
      </c>
      <c r="AL2891" s="19"/>
    </row>
    <row r="2892" spans="2:38">
      <c r="B2892" s="42">
        <v>2887</v>
      </c>
      <c r="C2892" s="27"/>
      <c r="D2892" s="27"/>
      <c r="E2892" s="27"/>
      <c r="F2892" s="27"/>
      <c r="G2892" s="27"/>
      <c r="H2892" s="27"/>
      <c r="I2892" s="27"/>
      <c r="J2892" s="28"/>
      <c r="K2892" s="28"/>
      <c r="L2892" s="29">
        <f t="shared" si="286"/>
        <v>0</v>
      </c>
      <c r="M2892" s="28"/>
      <c r="N2892" s="30">
        <f t="shared" si="287"/>
        <v>0</v>
      </c>
      <c r="O2892" s="27"/>
      <c r="P2892" s="31" t="str">
        <f t="shared" si="288"/>
        <v/>
      </c>
      <c r="Q2892" s="27"/>
      <c r="R2892" s="33" t="str">
        <f t="shared" si="289"/>
        <v/>
      </c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34" t="str">
        <f t="shared" si="290"/>
        <v/>
      </c>
      <c r="AK2892" s="35" t="str">
        <f t="shared" si="291"/>
        <v/>
      </c>
      <c r="AL2892" s="19"/>
    </row>
    <row r="2893" spans="2:38">
      <c r="B2893" s="42">
        <v>2888</v>
      </c>
      <c r="C2893" s="27"/>
      <c r="D2893" s="27"/>
      <c r="E2893" s="27"/>
      <c r="F2893" s="27"/>
      <c r="G2893" s="27"/>
      <c r="H2893" s="27"/>
      <c r="I2893" s="27"/>
      <c r="J2893" s="28"/>
      <c r="K2893" s="28"/>
      <c r="L2893" s="29">
        <f t="shared" si="286"/>
        <v>0</v>
      </c>
      <c r="M2893" s="28"/>
      <c r="N2893" s="30">
        <f t="shared" si="287"/>
        <v>0</v>
      </c>
      <c r="O2893" s="27"/>
      <c r="P2893" s="31" t="str">
        <f t="shared" si="288"/>
        <v/>
      </c>
      <c r="Q2893" s="27"/>
      <c r="R2893" s="33" t="str">
        <f t="shared" si="289"/>
        <v/>
      </c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34" t="str">
        <f t="shared" si="290"/>
        <v/>
      </c>
      <c r="AK2893" s="35" t="str">
        <f t="shared" si="291"/>
        <v/>
      </c>
      <c r="AL2893" s="19"/>
    </row>
    <row r="2894" spans="2:38">
      <c r="B2894" s="42">
        <v>2889</v>
      </c>
      <c r="C2894" s="27"/>
      <c r="D2894" s="27"/>
      <c r="E2894" s="27"/>
      <c r="F2894" s="27"/>
      <c r="G2894" s="27"/>
      <c r="H2894" s="27"/>
      <c r="I2894" s="27"/>
      <c r="J2894" s="28"/>
      <c r="K2894" s="28"/>
      <c r="L2894" s="29">
        <f t="shared" si="286"/>
        <v>0</v>
      </c>
      <c r="M2894" s="28"/>
      <c r="N2894" s="30">
        <f t="shared" si="287"/>
        <v>0</v>
      </c>
      <c r="O2894" s="27"/>
      <c r="P2894" s="31" t="str">
        <f t="shared" si="288"/>
        <v/>
      </c>
      <c r="Q2894" s="27"/>
      <c r="R2894" s="33" t="str">
        <f t="shared" si="289"/>
        <v/>
      </c>
      <c r="S2894" s="28"/>
      <c r="T2894" s="28"/>
      <c r="U2894" s="28"/>
      <c r="V2894" s="28"/>
      <c r="W2894" s="28"/>
      <c r="X2894" s="28"/>
      <c r="Y2894" s="28"/>
      <c r="Z2894" s="28"/>
      <c r="AA2894" s="28"/>
      <c r="AB2894" s="28"/>
      <c r="AC2894" s="28"/>
      <c r="AD2894" s="28"/>
      <c r="AE2894" s="28"/>
      <c r="AF2894" s="28"/>
      <c r="AG2894" s="28"/>
      <c r="AH2894" s="28"/>
      <c r="AI2894" s="28"/>
      <c r="AJ2894" s="34" t="str">
        <f t="shared" si="290"/>
        <v/>
      </c>
      <c r="AK2894" s="35" t="str">
        <f t="shared" si="291"/>
        <v/>
      </c>
      <c r="AL2894" s="19"/>
    </row>
    <row r="2895" spans="2:38">
      <c r="B2895" s="42">
        <v>2890</v>
      </c>
      <c r="C2895" s="27"/>
      <c r="D2895" s="27"/>
      <c r="E2895" s="27"/>
      <c r="F2895" s="27"/>
      <c r="G2895" s="27"/>
      <c r="H2895" s="27"/>
      <c r="I2895" s="27"/>
      <c r="J2895" s="28"/>
      <c r="K2895" s="28"/>
      <c r="L2895" s="29">
        <f t="shared" si="286"/>
        <v>0</v>
      </c>
      <c r="M2895" s="28"/>
      <c r="N2895" s="30">
        <f t="shared" si="287"/>
        <v>0</v>
      </c>
      <c r="O2895" s="27"/>
      <c r="P2895" s="31" t="str">
        <f t="shared" si="288"/>
        <v/>
      </c>
      <c r="Q2895" s="27"/>
      <c r="R2895" s="33" t="str">
        <f t="shared" si="289"/>
        <v/>
      </c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28"/>
      <c r="AF2895" s="28"/>
      <c r="AG2895" s="28"/>
      <c r="AH2895" s="28"/>
      <c r="AI2895" s="28"/>
      <c r="AJ2895" s="34" t="str">
        <f t="shared" si="290"/>
        <v/>
      </c>
      <c r="AK2895" s="35" t="str">
        <f t="shared" si="291"/>
        <v/>
      </c>
      <c r="AL2895" s="19"/>
    </row>
    <row r="2896" spans="2:38">
      <c r="B2896" s="42">
        <v>2891</v>
      </c>
      <c r="C2896" s="27"/>
      <c r="D2896" s="27"/>
      <c r="E2896" s="27"/>
      <c r="F2896" s="27"/>
      <c r="G2896" s="27"/>
      <c r="H2896" s="27"/>
      <c r="I2896" s="27"/>
      <c r="J2896" s="28"/>
      <c r="K2896" s="28"/>
      <c r="L2896" s="29">
        <f t="shared" si="286"/>
        <v>0</v>
      </c>
      <c r="M2896" s="28"/>
      <c r="N2896" s="30">
        <f t="shared" si="287"/>
        <v>0</v>
      </c>
      <c r="O2896" s="27"/>
      <c r="P2896" s="31" t="str">
        <f t="shared" si="288"/>
        <v/>
      </c>
      <c r="Q2896" s="27"/>
      <c r="R2896" s="33" t="str">
        <f t="shared" si="289"/>
        <v/>
      </c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34" t="str">
        <f t="shared" si="290"/>
        <v/>
      </c>
      <c r="AK2896" s="35" t="str">
        <f t="shared" si="291"/>
        <v/>
      </c>
      <c r="AL2896" s="19"/>
    </row>
    <row r="2897" spans="2:38">
      <c r="B2897" s="42">
        <v>2892</v>
      </c>
      <c r="C2897" s="27"/>
      <c r="D2897" s="27"/>
      <c r="E2897" s="27"/>
      <c r="F2897" s="27"/>
      <c r="G2897" s="27"/>
      <c r="H2897" s="27"/>
      <c r="I2897" s="27"/>
      <c r="J2897" s="28"/>
      <c r="K2897" s="28"/>
      <c r="L2897" s="29">
        <f t="shared" si="286"/>
        <v>0</v>
      </c>
      <c r="M2897" s="28"/>
      <c r="N2897" s="30">
        <f t="shared" si="287"/>
        <v>0</v>
      </c>
      <c r="O2897" s="27"/>
      <c r="P2897" s="31" t="str">
        <f t="shared" si="288"/>
        <v/>
      </c>
      <c r="Q2897" s="27"/>
      <c r="R2897" s="33" t="str">
        <f t="shared" si="289"/>
        <v/>
      </c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28"/>
      <c r="AF2897" s="28"/>
      <c r="AG2897" s="28"/>
      <c r="AH2897" s="28"/>
      <c r="AI2897" s="28"/>
      <c r="AJ2897" s="34" t="str">
        <f t="shared" si="290"/>
        <v/>
      </c>
      <c r="AK2897" s="35" t="str">
        <f t="shared" si="291"/>
        <v/>
      </c>
      <c r="AL2897" s="19"/>
    </row>
    <row r="2898" spans="2:38">
      <c r="B2898" s="42">
        <v>2893</v>
      </c>
      <c r="C2898" s="27"/>
      <c r="D2898" s="27"/>
      <c r="E2898" s="27"/>
      <c r="F2898" s="27"/>
      <c r="G2898" s="27"/>
      <c r="H2898" s="27"/>
      <c r="I2898" s="27"/>
      <c r="J2898" s="28"/>
      <c r="K2898" s="28"/>
      <c r="L2898" s="29">
        <f t="shared" si="286"/>
        <v>0</v>
      </c>
      <c r="M2898" s="28"/>
      <c r="N2898" s="30">
        <f t="shared" si="287"/>
        <v>0</v>
      </c>
      <c r="O2898" s="27"/>
      <c r="P2898" s="31" t="str">
        <f t="shared" si="288"/>
        <v/>
      </c>
      <c r="Q2898" s="27"/>
      <c r="R2898" s="33" t="str">
        <f t="shared" si="289"/>
        <v/>
      </c>
      <c r="S2898" s="28"/>
      <c r="T2898" s="28"/>
      <c r="U2898" s="28"/>
      <c r="V2898" s="28"/>
      <c r="W2898" s="28"/>
      <c r="X2898" s="28"/>
      <c r="Y2898" s="28"/>
      <c r="Z2898" s="28"/>
      <c r="AA2898" s="28"/>
      <c r="AB2898" s="28"/>
      <c r="AC2898" s="28"/>
      <c r="AD2898" s="28"/>
      <c r="AE2898" s="28"/>
      <c r="AF2898" s="28"/>
      <c r="AG2898" s="28"/>
      <c r="AH2898" s="28"/>
      <c r="AI2898" s="28"/>
      <c r="AJ2898" s="34" t="str">
        <f t="shared" si="290"/>
        <v/>
      </c>
      <c r="AK2898" s="35" t="str">
        <f t="shared" si="291"/>
        <v/>
      </c>
      <c r="AL2898" s="19"/>
    </row>
    <row r="2899" spans="2:38">
      <c r="B2899" s="42">
        <v>2894</v>
      </c>
      <c r="C2899" s="27"/>
      <c r="D2899" s="27"/>
      <c r="E2899" s="27"/>
      <c r="F2899" s="27"/>
      <c r="G2899" s="27"/>
      <c r="H2899" s="27"/>
      <c r="I2899" s="27"/>
      <c r="J2899" s="28"/>
      <c r="K2899" s="28"/>
      <c r="L2899" s="29">
        <f t="shared" si="286"/>
        <v>0</v>
      </c>
      <c r="M2899" s="28"/>
      <c r="N2899" s="30">
        <f t="shared" si="287"/>
        <v>0</v>
      </c>
      <c r="O2899" s="27"/>
      <c r="P2899" s="31" t="str">
        <f t="shared" si="288"/>
        <v/>
      </c>
      <c r="Q2899" s="27"/>
      <c r="R2899" s="33" t="str">
        <f t="shared" si="289"/>
        <v/>
      </c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28"/>
      <c r="AF2899" s="28"/>
      <c r="AG2899" s="28"/>
      <c r="AH2899" s="28"/>
      <c r="AI2899" s="28"/>
      <c r="AJ2899" s="34" t="str">
        <f t="shared" si="290"/>
        <v/>
      </c>
      <c r="AK2899" s="35" t="str">
        <f t="shared" si="291"/>
        <v/>
      </c>
      <c r="AL2899" s="19"/>
    </row>
    <row r="2900" spans="2:38">
      <c r="B2900" s="42">
        <v>2895</v>
      </c>
      <c r="C2900" s="27"/>
      <c r="D2900" s="27"/>
      <c r="E2900" s="27"/>
      <c r="F2900" s="27"/>
      <c r="G2900" s="27"/>
      <c r="H2900" s="27"/>
      <c r="I2900" s="27"/>
      <c r="J2900" s="28"/>
      <c r="K2900" s="28"/>
      <c r="L2900" s="29">
        <f t="shared" si="286"/>
        <v>0</v>
      </c>
      <c r="M2900" s="28"/>
      <c r="N2900" s="30">
        <f t="shared" si="287"/>
        <v>0</v>
      </c>
      <c r="O2900" s="27"/>
      <c r="P2900" s="31" t="str">
        <f t="shared" si="288"/>
        <v/>
      </c>
      <c r="Q2900" s="27"/>
      <c r="R2900" s="33" t="str">
        <f t="shared" si="289"/>
        <v/>
      </c>
      <c r="S2900" s="28"/>
      <c r="T2900" s="28"/>
      <c r="U2900" s="28"/>
      <c r="V2900" s="28"/>
      <c r="W2900" s="28"/>
      <c r="X2900" s="28"/>
      <c r="Y2900" s="28"/>
      <c r="Z2900" s="28"/>
      <c r="AA2900" s="28"/>
      <c r="AB2900" s="28"/>
      <c r="AC2900" s="28"/>
      <c r="AD2900" s="28"/>
      <c r="AE2900" s="28"/>
      <c r="AF2900" s="28"/>
      <c r="AG2900" s="28"/>
      <c r="AH2900" s="28"/>
      <c r="AI2900" s="28"/>
      <c r="AJ2900" s="34" t="str">
        <f t="shared" si="290"/>
        <v/>
      </c>
      <c r="AK2900" s="35" t="str">
        <f t="shared" si="291"/>
        <v/>
      </c>
      <c r="AL2900" s="19"/>
    </row>
    <row r="2901" spans="2:38">
      <c r="B2901" s="42">
        <v>2896</v>
      </c>
      <c r="C2901" s="27"/>
      <c r="D2901" s="27"/>
      <c r="E2901" s="27"/>
      <c r="F2901" s="27"/>
      <c r="G2901" s="27"/>
      <c r="H2901" s="27"/>
      <c r="I2901" s="27"/>
      <c r="J2901" s="28"/>
      <c r="K2901" s="28"/>
      <c r="L2901" s="29">
        <f t="shared" si="286"/>
        <v>0</v>
      </c>
      <c r="M2901" s="28"/>
      <c r="N2901" s="30">
        <f t="shared" si="287"/>
        <v>0</v>
      </c>
      <c r="O2901" s="27"/>
      <c r="P2901" s="31" t="str">
        <f t="shared" si="288"/>
        <v/>
      </c>
      <c r="Q2901" s="27"/>
      <c r="R2901" s="33" t="str">
        <f t="shared" si="289"/>
        <v/>
      </c>
      <c r="S2901" s="28"/>
      <c r="T2901" s="28"/>
      <c r="U2901" s="28"/>
      <c r="V2901" s="28"/>
      <c r="W2901" s="28"/>
      <c r="X2901" s="28"/>
      <c r="Y2901" s="28"/>
      <c r="Z2901" s="28"/>
      <c r="AA2901" s="28"/>
      <c r="AB2901" s="28"/>
      <c r="AC2901" s="28"/>
      <c r="AD2901" s="28"/>
      <c r="AE2901" s="28"/>
      <c r="AF2901" s="28"/>
      <c r="AG2901" s="28"/>
      <c r="AH2901" s="28"/>
      <c r="AI2901" s="28"/>
      <c r="AJ2901" s="34" t="str">
        <f t="shared" si="290"/>
        <v/>
      </c>
      <c r="AK2901" s="35" t="str">
        <f t="shared" si="291"/>
        <v/>
      </c>
      <c r="AL2901" s="19"/>
    </row>
    <row r="2902" spans="2:38">
      <c r="B2902" s="42">
        <v>2897</v>
      </c>
      <c r="C2902" s="27"/>
      <c r="D2902" s="27"/>
      <c r="E2902" s="27"/>
      <c r="F2902" s="27"/>
      <c r="G2902" s="27"/>
      <c r="H2902" s="27"/>
      <c r="I2902" s="27"/>
      <c r="J2902" s="28"/>
      <c r="K2902" s="28"/>
      <c r="L2902" s="29">
        <f t="shared" si="286"/>
        <v>0</v>
      </c>
      <c r="M2902" s="28"/>
      <c r="N2902" s="30">
        <f t="shared" si="287"/>
        <v>0</v>
      </c>
      <c r="O2902" s="27"/>
      <c r="P2902" s="31" t="str">
        <f t="shared" si="288"/>
        <v/>
      </c>
      <c r="Q2902" s="27"/>
      <c r="R2902" s="33" t="str">
        <f t="shared" si="289"/>
        <v/>
      </c>
      <c r="S2902" s="28"/>
      <c r="T2902" s="28"/>
      <c r="U2902" s="28"/>
      <c r="V2902" s="28"/>
      <c r="W2902" s="28"/>
      <c r="X2902" s="28"/>
      <c r="Y2902" s="28"/>
      <c r="Z2902" s="28"/>
      <c r="AA2902" s="28"/>
      <c r="AB2902" s="28"/>
      <c r="AC2902" s="28"/>
      <c r="AD2902" s="28"/>
      <c r="AE2902" s="28"/>
      <c r="AF2902" s="28"/>
      <c r="AG2902" s="28"/>
      <c r="AH2902" s="28"/>
      <c r="AI2902" s="28"/>
      <c r="AJ2902" s="34" t="str">
        <f t="shared" si="290"/>
        <v/>
      </c>
      <c r="AK2902" s="35" t="str">
        <f t="shared" si="291"/>
        <v/>
      </c>
      <c r="AL2902" s="19"/>
    </row>
    <row r="2903" spans="2:38">
      <c r="B2903" s="42">
        <v>2898</v>
      </c>
      <c r="C2903" s="27"/>
      <c r="D2903" s="27"/>
      <c r="E2903" s="27"/>
      <c r="F2903" s="27"/>
      <c r="G2903" s="27"/>
      <c r="H2903" s="27"/>
      <c r="I2903" s="27"/>
      <c r="J2903" s="28"/>
      <c r="K2903" s="28"/>
      <c r="L2903" s="29">
        <f t="shared" si="286"/>
        <v>0</v>
      </c>
      <c r="M2903" s="28"/>
      <c r="N2903" s="30">
        <f t="shared" si="287"/>
        <v>0</v>
      </c>
      <c r="O2903" s="27"/>
      <c r="P2903" s="31" t="str">
        <f t="shared" si="288"/>
        <v/>
      </c>
      <c r="Q2903" s="27"/>
      <c r="R2903" s="33" t="str">
        <f t="shared" si="289"/>
        <v/>
      </c>
      <c r="S2903" s="28"/>
      <c r="T2903" s="28"/>
      <c r="U2903" s="28"/>
      <c r="V2903" s="28"/>
      <c r="W2903" s="28"/>
      <c r="X2903" s="28"/>
      <c r="Y2903" s="28"/>
      <c r="Z2903" s="28"/>
      <c r="AA2903" s="28"/>
      <c r="AB2903" s="28"/>
      <c r="AC2903" s="28"/>
      <c r="AD2903" s="28"/>
      <c r="AE2903" s="28"/>
      <c r="AF2903" s="28"/>
      <c r="AG2903" s="28"/>
      <c r="AH2903" s="28"/>
      <c r="AI2903" s="28"/>
      <c r="AJ2903" s="34" t="str">
        <f t="shared" si="290"/>
        <v/>
      </c>
      <c r="AK2903" s="35" t="str">
        <f t="shared" si="291"/>
        <v/>
      </c>
      <c r="AL2903" s="19"/>
    </row>
    <row r="2904" spans="2:38">
      <c r="B2904" s="42">
        <v>2899</v>
      </c>
      <c r="C2904" s="27"/>
      <c r="D2904" s="27"/>
      <c r="E2904" s="27"/>
      <c r="F2904" s="27"/>
      <c r="G2904" s="27"/>
      <c r="H2904" s="27"/>
      <c r="I2904" s="27"/>
      <c r="J2904" s="28"/>
      <c r="K2904" s="28"/>
      <c r="L2904" s="29">
        <f t="shared" si="286"/>
        <v>0</v>
      </c>
      <c r="M2904" s="28"/>
      <c r="N2904" s="30">
        <f t="shared" si="287"/>
        <v>0</v>
      </c>
      <c r="O2904" s="27"/>
      <c r="P2904" s="31" t="str">
        <f t="shared" si="288"/>
        <v/>
      </c>
      <c r="Q2904" s="27"/>
      <c r="R2904" s="33" t="str">
        <f t="shared" si="289"/>
        <v/>
      </c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28"/>
      <c r="AF2904" s="28"/>
      <c r="AG2904" s="28"/>
      <c r="AH2904" s="28"/>
      <c r="AI2904" s="28"/>
      <c r="AJ2904" s="34" t="str">
        <f t="shared" si="290"/>
        <v/>
      </c>
      <c r="AK2904" s="35" t="str">
        <f t="shared" si="291"/>
        <v/>
      </c>
      <c r="AL2904" s="19"/>
    </row>
    <row r="2905" spans="2:38">
      <c r="B2905" s="42">
        <v>2900</v>
      </c>
      <c r="C2905" s="27"/>
      <c r="D2905" s="27"/>
      <c r="E2905" s="27"/>
      <c r="F2905" s="27"/>
      <c r="G2905" s="27"/>
      <c r="H2905" s="27"/>
      <c r="I2905" s="27"/>
      <c r="J2905" s="28"/>
      <c r="K2905" s="28"/>
      <c r="L2905" s="29">
        <f t="shared" si="286"/>
        <v>0</v>
      </c>
      <c r="M2905" s="28"/>
      <c r="N2905" s="30">
        <f t="shared" si="287"/>
        <v>0</v>
      </c>
      <c r="O2905" s="27"/>
      <c r="P2905" s="31" t="str">
        <f t="shared" si="288"/>
        <v/>
      </c>
      <c r="Q2905" s="27"/>
      <c r="R2905" s="33" t="str">
        <f t="shared" si="289"/>
        <v/>
      </c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28"/>
      <c r="AF2905" s="28"/>
      <c r="AG2905" s="28"/>
      <c r="AH2905" s="28"/>
      <c r="AI2905" s="28"/>
      <c r="AJ2905" s="34" t="str">
        <f t="shared" si="290"/>
        <v/>
      </c>
      <c r="AK2905" s="35" t="str">
        <f t="shared" si="291"/>
        <v/>
      </c>
      <c r="AL2905" s="19"/>
    </row>
    <row r="2906" spans="2:38">
      <c r="B2906" s="42">
        <v>2901</v>
      </c>
      <c r="C2906" s="27"/>
      <c r="D2906" s="27"/>
      <c r="E2906" s="27"/>
      <c r="F2906" s="27"/>
      <c r="G2906" s="27"/>
      <c r="H2906" s="27"/>
      <c r="I2906" s="27"/>
      <c r="J2906" s="28"/>
      <c r="K2906" s="28"/>
      <c r="L2906" s="29">
        <f t="shared" si="286"/>
        <v>0</v>
      </c>
      <c r="M2906" s="28"/>
      <c r="N2906" s="30">
        <f t="shared" si="287"/>
        <v>0</v>
      </c>
      <c r="O2906" s="27"/>
      <c r="P2906" s="31" t="str">
        <f t="shared" si="288"/>
        <v/>
      </c>
      <c r="Q2906" s="27"/>
      <c r="R2906" s="33" t="str">
        <f t="shared" si="289"/>
        <v/>
      </c>
      <c r="S2906" s="28"/>
      <c r="T2906" s="28"/>
      <c r="U2906" s="28"/>
      <c r="V2906" s="28"/>
      <c r="W2906" s="28"/>
      <c r="X2906" s="28"/>
      <c r="Y2906" s="28"/>
      <c r="Z2906" s="28"/>
      <c r="AA2906" s="28"/>
      <c r="AB2906" s="28"/>
      <c r="AC2906" s="28"/>
      <c r="AD2906" s="28"/>
      <c r="AE2906" s="28"/>
      <c r="AF2906" s="28"/>
      <c r="AG2906" s="28"/>
      <c r="AH2906" s="28"/>
      <c r="AI2906" s="28"/>
      <c r="AJ2906" s="34" t="str">
        <f t="shared" si="290"/>
        <v/>
      </c>
      <c r="AK2906" s="35" t="str">
        <f t="shared" si="291"/>
        <v/>
      </c>
      <c r="AL2906" s="19"/>
    </row>
    <row r="2907" spans="2:38">
      <c r="B2907" s="42">
        <v>2902</v>
      </c>
      <c r="C2907" s="27"/>
      <c r="D2907" s="27"/>
      <c r="E2907" s="27"/>
      <c r="F2907" s="27"/>
      <c r="G2907" s="27"/>
      <c r="H2907" s="27"/>
      <c r="I2907" s="27"/>
      <c r="J2907" s="28"/>
      <c r="K2907" s="28"/>
      <c r="L2907" s="29">
        <f t="shared" si="286"/>
        <v>0</v>
      </c>
      <c r="M2907" s="28"/>
      <c r="N2907" s="30">
        <f t="shared" si="287"/>
        <v>0</v>
      </c>
      <c r="O2907" s="27"/>
      <c r="P2907" s="31" t="str">
        <f t="shared" si="288"/>
        <v/>
      </c>
      <c r="Q2907" s="27"/>
      <c r="R2907" s="33" t="str">
        <f t="shared" si="289"/>
        <v/>
      </c>
      <c r="S2907" s="28"/>
      <c r="T2907" s="28"/>
      <c r="U2907" s="28"/>
      <c r="V2907" s="28"/>
      <c r="W2907" s="28"/>
      <c r="X2907" s="28"/>
      <c r="Y2907" s="28"/>
      <c r="Z2907" s="28"/>
      <c r="AA2907" s="28"/>
      <c r="AB2907" s="28"/>
      <c r="AC2907" s="28"/>
      <c r="AD2907" s="28"/>
      <c r="AE2907" s="28"/>
      <c r="AF2907" s="28"/>
      <c r="AG2907" s="28"/>
      <c r="AH2907" s="28"/>
      <c r="AI2907" s="28"/>
      <c r="AJ2907" s="34" t="str">
        <f t="shared" si="290"/>
        <v/>
      </c>
      <c r="AK2907" s="35" t="str">
        <f t="shared" si="291"/>
        <v/>
      </c>
      <c r="AL2907" s="19"/>
    </row>
    <row r="2908" spans="2:38">
      <c r="B2908" s="42">
        <v>2903</v>
      </c>
      <c r="C2908" s="27"/>
      <c r="D2908" s="27"/>
      <c r="E2908" s="27"/>
      <c r="F2908" s="27"/>
      <c r="G2908" s="27"/>
      <c r="H2908" s="27"/>
      <c r="I2908" s="27"/>
      <c r="J2908" s="28"/>
      <c r="K2908" s="28"/>
      <c r="L2908" s="29">
        <f t="shared" si="286"/>
        <v>0</v>
      </c>
      <c r="M2908" s="28"/>
      <c r="N2908" s="30">
        <f t="shared" si="287"/>
        <v>0</v>
      </c>
      <c r="O2908" s="27"/>
      <c r="P2908" s="31" t="str">
        <f t="shared" si="288"/>
        <v/>
      </c>
      <c r="Q2908" s="27"/>
      <c r="R2908" s="33" t="str">
        <f t="shared" si="289"/>
        <v/>
      </c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28"/>
      <c r="AF2908" s="28"/>
      <c r="AG2908" s="28"/>
      <c r="AH2908" s="28"/>
      <c r="AI2908" s="28"/>
      <c r="AJ2908" s="34" t="str">
        <f t="shared" si="290"/>
        <v/>
      </c>
      <c r="AK2908" s="35" t="str">
        <f t="shared" si="291"/>
        <v/>
      </c>
      <c r="AL2908" s="19"/>
    </row>
    <row r="2909" spans="2:38">
      <c r="B2909" s="42">
        <v>2904</v>
      </c>
      <c r="C2909" s="27"/>
      <c r="D2909" s="27"/>
      <c r="E2909" s="27"/>
      <c r="F2909" s="27"/>
      <c r="G2909" s="27"/>
      <c r="H2909" s="27"/>
      <c r="I2909" s="27"/>
      <c r="J2909" s="28"/>
      <c r="K2909" s="28"/>
      <c r="L2909" s="29">
        <f t="shared" si="286"/>
        <v>0</v>
      </c>
      <c r="M2909" s="28"/>
      <c r="N2909" s="30">
        <f t="shared" si="287"/>
        <v>0</v>
      </c>
      <c r="O2909" s="27"/>
      <c r="P2909" s="31" t="str">
        <f t="shared" si="288"/>
        <v/>
      </c>
      <c r="Q2909" s="27"/>
      <c r="R2909" s="33" t="str">
        <f t="shared" si="289"/>
        <v/>
      </c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34" t="str">
        <f t="shared" si="290"/>
        <v/>
      </c>
      <c r="AK2909" s="35" t="str">
        <f t="shared" si="291"/>
        <v/>
      </c>
      <c r="AL2909" s="19"/>
    </row>
    <row r="2910" spans="2:38">
      <c r="B2910" s="42">
        <v>2905</v>
      </c>
      <c r="C2910" s="27"/>
      <c r="D2910" s="27"/>
      <c r="E2910" s="27"/>
      <c r="F2910" s="27"/>
      <c r="G2910" s="27"/>
      <c r="H2910" s="27"/>
      <c r="I2910" s="27"/>
      <c r="J2910" s="28"/>
      <c r="K2910" s="28"/>
      <c r="L2910" s="29">
        <f t="shared" si="286"/>
        <v>0</v>
      </c>
      <c r="M2910" s="28"/>
      <c r="N2910" s="30">
        <f t="shared" si="287"/>
        <v>0</v>
      </c>
      <c r="O2910" s="27"/>
      <c r="P2910" s="31" t="str">
        <f t="shared" si="288"/>
        <v/>
      </c>
      <c r="Q2910" s="27"/>
      <c r="R2910" s="33" t="str">
        <f t="shared" si="289"/>
        <v/>
      </c>
      <c r="S2910" s="28"/>
      <c r="T2910" s="28"/>
      <c r="U2910" s="28"/>
      <c r="V2910" s="28"/>
      <c r="W2910" s="28"/>
      <c r="X2910" s="28"/>
      <c r="Y2910" s="28"/>
      <c r="Z2910" s="28"/>
      <c r="AA2910" s="28"/>
      <c r="AB2910" s="28"/>
      <c r="AC2910" s="28"/>
      <c r="AD2910" s="28"/>
      <c r="AE2910" s="28"/>
      <c r="AF2910" s="28"/>
      <c r="AG2910" s="28"/>
      <c r="AH2910" s="28"/>
      <c r="AI2910" s="28"/>
      <c r="AJ2910" s="34" t="str">
        <f t="shared" si="290"/>
        <v/>
      </c>
      <c r="AK2910" s="35" t="str">
        <f t="shared" si="291"/>
        <v/>
      </c>
      <c r="AL2910" s="19"/>
    </row>
    <row r="2911" spans="2:38">
      <c r="B2911" s="42">
        <v>2906</v>
      </c>
      <c r="C2911" s="27"/>
      <c r="D2911" s="27"/>
      <c r="E2911" s="27"/>
      <c r="F2911" s="27"/>
      <c r="G2911" s="27"/>
      <c r="H2911" s="27"/>
      <c r="I2911" s="27"/>
      <c r="J2911" s="28"/>
      <c r="K2911" s="28"/>
      <c r="L2911" s="29">
        <f t="shared" si="286"/>
        <v>0</v>
      </c>
      <c r="M2911" s="28"/>
      <c r="N2911" s="30">
        <f t="shared" si="287"/>
        <v>0</v>
      </c>
      <c r="O2911" s="27"/>
      <c r="P2911" s="31" t="str">
        <f t="shared" si="288"/>
        <v/>
      </c>
      <c r="Q2911" s="27"/>
      <c r="R2911" s="33" t="str">
        <f t="shared" si="289"/>
        <v/>
      </c>
      <c r="S2911" s="28"/>
      <c r="T2911" s="28"/>
      <c r="U2911" s="28"/>
      <c r="V2911" s="28"/>
      <c r="W2911" s="28"/>
      <c r="X2911" s="28"/>
      <c r="Y2911" s="28"/>
      <c r="Z2911" s="28"/>
      <c r="AA2911" s="28"/>
      <c r="AB2911" s="28"/>
      <c r="AC2911" s="28"/>
      <c r="AD2911" s="28"/>
      <c r="AE2911" s="28"/>
      <c r="AF2911" s="28"/>
      <c r="AG2911" s="28"/>
      <c r="AH2911" s="28"/>
      <c r="AI2911" s="28"/>
      <c r="AJ2911" s="34" t="str">
        <f t="shared" si="290"/>
        <v/>
      </c>
      <c r="AK2911" s="35" t="str">
        <f t="shared" si="291"/>
        <v/>
      </c>
      <c r="AL2911" s="19"/>
    </row>
    <row r="2912" spans="2:38">
      <c r="B2912" s="42">
        <v>2907</v>
      </c>
      <c r="C2912" s="27"/>
      <c r="D2912" s="27"/>
      <c r="E2912" s="27"/>
      <c r="F2912" s="27"/>
      <c r="G2912" s="27"/>
      <c r="H2912" s="27"/>
      <c r="I2912" s="27"/>
      <c r="J2912" s="28"/>
      <c r="K2912" s="28"/>
      <c r="L2912" s="29">
        <f t="shared" si="286"/>
        <v>0</v>
      </c>
      <c r="M2912" s="28"/>
      <c r="N2912" s="30">
        <f t="shared" si="287"/>
        <v>0</v>
      </c>
      <c r="O2912" s="27"/>
      <c r="P2912" s="31" t="str">
        <f t="shared" si="288"/>
        <v/>
      </c>
      <c r="Q2912" s="27"/>
      <c r="R2912" s="33" t="str">
        <f t="shared" si="289"/>
        <v/>
      </c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28"/>
      <c r="AF2912" s="28"/>
      <c r="AG2912" s="28"/>
      <c r="AH2912" s="28"/>
      <c r="AI2912" s="28"/>
      <c r="AJ2912" s="34" t="str">
        <f t="shared" si="290"/>
        <v/>
      </c>
      <c r="AK2912" s="35" t="str">
        <f t="shared" si="291"/>
        <v/>
      </c>
      <c r="AL2912" s="19"/>
    </row>
    <row r="2913" spans="2:38">
      <c r="B2913" s="42">
        <v>2908</v>
      </c>
      <c r="C2913" s="27"/>
      <c r="D2913" s="27"/>
      <c r="E2913" s="27"/>
      <c r="F2913" s="27"/>
      <c r="G2913" s="27"/>
      <c r="H2913" s="27"/>
      <c r="I2913" s="27"/>
      <c r="J2913" s="28"/>
      <c r="K2913" s="28"/>
      <c r="L2913" s="29">
        <f t="shared" si="286"/>
        <v>0</v>
      </c>
      <c r="M2913" s="28"/>
      <c r="N2913" s="30">
        <f t="shared" si="287"/>
        <v>0</v>
      </c>
      <c r="O2913" s="27"/>
      <c r="P2913" s="31" t="str">
        <f t="shared" si="288"/>
        <v/>
      </c>
      <c r="Q2913" s="27"/>
      <c r="R2913" s="33" t="str">
        <f t="shared" si="289"/>
        <v/>
      </c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28"/>
      <c r="AF2913" s="28"/>
      <c r="AG2913" s="28"/>
      <c r="AH2913" s="28"/>
      <c r="AI2913" s="28"/>
      <c r="AJ2913" s="34" t="str">
        <f t="shared" si="290"/>
        <v/>
      </c>
      <c r="AK2913" s="35" t="str">
        <f t="shared" si="291"/>
        <v/>
      </c>
      <c r="AL2913" s="19"/>
    </row>
    <row r="2914" spans="2:38">
      <c r="B2914" s="42">
        <v>2909</v>
      </c>
      <c r="C2914" s="27"/>
      <c r="D2914" s="27"/>
      <c r="E2914" s="27"/>
      <c r="F2914" s="27"/>
      <c r="G2914" s="27"/>
      <c r="H2914" s="27"/>
      <c r="I2914" s="27"/>
      <c r="J2914" s="28"/>
      <c r="K2914" s="28"/>
      <c r="L2914" s="29">
        <f t="shared" si="286"/>
        <v>0</v>
      </c>
      <c r="M2914" s="28"/>
      <c r="N2914" s="30">
        <f t="shared" si="287"/>
        <v>0</v>
      </c>
      <c r="O2914" s="27"/>
      <c r="P2914" s="31" t="str">
        <f t="shared" si="288"/>
        <v/>
      </c>
      <c r="Q2914" s="27"/>
      <c r="R2914" s="33" t="str">
        <f t="shared" si="289"/>
        <v/>
      </c>
      <c r="S2914" s="28"/>
      <c r="T2914" s="28"/>
      <c r="U2914" s="28"/>
      <c r="V2914" s="28"/>
      <c r="W2914" s="28"/>
      <c r="X2914" s="28"/>
      <c r="Y2914" s="28"/>
      <c r="Z2914" s="28"/>
      <c r="AA2914" s="28"/>
      <c r="AB2914" s="28"/>
      <c r="AC2914" s="28"/>
      <c r="AD2914" s="28"/>
      <c r="AE2914" s="28"/>
      <c r="AF2914" s="28"/>
      <c r="AG2914" s="28"/>
      <c r="AH2914" s="28"/>
      <c r="AI2914" s="28"/>
      <c r="AJ2914" s="34" t="str">
        <f t="shared" si="290"/>
        <v/>
      </c>
      <c r="AK2914" s="35" t="str">
        <f t="shared" si="291"/>
        <v/>
      </c>
      <c r="AL2914" s="19"/>
    </row>
    <row r="2915" spans="2:38">
      <c r="B2915" s="42">
        <v>2910</v>
      </c>
      <c r="C2915" s="27"/>
      <c r="D2915" s="27"/>
      <c r="E2915" s="27"/>
      <c r="F2915" s="27"/>
      <c r="G2915" s="27"/>
      <c r="H2915" s="27"/>
      <c r="I2915" s="27"/>
      <c r="J2915" s="28"/>
      <c r="K2915" s="28"/>
      <c r="L2915" s="29">
        <f t="shared" si="286"/>
        <v>0</v>
      </c>
      <c r="M2915" s="28"/>
      <c r="N2915" s="30">
        <f t="shared" si="287"/>
        <v>0</v>
      </c>
      <c r="O2915" s="27"/>
      <c r="P2915" s="31" t="str">
        <f t="shared" si="288"/>
        <v/>
      </c>
      <c r="Q2915" s="27"/>
      <c r="R2915" s="33" t="str">
        <f t="shared" si="289"/>
        <v/>
      </c>
      <c r="S2915" s="28"/>
      <c r="T2915" s="28"/>
      <c r="U2915" s="28"/>
      <c r="V2915" s="28"/>
      <c r="W2915" s="28"/>
      <c r="X2915" s="28"/>
      <c r="Y2915" s="28"/>
      <c r="Z2915" s="28"/>
      <c r="AA2915" s="28"/>
      <c r="AB2915" s="28"/>
      <c r="AC2915" s="28"/>
      <c r="AD2915" s="28"/>
      <c r="AE2915" s="28"/>
      <c r="AF2915" s="28"/>
      <c r="AG2915" s="28"/>
      <c r="AH2915" s="28"/>
      <c r="AI2915" s="28"/>
      <c r="AJ2915" s="34" t="str">
        <f t="shared" si="290"/>
        <v/>
      </c>
      <c r="AK2915" s="35" t="str">
        <f t="shared" si="291"/>
        <v/>
      </c>
      <c r="AL2915" s="19"/>
    </row>
    <row r="2916" spans="2:38">
      <c r="B2916" s="42">
        <v>2911</v>
      </c>
      <c r="C2916" s="27"/>
      <c r="D2916" s="27"/>
      <c r="E2916" s="27"/>
      <c r="F2916" s="27"/>
      <c r="G2916" s="27"/>
      <c r="H2916" s="27"/>
      <c r="I2916" s="27"/>
      <c r="J2916" s="28"/>
      <c r="K2916" s="28"/>
      <c r="L2916" s="29">
        <f t="shared" si="286"/>
        <v>0</v>
      </c>
      <c r="M2916" s="28"/>
      <c r="N2916" s="30">
        <f t="shared" si="287"/>
        <v>0</v>
      </c>
      <c r="O2916" s="27"/>
      <c r="P2916" s="31" t="str">
        <f t="shared" si="288"/>
        <v/>
      </c>
      <c r="Q2916" s="27"/>
      <c r="R2916" s="33" t="str">
        <f t="shared" si="289"/>
        <v/>
      </c>
      <c r="S2916" s="28"/>
      <c r="T2916" s="28"/>
      <c r="U2916" s="28"/>
      <c r="V2916" s="28"/>
      <c r="W2916" s="28"/>
      <c r="X2916" s="28"/>
      <c r="Y2916" s="28"/>
      <c r="Z2916" s="28"/>
      <c r="AA2916" s="28"/>
      <c r="AB2916" s="28"/>
      <c r="AC2916" s="28"/>
      <c r="AD2916" s="28"/>
      <c r="AE2916" s="28"/>
      <c r="AF2916" s="28"/>
      <c r="AG2916" s="28"/>
      <c r="AH2916" s="28"/>
      <c r="AI2916" s="28"/>
      <c r="AJ2916" s="34" t="str">
        <f t="shared" si="290"/>
        <v/>
      </c>
      <c r="AK2916" s="35" t="str">
        <f t="shared" si="291"/>
        <v/>
      </c>
      <c r="AL2916" s="19"/>
    </row>
    <row r="2917" spans="2:38">
      <c r="B2917" s="42">
        <v>2912</v>
      </c>
      <c r="C2917" s="27"/>
      <c r="D2917" s="27"/>
      <c r="E2917" s="27"/>
      <c r="F2917" s="27"/>
      <c r="G2917" s="27"/>
      <c r="H2917" s="27"/>
      <c r="I2917" s="27"/>
      <c r="J2917" s="28"/>
      <c r="K2917" s="28"/>
      <c r="L2917" s="29">
        <f t="shared" si="286"/>
        <v>0</v>
      </c>
      <c r="M2917" s="28"/>
      <c r="N2917" s="30">
        <f t="shared" si="287"/>
        <v>0</v>
      </c>
      <c r="O2917" s="27"/>
      <c r="P2917" s="31" t="str">
        <f t="shared" si="288"/>
        <v/>
      </c>
      <c r="Q2917" s="27"/>
      <c r="R2917" s="33" t="str">
        <f t="shared" si="289"/>
        <v/>
      </c>
      <c r="S2917" s="28"/>
      <c r="T2917" s="28"/>
      <c r="U2917" s="28"/>
      <c r="V2917" s="28"/>
      <c r="W2917" s="28"/>
      <c r="X2917" s="28"/>
      <c r="Y2917" s="28"/>
      <c r="Z2917" s="28"/>
      <c r="AA2917" s="28"/>
      <c r="AB2917" s="28"/>
      <c r="AC2917" s="28"/>
      <c r="AD2917" s="28"/>
      <c r="AE2917" s="28"/>
      <c r="AF2917" s="28"/>
      <c r="AG2917" s="28"/>
      <c r="AH2917" s="28"/>
      <c r="AI2917" s="28"/>
      <c r="AJ2917" s="34" t="str">
        <f t="shared" si="290"/>
        <v/>
      </c>
      <c r="AK2917" s="35" t="str">
        <f t="shared" si="291"/>
        <v/>
      </c>
      <c r="AL2917" s="19"/>
    </row>
    <row r="2918" spans="2:38">
      <c r="B2918" s="42">
        <v>2913</v>
      </c>
      <c r="C2918" s="27"/>
      <c r="D2918" s="27"/>
      <c r="E2918" s="27"/>
      <c r="F2918" s="27"/>
      <c r="G2918" s="27"/>
      <c r="H2918" s="27"/>
      <c r="I2918" s="27"/>
      <c r="J2918" s="28"/>
      <c r="K2918" s="28"/>
      <c r="L2918" s="29">
        <f t="shared" si="286"/>
        <v>0</v>
      </c>
      <c r="M2918" s="28"/>
      <c r="N2918" s="30">
        <f t="shared" si="287"/>
        <v>0</v>
      </c>
      <c r="O2918" s="27"/>
      <c r="P2918" s="31" t="str">
        <f t="shared" si="288"/>
        <v/>
      </c>
      <c r="Q2918" s="27"/>
      <c r="R2918" s="33" t="str">
        <f t="shared" si="289"/>
        <v/>
      </c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28"/>
      <c r="AF2918" s="28"/>
      <c r="AG2918" s="28"/>
      <c r="AH2918" s="28"/>
      <c r="AI2918" s="28"/>
      <c r="AJ2918" s="34" t="str">
        <f t="shared" si="290"/>
        <v/>
      </c>
      <c r="AK2918" s="35" t="str">
        <f t="shared" si="291"/>
        <v/>
      </c>
      <c r="AL2918" s="19"/>
    </row>
    <row r="2919" spans="2:38">
      <c r="B2919" s="42">
        <v>2914</v>
      </c>
      <c r="C2919" s="27"/>
      <c r="D2919" s="27"/>
      <c r="E2919" s="27"/>
      <c r="F2919" s="27"/>
      <c r="G2919" s="27"/>
      <c r="H2919" s="27"/>
      <c r="I2919" s="27"/>
      <c r="J2919" s="28"/>
      <c r="K2919" s="28"/>
      <c r="L2919" s="29">
        <f t="shared" si="286"/>
        <v>0</v>
      </c>
      <c r="M2919" s="28"/>
      <c r="N2919" s="30">
        <f t="shared" si="287"/>
        <v>0</v>
      </c>
      <c r="O2919" s="27"/>
      <c r="P2919" s="31" t="str">
        <f t="shared" si="288"/>
        <v/>
      </c>
      <c r="Q2919" s="27"/>
      <c r="R2919" s="33" t="str">
        <f t="shared" si="289"/>
        <v/>
      </c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34" t="str">
        <f t="shared" si="290"/>
        <v/>
      </c>
      <c r="AK2919" s="35" t="str">
        <f t="shared" si="291"/>
        <v/>
      </c>
      <c r="AL2919" s="19"/>
    </row>
    <row r="2920" spans="2:38">
      <c r="B2920" s="42">
        <v>2915</v>
      </c>
      <c r="C2920" s="27"/>
      <c r="D2920" s="27"/>
      <c r="E2920" s="27"/>
      <c r="F2920" s="27"/>
      <c r="G2920" s="27"/>
      <c r="H2920" s="27"/>
      <c r="I2920" s="27"/>
      <c r="J2920" s="28"/>
      <c r="K2920" s="28"/>
      <c r="L2920" s="29">
        <f t="shared" si="286"/>
        <v>0</v>
      </c>
      <c r="M2920" s="28"/>
      <c r="N2920" s="30">
        <f t="shared" si="287"/>
        <v>0</v>
      </c>
      <c r="O2920" s="27"/>
      <c r="P2920" s="31" t="str">
        <f t="shared" si="288"/>
        <v/>
      </c>
      <c r="Q2920" s="27"/>
      <c r="R2920" s="33" t="str">
        <f t="shared" si="289"/>
        <v/>
      </c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28"/>
      <c r="AF2920" s="28"/>
      <c r="AG2920" s="28"/>
      <c r="AH2920" s="28"/>
      <c r="AI2920" s="28"/>
      <c r="AJ2920" s="34" t="str">
        <f t="shared" si="290"/>
        <v/>
      </c>
      <c r="AK2920" s="35" t="str">
        <f t="shared" si="291"/>
        <v/>
      </c>
      <c r="AL2920" s="19"/>
    </row>
    <row r="2921" spans="2:38">
      <c r="B2921" s="42">
        <v>2916</v>
      </c>
      <c r="C2921" s="27"/>
      <c r="D2921" s="27"/>
      <c r="E2921" s="27"/>
      <c r="F2921" s="27"/>
      <c r="G2921" s="27"/>
      <c r="H2921" s="27"/>
      <c r="I2921" s="27"/>
      <c r="J2921" s="28"/>
      <c r="K2921" s="28"/>
      <c r="L2921" s="29">
        <f t="shared" si="286"/>
        <v>0</v>
      </c>
      <c r="M2921" s="28"/>
      <c r="N2921" s="30">
        <f t="shared" si="287"/>
        <v>0</v>
      </c>
      <c r="O2921" s="27"/>
      <c r="P2921" s="31" t="str">
        <f t="shared" si="288"/>
        <v/>
      </c>
      <c r="Q2921" s="27"/>
      <c r="R2921" s="33" t="str">
        <f t="shared" si="289"/>
        <v/>
      </c>
      <c r="S2921" s="28"/>
      <c r="T2921" s="28"/>
      <c r="U2921" s="28"/>
      <c r="V2921" s="28"/>
      <c r="W2921" s="28"/>
      <c r="X2921" s="28"/>
      <c r="Y2921" s="28"/>
      <c r="Z2921" s="28"/>
      <c r="AA2921" s="28"/>
      <c r="AB2921" s="28"/>
      <c r="AC2921" s="28"/>
      <c r="AD2921" s="28"/>
      <c r="AE2921" s="28"/>
      <c r="AF2921" s="28"/>
      <c r="AG2921" s="28"/>
      <c r="AH2921" s="28"/>
      <c r="AI2921" s="28"/>
      <c r="AJ2921" s="34" t="str">
        <f t="shared" si="290"/>
        <v/>
      </c>
      <c r="AK2921" s="35" t="str">
        <f t="shared" si="291"/>
        <v/>
      </c>
      <c r="AL2921" s="19"/>
    </row>
    <row r="2922" spans="2:38">
      <c r="B2922" s="42">
        <v>2917</v>
      </c>
      <c r="C2922" s="27"/>
      <c r="D2922" s="27"/>
      <c r="E2922" s="27"/>
      <c r="F2922" s="27"/>
      <c r="G2922" s="27"/>
      <c r="H2922" s="27"/>
      <c r="I2922" s="27"/>
      <c r="J2922" s="28"/>
      <c r="K2922" s="28"/>
      <c r="L2922" s="29">
        <f t="shared" si="286"/>
        <v>0</v>
      </c>
      <c r="M2922" s="28"/>
      <c r="N2922" s="30">
        <f t="shared" si="287"/>
        <v>0</v>
      </c>
      <c r="O2922" s="27"/>
      <c r="P2922" s="31" t="str">
        <f t="shared" si="288"/>
        <v/>
      </c>
      <c r="Q2922" s="27"/>
      <c r="R2922" s="33" t="str">
        <f t="shared" si="289"/>
        <v/>
      </c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28"/>
      <c r="AF2922" s="28"/>
      <c r="AG2922" s="28"/>
      <c r="AH2922" s="28"/>
      <c r="AI2922" s="28"/>
      <c r="AJ2922" s="34" t="str">
        <f t="shared" si="290"/>
        <v/>
      </c>
      <c r="AK2922" s="35" t="str">
        <f t="shared" si="291"/>
        <v/>
      </c>
      <c r="AL2922" s="19"/>
    </row>
    <row r="2923" spans="2:38">
      <c r="B2923" s="42">
        <v>2918</v>
      </c>
      <c r="C2923" s="27"/>
      <c r="D2923" s="27"/>
      <c r="E2923" s="27"/>
      <c r="F2923" s="27"/>
      <c r="G2923" s="27"/>
      <c r="H2923" s="27"/>
      <c r="I2923" s="27"/>
      <c r="J2923" s="28"/>
      <c r="K2923" s="28"/>
      <c r="L2923" s="29">
        <f t="shared" si="286"/>
        <v>0</v>
      </c>
      <c r="M2923" s="28"/>
      <c r="N2923" s="30">
        <f t="shared" si="287"/>
        <v>0</v>
      </c>
      <c r="O2923" s="27"/>
      <c r="P2923" s="31" t="str">
        <f t="shared" si="288"/>
        <v/>
      </c>
      <c r="Q2923" s="27"/>
      <c r="R2923" s="33" t="str">
        <f t="shared" si="289"/>
        <v/>
      </c>
      <c r="S2923" s="28"/>
      <c r="T2923" s="28"/>
      <c r="U2923" s="28"/>
      <c r="V2923" s="28"/>
      <c r="W2923" s="28"/>
      <c r="X2923" s="28"/>
      <c r="Y2923" s="28"/>
      <c r="Z2923" s="28"/>
      <c r="AA2923" s="28"/>
      <c r="AB2923" s="28"/>
      <c r="AC2923" s="28"/>
      <c r="AD2923" s="28"/>
      <c r="AE2923" s="28"/>
      <c r="AF2923" s="28"/>
      <c r="AG2923" s="28"/>
      <c r="AH2923" s="28"/>
      <c r="AI2923" s="28"/>
      <c r="AJ2923" s="34" t="str">
        <f t="shared" si="290"/>
        <v/>
      </c>
      <c r="AK2923" s="35" t="str">
        <f t="shared" si="291"/>
        <v/>
      </c>
      <c r="AL2923" s="19"/>
    </row>
    <row r="2924" spans="2:38">
      <c r="B2924" s="42">
        <v>2919</v>
      </c>
      <c r="C2924" s="27"/>
      <c r="D2924" s="27"/>
      <c r="E2924" s="27"/>
      <c r="F2924" s="27"/>
      <c r="G2924" s="27"/>
      <c r="H2924" s="27"/>
      <c r="I2924" s="27"/>
      <c r="J2924" s="28"/>
      <c r="K2924" s="28"/>
      <c r="L2924" s="29">
        <f t="shared" si="286"/>
        <v>0</v>
      </c>
      <c r="M2924" s="28"/>
      <c r="N2924" s="30">
        <f t="shared" si="287"/>
        <v>0</v>
      </c>
      <c r="O2924" s="27"/>
      <c r="P2924" s="31" t="str">
        <f t="shared" si="288"/>
        <v/>
      </c>
      <c r="Q2924" s="27"/>
      <c r="R2924" s="33" t="str">
        <f t="shared" si="289"/>
        <v/>
      </c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28"/>
      <c r="AF2924" s="28"/>
      <c r="AG2924" s="28"/>
      <c r="AH2924" s="28"/>
      <c r="AI2924" s="28"/>
      <c r="AJ2924" s="34" t="str">
        <f t="shared" si="290"/>
        <v/>
      </c>
      <c r="AK2924" s="35" t="str">
        <f t="shared" si="291"/>
        <v/>
      </c>
      <c r="AL2924" s="19"/>
    </row>
    <row r="2925" spans="2:38">
      <c r="B2925" s="42">
        <v>2920</v>
      </c>
      <c r="C2925" s="27"/>
      <c r="D2925" s="27"/>
      <c r="E2925" s="27"/>
      <c r="F2925" s="27"/>
      <c r="G2925" s="27"/>
      <c r="H2925" s="27"/>
      <c r="I2925" s="27"/>
      <c r="J2925" s="28"/>
      <c r="K2925" s="28"/>
      <c r="L2925" s="29">
        <f t="shared" si="286"/>
        <v>0</v>
      </c>
      <c r="M2925" s="28"/>
      <c r="N2925" s="30">
        <f t="shared" si="287"/>
        <v>0</v>
      </c>
      <c r="O2925" s="27"/>
      <c r="P2925" s="31" t="str">
        <f t="shared" si="288"/>
        <v/>
      </c>
      <c r="Q2925" s="27"/>
      <c r="R2925" s="33" t="str">
        <f t="shared" si="289"/>
        <v/>
      </c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28"/>
      <c r="AF2925" s="28"/>
      <c r="AG2925" s="28"/>
      <c r="AH2925" s="28"/>
      <c r="AI2925" s="28"/>
      <c r="AJ2925" s="34" t="str">
        <f t="shared" si="290"/>
        <v/>
      </c>
      <c r="AK2925" s="35" t="str">
        <f t="shared" si="291"/>
        <v/>
      </c>
      <c r="AL2925" s="19"/>
    </row>
    <row r="2926" spans="2:38">
      <c r="B2926" s="42">
        <v>2921</v>
      </c>
      <c r="C2926" s="27"/>
      <c r="D2926" s="27"/>
      <c r="E2926" s="27"/>
      <c r="F2926" s="27"/>
      <c r="G2926" s="27"/>
      <c r="H2926" s="27"/>
      <c r="I2926" s="27"/>
      <c r="J2926" s="28"/>
      <c r="K2926" s="28"/>
      <c r="L2926" s="29">
        <f t="shared" si="286"/>
        <v>0</v>
      </c>
      <c r="M2926" s="28"/>
      <c r="N2926" s="30">
        <f t="shared" si="287"/>
        <v>0</v>
      </c>
      <c r="O2926" s="27"/>
      <c r="P2926" s="31" t="str">
        <f t="shared" si="288"/>
        <v/>
      </c>
      <c r="Q2926" s="27"/>
      <c r="R2926" s="33" t="str">
        <f t="shared" si="289"/>
        <v/>
      </c>
      <c r="S2926" s="28"/>
      <c r="T2926" s="28"/>
      <c r="U2926" s="28"/>
      <c r="V2926" s="28"/>
      <c r="W2926" s="28"/>
      <c r="X2926" s="28"/>
      <c r="Y2926" s="28"/>
      <c r="Z2926" s="28"/>
      <c r="AA2926" s="28"/>
      <c r="AB2926" s="28"/>
      <c r="AC2926" s="28"/>
      <c r="AD2926" s="28"/>
      <c r="AE2926" s="28"/>
      <c r="AF2926" s="28"/>
      <c r="AG2926" s="28"/>
      <c r="AH2926" s="28"/>
      <c r="AI2926" s="28"/>
      <c r="AJ2926" s="34" t="str">
        <f t="shared" si="290"/>
        <v/>
      </c>
      <c r="AK2926" s="35" t="str">
        <f t="shared" si="291"/>
        <v/>
      </c>
      <c r="AL2926" s="19"/>
    </row>
    <row r="2927" spans="2:38">
      <c r="B2927" s="42">
        <v>2922</v>
      </c>
      <c r="C2927" s="27"/>
      <c r="D2927" s="27"/>
      <c r="E2927" s="27"/>
      <c r="F2927" s="27"/>
      <c r="G2927" s="27"/>
      <c r="H2927" s="27"/>
      <c r="I2927" s="27"/>
      <c r="J2927" s="28"/>
      <c r="K2927" s="28"/>
      <c r="L2927" s="29">
        <f t="shared" si="286"/>
        <v>0</v>
      </c>
      <c r="M2927" s="28"/>
      <c r="N2927" s="30">
        <f t="shared" si="287"/>
        <v>0</v>
      </c>
      <c r="O2927" s="27"/>
      <c r="P2927" s="31" t="str">
        <f t="shared" si="288"/>
        <v/>
      </c>
      <c r="Q2927" s="27"/>
      <c r="R2927" s="33" t="str">
        <f t="shared" si="289"/>
        <v/>
      </c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  <c r="AF2927" s="28"/>
      <c r="AG2927" s="28"/>
      <c r="AH2927" s="28"/>
      <c r="AI2927" s="28"/>
      <c r="AJ2927" s="34" t="str">
        <f t="shared" si="290"/>
        <v/>
      </c>
      <c r="AK2927" s="35" t="str">
        <f t="shared" si="291"/>
        <v/>
      </c>
      <c r="AL2927" s="19"/>
    </row>
    <row r="2928" spans="2:38">
      <c r="B2928" s="42">
        <v>2923</v>
      </c>
      <c r="C2928" s="27"/>
      <c r="D2928" s="27"/>
      <c r="E2928" s="27"/>
      <c r="F2928" s="27"/>
      <c r="G2928" s="27"/>
      <c r="H2928" s="27"/>
      <c r="I2928" s="27"/>
      <c r="J2928" s="28"/>
      <c r="K2928" s="28"/>
      <c r="L2928" s="29">
        <f t="shared" si="286"/>
        <v>0</v>
      </c>
      <c r="M2928" s="28"/>
      <c r="N2928" s="30">
        <f t="shared" si="287"/>
        <v>0</v>
      </c>
      <c r="O2928" s="27"/>
      <c r="P2928" s="31" t="str">
        <f t="shared" si="288"/>
        <v/>
      </c>
      <c r="Q2928" s="27"/>
      <c r="R2928" s="33" t="str">
        <f t="shared" si="289"/>
        <v/>
      </c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8"/>
      <c r="AG2928" s="28"/>
      <c r="AH2928" s="28"/>
      <c r="AI2928" s="28"/>
      <c r="AJ2928" s="34" t="str">
        <f t="shared" si="290"/>
        <v/>
      </c>
      <c r="AK2928" s="35" t="str">
        <f t="shared" si="291"/>
        <v/>
      </c>
      <c r="AL2928" s="19"/>
    </row>
    <row r="2929" spans="2:38">
      <c r="B2929" s="42">
        <v>2924</v>
      </c>
      <c r="C2929" s="27"/>
      <c r="D2929" s="27"/>
      <c r="E2929" s="27"/>
      <c r="F2929" s="27"/>
      <c r="G2929" s="27"/>
      <c r="H2929" s="27"/>
      <c r="I2929" s="27"/>
      <c r="J2929" s="28"/>
      <c r="K2929" s="28"/>
      <c r="L2929" s="29">
        <f t="shared" si="286"/>
        <v>0</v>
      </c>
      <c r="M2929" s="28"/>
      <c r="N2929" s="30">
        <f t="shared" si="287"/>
        <v>0</v>
      </c>
      <c r="O2929" s="27"/>
      <c r="P2929" s="31" t="str">
        <f t="shared" si="288"/>
        <v/>
      </c>
      <c r="Q2929" s="27"/>
      <c r="R2929" s="33" t="str">
        <f t="shared" si="289"/>
        <v/>
      </c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28"/>
      <c r="AF2929" s="28"/>
      <c r="AG2929" s="28"/>
      <c r="AH2929" s="28"/>
      <c r="AI2929" s="28"/>
      <c r="AJ2929" s="34" t="str">
        <f t="shared" si="290"/>
        <v/>
      </c>
      <c r="AK2929" s="35" t="str">
        <f t="shared" si="291"/>
        <v/>
      </c>
      <c r="AL2929" s="19"/>
    </row>
    <row r="2930" spans="2:38">
      <c r="B2930" s="42">
        <v>2925</v>
      </c>
      <c r="C2930" s="27"/>
      <c r="D2930" s="27"/>
      <c r="E2930" s="27"/>
      <c r="F2930" s="27"/>
      <c r="G2930" s="27"/>
      <c r="H2930" s="27"/>
      <c r="I2930" s="27"/>
      <c r="J2930" s="28"/>
      <c r="K2930" s="28"/>
      <c r="L2930" s="29">
        <f t="shared" si="286"/>
        <v>0</v>
      </c>
      <c r="M2930" s="28"/>
      <c r="N2930" s="30">
        <f t="shared" si="287"/>
        <v>0</v>
      </c>
      <c r="O2930" s="27"/>
      <c r="P2930" s="31" t="str">
        <f t="shared" si="288"/>
        <v/>
      </c>
      <c r="Q2930" s="27"/>
      <c r="R2930" s="33" t="str">
        <f t="shared" si="289"/>
        <v/>
      </c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28"/>
      <c r="AF2930" s="28"/>
      <c r="AG2930" s="28"/>
      <c r="AH2930" s="28"/>
      <c r="AI2930" s="28"/>
      <c r="AJ2930" s="34" t="str">
        <f t="shared" si="290"/>
        <v/>
      </c>
      <c r="AK2930" s="35" t="str">
        <f t="shared" si="291"/>
        <v/>
      </c>
      <c r="AL2930" s="19"/>
    </row>
    <row r="2931" spans="2:38">
      <c r="B2931" s="42">
        <v>2926</v>
      </c>
      <c r="C2931" s="27"/>
      <c r="D2931" s="27"/>
      <c r="E2931" s="27"/>
      <c r="F2931" s="27"/>
      <c r="G2931" s="27"/>
      <c r="H2931" s="27"/>
      <c r="I2931" s="27"/>
      <c r="J2931" s="28"/>
      <c r="K2931" s="28"/>
      <c r="L2931" s="29">
        <f t="shared" si="286"/>
        <v>0</v>
      </c>
      <c r="M2931" s="28"/>
      <c r="N2931" s="30">
        <f t="shared" si="287"/>
        <v>0</v>
      </c>
      <c r="O2931" s="27"/>
      <c r="P2931" s="31" t="str">
        <f t="shared" si="288"/>
        <v/>
      </c>
      <c r="Q2931" s="27"/>
      <c r="R2931" s="33" t="str">
        <f t="shared" si="289"/>
        <v/>
      </c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34" t="str">
        <f t="shared" si="290"/>
        <v/>
      </c>
      <c r="AK2931" s="35" t="str">
        <f t="shared" si="291"/>
        <v/>
      </c>
      <c r="AL2931" s="19"/>
    </row>
    <row r="2932" spans="2:38">
      <c r="B2932" s="42">
        <v>2927</v>
      </c>
      <c r="C2932" s="27"/>
      <c r="D2932" s="27"/>
      <c r="E2932" s="27"/>
      <c r="F2932" s="27"/>
      <c r="G2932" s="27"/>
      <c r="H2932" s="27"/>
      <c r="I2932" s="27"/>
      <c r="J2932" s="28"/>
      <c r="K2932" s="28"/>
      <c r="L2932" s="29">
        <f t="shared" si="286"/>
        <v>0</v>
      </c>
      <c r="M2932" s="28"/>
      <c r="N2932" s="30">
        <f t="shared" si="287"/>
        <v>0</v>
      </c>
      <c r="O2932" s="27"/>
      <c r="P2932" s="31" t="str">
        <f t="shared" si="288"/>
        <v/>
      </c>
      <c r="Q2932" s="27"/>
      <c r="R2932" s="33" t="str">
        <f t="shared" si="289"/>
        <v/>
      </c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28"/>
      <c r="AF2932" s="28"/>
      <c r="AG2932" s="28"/>
      <c r="AH2932" s="28"/>
      <c r="AI2932" s="28"/>
      <c r="AJ2932" s="34" t="str">
        <f t="shared" si="290"/>
        <v/>
      </c>
      <c r="AK2932" s="35" t="str">
        <f t="shared" si="291"/>
        <v/>
      </c>
      <c r="AL2932" s="19"/>
    </row>
    <row r="2933" spans="2:38">
      <c r="B2933" s="42">
        <v>2928</v>
      </c>
      <c r="C2933" s="27"/>
      <c r="D2933" s="27"/>
      <c r="E2933" s="27"/>
      <c r="F2933" s="27"/>
      <c r="G2933" s="27"/>
      <c r="H2933" s="27"/>
      <c r="I2933" s="27"/>
      <c r="J2933" s="28"/>
      <c r="K2933" s="28"/>
      <c r="L2933" s="29">
        <f t="shared" si="286"/>
        <v>0</v>
      </c>
      <c r="M2933" s="28"/>
      <c r="N2933" s="30">
        <f t="shared" si="287"/>
        <v>0</v>
      </c>
      <c r="O2933" s="27"/>
      <c r="P2933" s="31" t="str">
        <f t="shared" si="288"/>
        <v/>
      </c>
      <c r="Q2933" s="27"/>
      <c r="R2933" s="33" t="str">
        <f t="shared" si="289"/>
        <v/>
      </c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28"/>
      <c r="AF2933" s="28"/>
      <c r="AG2933" s="28"/>
      <c r="AH2933" s="28"/>
      <c r="AI2933" s="28"/>
      <c r="AJ2933" s="34" t="str">
        <f t="shared" si="290"/>
        <v/>
      </c>
      <c r="AK2933" s="35" t="str">
        <f t="shared" si="291"/>
        <v/>
      </c>
      <c r="AL2933" s="19"/>
    </row>
    <row r="2934" spans="2:38">
      <c r="B2934" s="42">
        <v>2929</v>
      </c>
      <c r="C2934" s="27"/>
      <c r="D2934" s="27"/>
      <c r="E2934" s="27"/>
      <c r="F2934" s="27"/>
      <c r="G2934" s="27"/>
      <c r="H2934" s="27"/>
      <c r="I2934" s="27"/>
      <c r="J2934" s="28"/>
      <c r="K2934" s="28"/>
      <c r="L2934" s="29">
        <f t="shared" si="286"/>
        <v>0</v>
      </c>
      <c r="M2934" s="28"/>
      <c r="N2934" s="30">
        <f t="shared" si="287"/>
        <v>0</v>
      </c>
      <c r="O2934" s="27"/>
      <c r="P2934" s="31" t="str">
        <f t="shared" si="288"/>
        <v/>
      </c>
      <c r="Q2934" s="27"/>
      <c r="R2934" s="33" t="str">
        <f t="shared" si="289"/>
        <v/>
      </c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28"/>
      <c r="AF2934" s="28"/>
      <c r="AG2934" s="28"/>
      <c r="AH2934" s="28"/>
      <c r="AI2934" s="28"/>
      <c r="AJ2934" s="34" t="str">
        <f t="shared" si="290"/>
        <v/>
      </c>
      <c r="AK2934" s="35" t="str">
        <f t="shared" si="291"/>
        <v/>
      </c>
      <c r="AL2934" s="19"/>
    </row>
    <row r="2935" spans="2:38">
      <c r="B2935" s="42">
        <v>2930</v>
      </c>
      <c r="C2935" s="27"/>
      <c r="D2935" s="27"/>
      <c r="E2935" s="27"/>
      <c r="F2935" s="27"/>
      <c r="G2935" s="27"/>
      <c r="H2935" s="27"/>
      <c r="I2935" s="27"/>
      <c r="J2935" s="28"/>
      <c r="K2935" s="28"/>
      <c r="L2935" s="29">
        <f t="shared" si="286"/>
        <v>0</v>
      </c>
      <c r="M2935" s="28"/>
      <c r="N2935" s="30">
        <f t="shared" si="287"/>
        <v>0</v>
      </c>
      <c r="O2935" s="27"/>
      <c r="P2935" s="31" t="str">
        <f t="shared" si="288"/>
        <v/>
      </c>
      <c r="Q2935" s="27"/>
      <c r="R2935" s="33" t="str">
        <f t="shared" si="289"/>
        <v/>
      </c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28"/>
      <c r="AF2935" s="28"/>
      <c r="AG2935" s="28"/>
      <c r="AH2935" s="28"/>
      <c r="AI2935" s="28"/>
      <c r="AJ2935" s="34" t="str">
        <f t="shared" si="290"/>
        <v/>
      </c>
      <c r="AK2935" s="35" t="str">
        <f t="shared" si="291"/>
        <v/>
      </c>
      <c r="AL2935" s="19"/>
    </row>
    <row r="2936" spans="2:38">
      <c r="B2936" s="42">
        <v>2931</v>
      </c>
      <c r="C2936" s="27"/>
      <c r="D2936" s="27"/>
      <c r="E2936" s="27"/>
      <c r="F2936" s="27"/>
      <c r="G2936" s="27"/>
      <c r="H2936" s="27"/>
      <c r="I2936" s="27"/>
      <c r="J2936" s="28"/>
      <c r="K2936" s="28"/>
      <c r="L2936" s="29">
        <f t="shared" si="286"/>
        <v>0</v>
      </c>
      <c r="M2936" s="28"/>
      <c r="N2936" s="30">
        <f t="shared" si="287"/>
        <v>0</v>
      </c>
      <c r="O2936" s="27"/>
      <c r="P2936" s="31" t="str">
        <f t="shared" si="288"/>
        <v/>
      </c>
      <c r="Q2936" s="27"/>
      <c r="R2936" s="33" t="str">
        <f t="shared" si="289"/>
        <v/>
      </c>
      <c r="S2936" s="28"/>
      <c r="T2936" s="28"/>
      <c r="U2936" s="28"/>
      <c r="V2936" s="28"/>
      <c r="W2936" s="28"/>
      <c r="X2936" s="28"/>
      <c r="Y2936" s="28"/>
      <c r="Z2936" s="28"/>
      <c r="AA2936" s="28"/>
      <c r="AB2936" s="28"/>
      <c r="AC2936" s="28"/>
      <c r="AD2936" s="28"/>
      <c r="AE2936" s="28"/>
      <c r="AF2936" s="28"/>
      <c r="AG2936" s="28"/>
      <c r="AH2936" s="28"/>
      <c r="AI2936" s="28"/>
      <c r="AJ2936" s="34" t="str">
        <f t="shared" si="290"/>
        <v/>
      </c>
      <c r="AK2936" s="35" t="str">
        <f t="shared" si="291"/>
        <v/>
      </c>
      <c r="AL2936" s="19"/>
    </row>
    <row r="2937" spans="2:38">
      <c r="B2937" s="42">
        <v>2932</v>
      </c>
      <c r="C2937" s="27"/>
      <c r="D2937" s="27"/>
      <c r="E2937" s="27"/>
      <c r="F2937" s="27"/>
      <c r="G2937" s="27"/>
      <c r="H2937" s="27"/>
      <c r="I2937" s="27"/>
      <c r="J2937" s="28"/>
      <c r="K2937" s="28"/>
      <c r="L2937" s="29">
        <f t="shared" si="286"/>
        <v>0</v>
      </c>
      <c r="M2937" s="28"/>
      <c r="N2937" s="30">
        <f t="shared" si="287"/>
        <v>0</v>
      </c>
      <c r="O2937" s="27"/>
      <c r="P2937" s="31" t="str">
        <f t="shared" si="288"/>
        <v/>
      </c>
      <c r="Q2937" s="27"/>
      <c r="R2937" s="33" t="str">
        <f t="shared" si="289"/>
        <v/>
      </c>
      <c r="S2937" s="28"/>
      <c r="T2937" s="28"/>
      <c r="U2937" s="28"/>
      <c r="V2937" s="28"/>
      <c r="W2937" s="28"/>
      <c r="X2937" s="28"/>
      <c r="Y2937" s="28"/>
      <c r="Z2937" s="28"/>
      <c r="AA2937" s="28"/>
      <c r="AB2937" s="28"/>
      <c r="AC2937" s="28"/>
      <c r="AD2937" s="28"/>
      <c r="AE2937" s="28"/>
      <c r="AF2937" s="28"/>
      <c r="AG2937" s="28"/>
      <c r="AH2937" s="28"/>
      <c r="AI2937" s="28"/>
      <c r="AJ2937" s="34" t="str">
        <f t="shared" si="290"/>
        <v/>
      </c>
      <c r="AK2937" s="35" t="str">
        <f t="shared" si="291"/>
        <v/>
      </c>
      <c r="AL2937" s="19"/>
    </row>
    <row r="2938" spans="2:38">
      <c r="B2938" s="42">
        <v>2933</v>
      </c>
      <c r="C2938" s="27"/>
      <c r="D2938" s="27"/>
      <c r="E2938" s="27"/>
      <c r="F2938" s="27"/>
      <c r="G2938" s="27"/>
      <c r="H2938" s="27"/>
      <c r="I2938" s="27"/>
      <c r="J2938" s="28"/>
      <c r="K2938" s="28"/>
      <c r="L2938" s="29">
        <f t="shared" si="286"/>
        <v>0</v>
      </c>
      <c r="M2938" s="28"/>
      <c r="N2938" s="30">
        <f t="shared" si="287"/>
        <v>0</v>
      </c>
      <c r="O2938" s="27"/>
      <c r="P2938" s="31" t="str">
        <f t="shared" si="288"/>
        <v/>
      </c>
      <c r="Q2938" s="27"/>
      <c r="R2938" s="33" t="str">
        <f t="shared" si="289"/>
        <v/>
      </c>
      <c r="S2938" s="28"/>
      <c r="T2938" s="28"/>
      <c r="U2938" s="28"/>
      <c r="V2938" s="28"/>
      <c r="W2938" s="28"/>
      <c r="X2938" s="28"/>
      <c r="Y2938" s="28"/>
      <c r="Z2938" s="28"/>
      <c r="AA2938" s="28"/>
      <c r="AB2938" s="28"/>
      <c r="AC2938" s="28"/>
      <c r="AD2938" s="28"/>
      <c r="AE2938" s="28"/>
      <c r="AF2938" s="28"/>
      <c r="AG2938" s="28"/>
      <c r="AH2938" s="28"/>
      <c r="AI2938" s="28"/>
      <c r="AJ2938" s="34" t="str">
        <f t="shared" si="290"/>
        <v/>
      </c>
      <c r="AK2938" s="35" t="str">
        <f t="shared" si="291"/>
        <v/>
      </c>
      <c r="AL2938" s="19"/>
    </row>
    <row r="2939" spans="2:38">
      <c r="B2939" s="42">
        <v>2934</v>
      </c>
      <c r="C2939" s="27"/>
      <c r="D2939" s="27"/>
      <c r="E2939" s="27"/>
      <c r="F2939" s="27"/>
      <c r="G2939" s="27"/>
      <c r="H2939" s="27"/>
      <c r="I2939" s="27"/>
      <c r="J2939" s="28"/>
      <c r="K2939" s="28"/>
      <c r="L2939" s="29">
        <f t="shared" si="286"/>
        <v>0</v>
      </c>
      <c r="M2939" s="28"/>
      <c r="N2939" s="30">
        <f t="shared" si="287"/>
        <v>0</v>
      </c>
      <c r="O2939" s="27"/>
      <c r="P2939" s="31" t="str">
        <f t="shared" si="288"/>
        <v/>
      </c>
      <c r="Q2939" s="27"/>
      <c r="R2939" s="33" t="str">
        <f t="shared" si="289"/>
        <v/>
      </c>
      <c r="S2939" s="28"/>
      <c r="T2939" s="28"/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28"/>
      <c r="AF2939" s="28"/>
      <c r="AG2939" s="28"/>
      <c r="AH2939" s="28"/>
      <c r="AI2939" s="28"/>
      <c r="AJ2939" s="34" t="str">
        <f t="shared" si="290"/>
        <v/>
      </c>
      <c r="AK2939" s="35" t="str">
        <f t="shared" si="291"/>
        <v/>
      </c>
      <c r="AL2939" s="19"/>
    </row>
    <row r="2940" spans="2:38">
      <c r="B2940" s="42">
        <v>2935</v>
      </c>
      <c r="C2940" s="27"/>
      <c r="D2940" s="27"/>
      <c r="E2940" s="27"/>
      <c r="F2940" s="27"/>
      <c r="G2940" s="27"/>
      <c r="H2940" s="27"/>
      <c r="I2940" s="27"/>
      <c r="J2940" s="28"/>
      <c r="K2940" s="28"/>
      <c r="L2940" s="29">
        <f t="shared" si="286"/>
        <v>0</v>
      </c>
      <c r="M2940" s="28"/>
      <c r="N2940" s="30">
        <f t="shared" si="287"/>
        <v>0</v>
      </c>
      <c r="O2940" s="27"/>
      <c r="P2940" s="31" t="str">
        <f t="shared" si="288"/>
        <v/>
      </c>
      <c r="Q2940" s="27"/>
      <c r="R2940" s="33" t="str">
        <f t="shared" si="289"/>
        <v/>
      </c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28"/>
      <c r="AF2940" s="28"/>
      <c r="AG2940" s="28"/>
      <c r="AH2940" s="28"/>
      <c r="AI2940" s="28"/>
      <c r="AJ2940" s="34" t="str">
        <f t="shared" si="290"/>
        <v/>
      </c>
      <c r="AK2940" s="35" t="str">
        <f t="shared" si="291"/>
        <v/>
      </c>
      <c r="AL2940" s="19"/>
    </row>
    <row r="2941" spans="2:38">
      <c r="B2941" s="42">
        <v>2936</v>
      </c>
      <c r="C2941" s="27"/>
      <c r="D2941" s="27"/>
      <c r="E2941" s="27"/>
      <c r="F2941" s="27"/>
      <c r="G2941" s="27"/>
      <c r="H2941" s="27"/>
      <c r="I2941" s="27"/>
      <c r="J2941" s="28"/>
      <c r="K2941" s="28"/>
      <c r="L2941" s="29">
        <f t="shared" si="286"/>
        <v>0</v>
      </c>
      <c r="M2941" s="28"/>
      <c r="N2941" s="30">
        <f t="shared" si="287"/>
        <v>0</v>
      </c>
      <c r="O2941" s="27"/>
      <c r="P2941" s="31" t="str">
        <f t="shared" si="288"/>
        <v/>
      </c>
      <c r="Q2941" s="27"/>
      <c r="R2941" s="33" t="str">
        <f t="shared" si="289"/>
        <v/>
      </c>
      <c r="S2941" s="28"/>
      <c r="T2941" s="28"/>
      <c r="U2941" s="28"/>
      <c r="V2941" s="28"/>
      <c r="W2941" s="28"/>
      <c r="X2941" s="28"/>
      <c r="Y2941" s="28"/>
      <c r="Z2941" s="28"/>
      <c r="AA2941" s="28"/>
      <c r="AB2941" s="28"/>
      <c r="AC2941" s="28"/>
      <c r="AD2941" s="28"/>
      <c r="AE2941" s="28"/>
      <c r="AF2941" s="28"/>
      <c r="AG2941" s="28"/>
      <c r="AH2941" s="28"/>
      <c r="AI2941" s="28"/>
      <c r="AJ2941" s="34" t="str">
        <f t="shared" si="290"/>
        <v/>
      </c>
      <c r="AK2941" s="35" t="str">
        <f t="shared" si="291"/>
        <v/>
      </c>
      <c r="AL2941" s="19"/>
    </row>
    <row r="2942" spans="2:38">
      <c r="B2942" s="42">
        <v>2937</v>
      </c>
      <c r="C2942" s="27"/>
      <c r="D2942" s="27"/>
      <c r="E2942" s="27"/>
      <c r="F2942" s="27"/>
      <c r="G2942" s="27"/>
      <c r="H2942" s="27"/>
      <c r="I2942" s="27"/>
      <c r="J2942" s="28"/>
      <c r="K2942" s="28"/>
      <c r="L2942" s="29">
        <f t="shared" si="286"/>
        <v>0</v>
      </c>
      <c r="M2942" s="28"/>
      <c r="N2942" s="30">
        <f t="shared" si="287"/>
        <v>0</v>
      </c>
      <c r="O2942" s="27"/>
      <c r="P2942" s="31" t="str">
        <f t="shared" si="288"/>
        <v/>
      </c>
      <c r="Q2942" s="27"/>
      <c r="R2942" s="33" t="str">
        <f t="shared" si="289"/>
        <v/>
      </c>
      <c r="S2942" s="28"/>
      <c r="T2942" s="28"/>
      <c r="U2942" s="28"/>
      <c r="V2942" s="28"/>
      <c r="W2942" s="28"/>
      <c r="X2942" s="28"/>
      <c r="Y2942" s="28"/>
      <c r="Z2942" s="28"/>
      <c r="AA2942" s="28"/>
      <c r="AB2942" s="28"/>
      <c r="AC2942" s="28"/>
      <c r="AD2942" s="28"/>
      <c r="AE2942" s="28"/>
      <c r="AF2942" s="28"/>
      <c r="AG2942" s="28"/>
      <c r="AH2942" s="28"/>
      <c r="AI2942" s="28"/>
      <c r="AJ2942" s="34" t="str">
        <f t="shared" si="290"/>
        <v/>
      </c>
      <c r="AK2942" s="35" t="str">
        <f t="shared" si="291"/>
        <v/>
      </c>
      <c r="AL2942" s="19"/>
    </row>
    <row r="2943" spans="2:38">
      <c r="B2943" s="42">
        <v>2938</v>
      </c>
      <c r="C2943" s="27"/>
      <c r="D2943" s="27"/>
      <c r="E2943" s="27"/>
      <c r="F2943" s="27"/>
      <c r="G2943" s="27"/>
      <c r="H2943" s="27"/>
      <c r="I2943" s="27"/>
      <c r="J2943" s="28"/>
      <c r="K2943" s="28"/>
      <c r="L2943" s="29">
        <f t="shared" si="286"/>
        <v>0</v>
      </c>
      <c r="M2943" s="28"/>
      <c r="N2943" s="30">
        <f t="shared" si="287"/>
        <v>0</v>
      </c>
      <c r="O2943" s="27"/>
      <c r="P2943" s="31" t="str">
        <f t="shared" si="288"/>
        <v/>
      </c>
      <c r="Q2943" s="27"/>
      <c r="R2943" s="33" t="str">
        <f t="shared" si="289"/>
        <v/>
      </c>
      <c r="S2943" s="28"/>
      <c r="T2943" s="28"/>
      <c r="U2943" s="28"/>
      <c r="V2943" s="28"/>
      <c r="W2943" s="28"/>
      <c r="X2943" s="28"/>
      <c r="Y2943" s="28"/>
      <c r="Z2943" s="28"/>
      <c r="AA2943" s="28"/>
      <c r="AB2943" s="28"/>
      <c r="AC2943" s="28"/>
      <c r="AD2943" s="28"/>
      <c r="AE2943" s="28"/>
      <c r="AF2943" s="28"/>
      <c r="AG2943" s="28"/>
      <c r="AH2943" s="28"/>
      <c r="AI2943" s="28"/>
      <c r="AJ2943" s="34" t="str">
        <f t="shared" si="290"/>
        <v/>
      </c>
      <c r="AK2943" s="35" t="str">
        <f t="shared" si="291"/>
        <v/>
      </c>
      <c r="AL2943" s="19"/>
    </row>
    <row r="2944" spans="2:38">
      <c r="B2944" s="42">
        <v>2939</v>
      </c>
      <c r="C2944" s="27"/>
      <c r="D2944" s="27"/>
      <c r="E2944" s="27"/>
      <c r="F2944" s="27"/>
      <c r="G2944" s="27"/>
      <c r="H2944" s="27"/>
      <c r="I2944" s="27"/>
      <c r="J2944" s="28"/>
      <c r="K2944" s="28"/>
      <c r="L2944" s="29">
        <f t="shared" si="286"/>
        <v>0</v>
      </c>
      <c r="M2944" s="28"/>
      <c r="N2944" s="30">
        <f t="shared" si="287"/>
        <v>0</v>
      </c>
      <c r="O2944" s="27"/>
      <c r="P2944" s="31" t="str">
        <f t="shared" si="288"/>
        <v/>
      </c>
      <c r="Q2944" s="27"/>
      <c r="R2944" s="33" t="str">
        <f t="shared" si="289"/>
        <v/>
      </c>
      <c r="S2944" s="28"/>
      <c r="T2944" s="28"/>
      <c r="U2944" s="28"/>
      <c r="V2944" s="28"/>
      <c r="W2944" s="28"/>
      <c r="X2944" s="28"/>
      <c r="Y2944" s="28"/>
      <c r="Z2944" s="28"/>
      <c r="AA2944" s="28"/>
      <c r="AB2944" s="28"/>
      <c r="AC2944" s="28"/>
      <c r="AD2944" s="28"/>
      <c r="AE2944" s="28"/>
      <c r="AF2944" s="28"/>
      <c r="AG2944" s="28"/>
      <c r="AH2944" s="28"/>
      <c r="AI2944" s="28"/>
      <c r="AJ2944" s="34" t="str">
        <f t="shared" si="290"/>
        <v/>
      </c>
      <c r="AK2944" s="35" t="str">
        <f t="shared" si="291"/>
        <v/>
      </c>
      <c r="AL2944" s="19"/>
    </row>
    <row r="2945" spans="2:38">
      <c r="B2945" s="42">
        <v>2940</v>
      </c>
      <c r="C2945" s="27"/>
      <c r="D2945" s="27"/>
      <c r="E2945" s="27"/>
      <c r="F2945" s="27"/>
      <c r="G2945" s="27"/>
      <c r="H2945" s="27"/>
      <c r="I2945" s="27"/>
      <c r="J2945" s="28"/>
      <c r="K2945" s="28"/>
      <c r="L2945" s="29">
        <f t="shared" si="286"/>
        <v>0</v>
      </c>
      <c r="M2945" s="28"/>
      <c r="N2945" s="30">
        <f t="shared" si="287"/>
        <v>0</v>
      </c>
      <c r="O2945" s="27"/>
      <c r="P2945" s="31" t="str">
        <f t="shared" si="288"/>
        <v/>
      </c>
      <c r="Q2945" s="27"/>
      <c r="R2945" s="33" t="str">
        <f t="shared" si="289"/>
        <v/>
      </c>
      <c r="S2945" s="28"/>
      <c r="T2945" s="28"/>
      <c r="U2945" s="28"/>
      <c r="V2945" s="28"/>
      <c r="W2945" s="28"/>
      <c r="X2945" s="28"/>
      <c r="Y2945" s="28"/>
      <c r="Z2945" s="28"/>
      <c r="AA2945" s="28"/>
      <c r="AB2945" s="28"/>
      <c r="AC2945" s="28"/>
      <c r="AD2945" s="28"/>
      <c r="AE2945" s="28"/>
      <c r="AF2945" s="28"/>
      <c r="AG2945" s="28"/>
      <c r="AH2945" s="28"/>
      <c r="AI2945" s="28"/>
      <c r="AJ2945" s="34" t="str">
        <f t="shared" si="290"/>
        <v/>
      </c>
      <c r="AK2945" s="35" t="str">
        <f t="shared" si="291"/>
        <v/>
      </c>
      <c r="AL2945" s="19"/>
    </row>
    <row r="2946" spans="2:38">
      <c r="B2946" s="42">
        <v>2941</v>
      </c>
      <c r="C2946" s="27"/>
      <c r="D2946" s="27"/>
      <c r="E2946" s="27"/>
      <c r="F2946" s="27"/>
      <c r="G2946" s="27"/>
      <c r="H2946" s="27"/>
      <c r="I2946" s="27"/>
      <c r="J2946" s="28"/>
      <c r="K2946" s="28"/>
      <c r="L2946" s="29">
        <f t="shared" si="286"/>
        <v>0</v>
      </c>
      <c r="M2946" s="28"/>
      <c r="N2946" s="30">
        <f t="shared" si="287"/>
        <v>0</v>
      </c>
      <c r="O2946" s="27"/>
      <c r="P2946" s="31" t="str">
        <f t="shared" si="288"/>
        <v/>
      </c>
      <c r="Q2946" s="27"/>
      <c r="R2946" s="33" t="str">
        <f t="shared" si="289"/>
        <v/>
      </c>
      <c r="S2946" s="28"/>
      <c r="T2946" s="28"/>
      <c r="U2946" s="28"/>
      <c r="V2946" s="28"/>
      <c r="W2946" s="28"/>
      <c r="X2946" s="28"/>
      <c r="Y2946" s="28"/>
      <c r="Z2946" s="28"/>
      <c r="AA2946" s="28"/>
      <c r="AB2946" s="28"/>
      <c r="AC2946" s="28"/>
      <c r="AD2946" s="28"/>
      <c r="AE2946" s="28"/>
      <c r="AF2946" s="28"/>
      <c r="AG2946" s="28"/>
      <c r="AH2946" s="28"/>
      <c r="AI2946" s="28"/>
      <c r="AJ2946" s="34" t="str">
        <f t="shared" si="290"/>
        <v/>
      </c>
      <c r="AK2946" s="35" t="str">
        <f t="shared" si="291"/>
        <v/>
      </c>
      <c r="AL2946" s="19"/>
    </row>
    <row r="2947" spans="2:38">
      <c r="B2947" s="42">
        <v>2942</v>
      </c>
      <c r="C2947" s="27"/>
      <c r="D2947" s="27"/>
      <c r="E2947" s="27"/>
      <c r="F2947" s="27"/>
      <c r="G2947" s="27"/>
      <c r="H2947" s="27"/>
      <c r="I2947" s="27"/>
      <c r="J2947" s="28"/>
      <c r="K2947" s="28"/>
      <c r="L2947" s="29">
        <f t="shared" si="286"/>
        <v>0</v>
      </c>
      <c r="M2947" s="28"/>
      <c r="N2947" s="30">
        <f t="shared" si="287"/>
        <v>0</v>
      </c>
      <c r="O2947" s="27"/>
      <c r="P2947" s="31" t="str">
        <f t="shared" si="288"/>
        <v/>
      </c>
      <c r="Q2947" s="27"/>
      <c r="R2947" s="33" t="str">
        <f t="shared" si="289"/>
        <v/>
      </c>
      <c r="S2947" s="28"/>
      <c r="T2947" s="28"/>
      <c r="U2947" s="28"/>
      <c r="V2947" s="28"/>
      <c r="W2947" s="28"/>
      <c r="X2947" s="28"/>
      <c r="Y2947" s="28"/>
      <c r="Z2947" s="28"/>
      <c r="AA2947" s="28"/>
      <c r="AB2947" s="28"/>
      <c r="AC2947" s="28"/>
      <c r="AD2947" s="28"/>
      <c r="AE2947" s="28"/>
      <c r="AF2947" s="28"/>
      <c r="AG2947" s="28"/>
      <c r="AH2947" s="28"/>
      <c r="AI2947" s="28"/>
      <c r="AJ2947" s="34" t="str">
        <f t="shared" si="290"/>
        <v/>
      </c>
      <c r="AK2947" s="35" t="str">
        <f t="shared" si="291"/>
        <v/>
      </c>
      <c r="AL2947" s="19"/>
    </row>
    <row r="2948" spans="2:38">
      <c r="B2948" s="42">
        <v>2943</v>
      </c>
      <c r="C2948" s="27"/>
      <c r="D2948" s="27"/>
      <c r="E2948" s="27"/>
      <c r="F2948" s="27"/>
      <c r="G2948" s="27"/>
      <c r="H2948" s="27"/>
      <c r="I2948" s="27"/>
      <c r="J2948" s="28"/>
      <c r="K2948" s="28"/>
      <c r="L2948" s="29">
        <f t="shared" si="286"/>
        <v>0</v>
      </c>
      <c r="M2948" s="28"/>
      <c r="N2948" s="30">
        <f t="shared" si="287"/>
        <v>0</v>
      </c>
      <c r="O2948" s="27"/>
      <c r="P2948" s="31" t="str">
        <f t="shared" si="288"/>
        <v/>
      </c>
      <c r="Q2948" s="27"/>
      <c r="R2948" s="33" t="str">
        <f t="shared" si="289"/>
        <v/>
      </c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28"/>
      <c r="AF2948" s="28"/>
      <c r="AG2948" s="28"/>
      <c r="AH2948" s="28"/>
      <c r="AI2948" s="28"/>
      <c r="AJ2948" s="34" t="str">
        <f t="shared" si="290"/>
        <v/>
      </c>
      <c r="AK2948" s="35" t="str">
        <f t="shared" si="291"/>
        <v/>
      </c>
      <c r="AL2948" s="19"/>
    </row>
    <row r="2949" spans="2:38">
      <c r="B2949" s="42">
        <v>2944</v>
      </c>
      <c r="C2949" s="27"/>
      <c r="D2949" s="27"/>
      <c r="E2949" s="27"/>
      <c r="F2949" s="27"/>
      <c r="G2949" s="27"/>
      <c r="H2949" s="27"/>
      <c r="I2949" s="27"/>
      <c r="J2949" s="28"/>
      <c r="K2949" s="28"/>
      <c r="L2949" s="29">
        <f t="shared" si="286"/>
        <v>0</v>
      </c>
      <c r="M2949" s="28"/>
      <c r="N2949" s="30">
        <f t="shared" si="287"/>
        <v>0</v>
      </c>
      <c r="O2949" s="27"/>
      <c r="P2949" s="31" t="str">
        <f t="shared" si="288"/>
        <v/>
      </c>
      <c r="Q2949" s="27"/>
      <c r="R2949" s="33" t="str">
        <f t="shared" si="289"/>
        <v/>
      </c>
      <c r="S2949" s="28"/>
      <c r="T2949" s="28"/>
      <c r="U2949" s="28"/>
      <c r="V2949" s="28"/>
      <c r="W2949" s="28"/>
      <c r="X2949" s="28"/>
      <c r="Y2949" s="28"/>
      <c r="Z2949" s="28"/>
      <c r="AA2949" s="28"/>
      <c r="AB2949" s="28"/>
      <c r="AC2949" s="28"/>
      <c r="AD2949" s="28"/>
      <c r="AE2949" s="28"/>
      <c r="AF2949" s="28"/>
      <c r="AG2949" s="28"/>
      <c r="AH2949" s="28"/>
      <c r="AI2949" s="28"/>
      <c r="AJ2949" s="34" t="str">
        <f t="shared" si="290"/>
        <v/>
      </c>
      <c r="AK2949" s="35" t="str">
        <f t="shared" si="291"/>
        <v/>
      </c>
      <c r="AL2949" s="19"/>
    </row>
    <row r="2950" spans="2:38">
      <c r="B2950" s="42">
        <v>2945</v>
      </c>
      <c r="C2950" s="27"/>
      <c r="D2950" s="27"/>
      <c r="E2950" s="27"/>
      <c r="F2950" s="27"/>
      <c r="G2950" s="27"/>
      <c r="H2950" s="27"/>
      <c r="I2950" s="27"/>
      <c r="J2950" s="28"/>
      <c r="K2950" s="28"/>
      <c r="L2950" s="29">
        <f t="shared" ref="L2950:L3013" si="292">K2950+J2950</f>
        <v>0</v>
      </c>
      <c r="M2950" s="28"/>
      <c r="N2950" s="30">
        <f t="shared" ref="N2950:N3013" si="293">L2950-M2950</f>
        <v>0</v>
      </c>
      <c r="O2950" s="27"/>
      <c r="P2950" s="31" t="str">
        <f t="shared" ref="P2950:P3013" si="294">IF(OR(N2950=0,N2950="",O2950=""),"",ROUNDDOWN(N2950/O2950,0))</f>
        <v/>
      </c>
      <c r="Q2950" s="27"/>
      <c r="R2950" s="33" t="str">
        <f t="shared" ref="R2950:R3013" si="295">IF(Q2950="","",(+Q2950+O2950*30))</f>
        <v/>
      </c>
      <c r="S2950" s="28"/>
      <c r="T2950" s="28"/>
      <c r="U2950" s="28"/>
      <c r="V2950" s="28"/>
      <c r="W2950" s="28"/>
      <c r="X2950" s="28"/>
      <c r="Y2950" s="28"/>
      <c r="Z2950" s="28"/>
      <c r="AA2950" s="28"/>
      <c r="AB2950" s="28"/>
      <c r="AC2950" s="28"/>
      <c r="AD2950" s="28"/>
      <c r="AE2950" s="28"/>
      <c r="AF2950" s="28"/>
      <c r="AG2950" s="28"/>
      <c r="AH2950" s="28"/>
      <c r="AI2950" s="28"/>
      <c r="AJ2950" s="34" t="str">
        <f t="shared" ref="AJ2950:AJ3013" si="296">IF(SUM(S2950:AI2950)=0,"",SUM(S2950:AI2950))</f>
        <v/>
      </c>
      <c r="AK2950" s="35" t="str">
        <f t="shared" ref="AK2950:AK3013" si="297">IF(AJ2950="","",N2950-AJ2950)</f>
        <v/>
      </c>
      <c r="AL2950" s="19"/>
    </row>
    <row r="2951" spans="2:38">
      <c r="B2951" s="42">
        <v>2946</v>
      </c>
      <c r="C2951" s="27"/>
      <c r="D2951" s="27"/>
      <c r="E2951" s="27"/>
      <c r="F2951" s="27"/>
      <c r="G2951" s="27"/>
      <c r="H2951" s="27"/>
      <c r="I2951" s="27"/>
      <c r="J2951" s="28"/>
      <c r="K2951" s="28"/>
      <c r="L2951" s="29">
        <f t="shared" si="292"/>
        <v>0</v>
      </c>
      <c r="M2951" s="28"/>
      <c r="N2951" s="30">
        <f t="shared" si="293"/>
        <v>0</v>
      </c>
      <c r="O2951" s="27"/>
      <c r="P2951" s="31" t="str">
        <f t="shared" si="294"/>
        <v/>
      </c>
      <c r="Q2951" s="27"/>
      <c r="R2951" s="33" t="str">
        <f t="shared" si="295"/>
        <v/>
      </c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28"/>
      <c r="AF2951" s="28"/>
      <c r="AG2951" s="28"/>
      <c r="AH2951" s="28"/>
      <c r="AI2951" s="28"/>
      <c r="AJ2951" s="34" t="str">
        <f t="shared" si="296"/>
        <v/>
      </c>
      <c r="AK2951" s="35" t="str">
        <f t="shared" si="297"/>
        <v/>
      </c>
      <c r="AL2951" s="19"/>
    </row>
    <row r="2952" spans="2:38">
      <c r="B2952" s="42">
        <v>2947</v>
      </c>
      <c r="C2952" s="27"/>
      <c r="D2952" s="27"/>
      <c r="E2952" s="27"/>
      <c r="F2952" s="27"/>
      <c r="G2952" s="27"/>
      <c r="H2952" s="27"/>
      <c r="I2952" s="27"/>
      <c r="J2952" s="28"/>
      <c r="K2952" s="28"/>
      <c r="L2952" s="29">
        <f t="shared" si="292"/>
        <v>0</v>
      </c>
      <c r="M2952" s="28"/>
      <c r="N2952" s="30">
        <f t="shared" si="293"/>
        <v>0</v>
      </c>
      <c r="O2952" s="27"/>
      <c r="P2952" s="31" t="str">
        <f t="shared" si="294"/>
        <v/>
      </c>
      <c r="Q2952" s="27"/>
      <c r="R2952" s="33" t="str">
        <f t="shared" si="295"/>
        <v/>
      </c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28"/>
      <c r="AF2952" s="28"/>
      <c r="AG2952" s="28"/>
      <c r="AH2952" s="28"/>
      <c r="AI2952" s="28"/>
      <c r="AJ2952" s="34" t="str">
        <f t="shared" si="296"/>
        <v/>
      </c>
      <c r="AK2952" s="35" t="str">
        <f t="shared" si="297"/>
        <v/>
      </c>
      <c r="AL2952" s="19"/>
    </row>
    <row r="2953" spans="2:38">
      <c r="B2953" s="42">
        <v>2948</v>
      </c>
      <c r="C2953" s="27"/>
      <c r="D2953" s="27"/>
      <c r="E2953" s="27"/>
      <c r="F2953" s="27"/>
      <c r="G2953" s="27"/>
      <c r="H2953" s="27"/>
      <c r="I2953" s="27"/>
      <c r="J2953" s="28"/>
      <c r="K2953" s="28"/>
      <c r="L2953" s="29">
        <f t="shared" si="292"/>
        <v>0</v>
      </c>
      <c r="M2953" s="28"/>
      <c r="N2953" s="30">
        <f t="shared" si="293"/>
        <v>0</v>
      </c>
      <c r="O2953" s="27"/>
      <c r="P2953" s="31" t="str">
        <f t="shared" si="294"/>
        <v/>
      </c>
      <c r="Q2953" s="27"/>
      <c r="R2953" s="33" t="str">
        <f t="shared" si="295"/>
        <v/>
      </c>
      <c r="S2953" s="28"/>
      <c r="T2953" s="28"/>
      <c r="U2953" s="28"/>
      <c r="V2953" s="28"/>
      <c r="W2953" s="28"/>
      <c r="X2953" s="28"/>
      <c r="Y2953" s="28"/>
      <c r="Z2953" s="28"/>
      <c r="AA2953" s="28"/>
      <c r="AB2953" s="28"/>
      <c r="AC2953" s="28"/>
      <c r="AD2953" s="28"/>
      <c r="AE2953" s="28"/>
      <c r="AF2953" s="28"/>
      <c r="AG2953" s="28"/>
      <c r="AH2953" s="28"/>
      <c r="AI2953" s="28"/>
      <c r="AJ2953" s="34" t="str">
        <f t="shared" si="296"/>
        <v/>
      </c>
      <c r="AK2953" s="35" t="str">
        <f t="shared" si="297"/>
        <v/>
      </c>
      <c r="AL2953" s="19"/>
    </row>
    <row r="2954" spans="2:38">
      <c r="B2954" s="42">
        <v>2949</v>
      </c>
      <c r="C2954" s="27"/>
      <c r="D2954" s="27"/>
      <c r="E2954" s="27"/>
      <c r="F2954" s="27"/>
      <c r="G2954" s="27"/>
      <c r="H2954" s="27"/>
      <c r="I2954" s="27"/>
      <c r="J2954" s="28"/>
      <c r="K2954" s="28"/>
      <c r="L2954" s="29">
        <f t="shared" si="292"/>
        <v>0</v>
      </c>
      <c r="M2954" s="28"/>
      <c r="N2954" s="30">
        <f t="shared" si="293"/>
        <v>0</v>
      </c>
      <c r="O2954" s="27"/>
      <c r="P2954" s="31" t="str">
        <f t="shared" si="294"/>
        <v/>
      </c>
      <c r="Q2954" s="27"/>
      <c r="R2954" s="33" t="str">
        <f t="shared" si="295"/>
        <v/>
      </c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28"/>
      <c r="AF2954" s="28"/>
      <c r="AG2954" s="28"/>
      <c r="AH2954" s="28"/>
      <c r="AI2954" s="28"/>
      <c r="AJ2954" s="34" t="str">
        <f t="shared" si="296"/>
        <v/>
      </c>
      <c r="AK2954" s="35" t="str">
        <f t="shared" si="297"/>
        <v/>
      </c>
      <c r="AL2954" s="19"/>
    </row>
    <row r="2955" spans="2:38">
      <c r="B2955" s="42">
        <v>2950</v>
      </c>
      <c r="C2955" s="27"/>
      <c r="D2955" s="27"/>
      <c r="E2955" s="27"/>
      <c r="F2955" s="27"/>
      <c r="G2955" s="27"/>
      <c r="H2955" s="27"/>
      <c r="I2955" s="27"/>
      <c r="J2955" s="28"/>
      <c r="K2955" s="28"/>
      <c r="L2955" s="29">
        <f t="shared" si="292"/>
        <v>0</v>
      </c>
      <c r="M2955" s="28"/>
      <c r="N2955" s="30">
        <f t="shared" si="293"/>
        <v>0</v>
      </c>
      <c r="O2955" s="27"/>
      <c r="P2955" s="31" t="str">
        <f t="shared" si="294"/>
        <v/>
      </c>
      <c r="Q2955" s="27"/>
      <c r="R2955" s="33" t="str">
        <f t="shared" si="295"/>
        <v/>
      </c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8"/>
      <c r="AG2955" s="28"/>
      <c r="AH2955" s="28"/>
      <c r="AI2955" s="28"/>
      <c r="AJ2955" s="34" t="str">
        <f t="shared" si="296"/>
        <v/>
      </c>
      <c r="AK2955" s="35" t="str">
        <f t="shared" si="297"/>
        <v/>
      </c>
      <c r="AL2955" s="19"/>
    </row>
    <row r="2956" spans="2:38">
      <c r="B2956" s="42">
        <v>2951</v>
      </c>
      <c r="C2956" s="27"/>
      <c r="D2956" s="27"/>
      <c r="E2956" s="27"/>
      <c r="F2956" s="27"/>
      <c r="G2956" s="27"/>
      <c r="H2956" s="27"/>
      <c r="I2956" s="27"/>
      <c r="J2956" s="28"/>
      <c r="K2956" s="28"/>
      <c r="L2956" s="29">
        <f t="shared" si="292"/>
        <v>0</v>
      </c>
      <c r="M2956" s="28"/>
      <c r="N2956" s="30">
        <f t="shared" si="293"/>
        <v>0</v>
      </c>
      <c r="O2956" s="27"/>
      <c r="P2956" s="31" t="str">
        <f t="shared" si="294"/>
        <v/>
      </c>
      <c r="Q2956" s="27"/>
      <c r="R2956" s="33" t="str">
        <f t="shared" si="295"/>
        <v/>
      </c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28"/>
      <c r="AF2956" s="28"/>
      <c r="AG2956" s="28"/>
      <c r="AH2956" s="28"/>
      <c r="AI2956" s="28"/>
      <c r="AJ2956" s="34" t="str">
        <f t="shared" si="296"/>
        <v/>
      </c>
      <c r="AK2956" s="35" t="str">
        <f t="shared" si="297"/>
        <v/>
      </c>
      <c r="AL2956" s="19"/>
    </row>
    <row r="2957" spans="2:38">
      <c r="B2957" s="42">
        <v>2952</v>
      </c>
      <c r="C2957" s="27"/>
      <c r="D2957" s="27"/>
      <c r="E2957" s="27"/>
      <c r="F2957" s="27"/>
      <c r="G2957" s="27"/>
      <c r="H2957" s="27"/>
      <c r="I2957" s="27"/>
      <c r="J2957" s="28"/>
      <c r="K2957" s="28"/>
      <c r="L2957" s="29">
        <f t="shared" si="292"/>
        <v>0</v>
      </c>
      <c r="M2957" s="28"/>
      <c r="N2957" s="30">
        <f t="shared" si="293"/>
        <v>0</v>
      </c>
      <c r="O2957" s="27"/>
      <c r="P2957" s="31" t="str">
        <f t="shared" si="294"/>
        <v/>
      </c>
      <c r="Q2957" s="27"/>
      <c r="R2957" s="33" t="str">
        <f t="shared" si="295"/>
        <v/>
      </c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28"/>
      <c r="AF2957" s="28"/>
      <c r="AG2957" s="28"/>
      <c r="AH2957" s="28"/>
      <c r="AI2957" s="28"/>
      <c r="AJ2957" s="34" t="str">
        <f t="shared" si="296"/>
        <v/>
      </c>
      <c r="AK2957" s="35" t="str">
        <f t="shared" si="297"/>
        <v/>
      </c>
      <c r="AL2957" s="19"/>
    </row>
    <row r="2958" spans="2:38">
      <c r="B2958" s="42">
        <v>2953</v>
      </c>
      <c r="C2958" s="27"/>
      <c r="D2958" s="27"/>
      <c r="E2958" s="27"/>
      <c r="F2958" s="27"/>
      <c r="G2958" s="27"/>
      <c r="H2958" s="27"/>
      <c r="I2958" s="27"/>
      <c r="J2958" s="28"/>
      <c r="K2958" s="28"/>
      <c r="L2958" s="29">
        <f t="shared" si="292"/>
        <v>0</v>
      </c>
      <c r="M2958" s="28"/>
      <c r="N2958" s="30">
        <f t="shared" si="293"/>
        <v>0</v>
      </c>
      <c r="O2958" s="27"/>
      <c r="P2958" s="31" t="str">
        <f t="shared" si="294"/>
        <v/>
      </c>
      <c r="Q2958" s="27"/>
      <c r="R2958" s="33" t="str">
        <f t="shared" si="295"/>
        <v/>
      </c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28"/>
      <c r="AF2958" s="28"/>
      <c r="AG2958" s="28"/>
      <c r="AH2958" s="28"/>
      <c r="AI2958" s="28"/>
      <c r="AJ2958" s="34" t="str">
        <f t="shared" si="296"/>
        <v/>
      </c>
      <c r="AK2958" s="35" t="str">
        <f t="shared" si="297"/>
        <v/>
      </c>
      <c r="AL2958" s="19"/>
    </row>
    <row r="2959" spans="2:38">
      <c r="B2959" s="42">
        <v>2954</v>
      </c>
      <c r="C2959" s="27"/>
      <c r="D2959" s="27"/>
      <c r="E2959" s="27"/>
      <c r="F2959" s="27"/>
      <c r="G2959" s="27"/>
      <c r="H2959" s="27"/>
      <c r="I2959" s="27"/>
      <c r="J2959" s="28"/>
      <c r="K2959" s="28"/>
      <c r="L2959" s="29">
        <f t="shared" si="292"/>
        <v>0</v>
      </c>
      <c r="M2959" s="28"/>
      <c r="N2959" s="30">
        <f t="shared" si="293"/>
        <v>0</v>
      </c>
      <c r="O2959" s="27"/>
      <c r="P2959" s="31" t="str">
        <f t="shared" si="294"/>
        <v/>
      </c>
      <c r="Q2959" s="27"/>
      <c r="R2959" s="33" t="str">
        <f t="shared" si="295"/>
        <v/>
      </c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28"/>
      <c r="AF2959" s="28"/>
      <c r="AG2959" s="28"/>
      <c r="AH2959" s="28"/>
      <c r="AI2959" s="28"/>
      <c r="AJ2959" s="34" t="str">
        <f t="shared" si="296"/>
        <v/>
      </c>
      <c r="AK2959" s="35" t="str">
        <f t="shared" si="297"/>
        <v/>
      </c>
      <c r="AL2959" s="19"/>
    </row>
    <row r="2960" spans="2:38">
      <c r="B2960" s="42">
        <v>2955</v>
      </c>
      <c r="C2960" s="27"/>
      <c r="D2960" s="27"/>
      <c r="E2960" s="27"/>
      <c r="F2960" s="27"/>
      <c r="G2960" s="27"/>
      <c r="H2960" s="27"/>
      <c r="I2960" s="27"/>
      <c r="J2960" s="28"/>
      <c r="K2960" s="28"/>
      <c r="L2960" s="29">
        <f t="shared" si="292"/>
        <v>0</v>
      </c>
      <c r="M2960" s="28"/>
      <c r="N2960" s="30">
        <f t="shared" si="293"/>
        <v>0</v>
      </c>
      <c r="O2960" s="27"/>
      <c r="P2960" s="31" t="str">
        <f t="shared" si="294"/>
        <v/>
      </c>
      <c r="Q2960" s="27"/>
      <c r="R2960" s="33" t="str">
        <f t="shared" si="295"/>
        <v/>
      </c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28"/>
      <c r="AF2960" s="28"/>
      <c r="AG2960" s="28"/>
      <c r="AH2960" s="28"/>
      <c r="AI2960" s="28"/>
      <c r="AJ2960" s="34" t="str">
        <f t="shared" si="296"/>
        <v/>
      </c>
      <c r="AK2960" s="35" t="str">
        <f t="shared" si="297"/>
        <v/>
      </c>
      <c r="AL2960" s="19"/>
    </row>
    <row r="2961" spans="2:38">
      <c r="B2961" s="42">
        <v>2956</v>
      </c>
      <c r="C2961" s="27"/>
      <c r="D2961" s="27"/>
      <c r="E2961" s="27"/>
      <c r="F2961" s="27"/>
      <c r="G2961" s="27"/>
      <c r="H2961" s="27"/>
      <c r="I2961" s="27"/>
      <c r="J2961" s="28"/>
      <c r="K2961" s="28"/>
      <c r="L2961" s="29">
        <f t="shared" si="292"/>
        <v>0</v>
      </c>
      <c r="M2961" s="28"/>
      <c r="N2961" s="30">
        <f t="shared" si="293"/>
        <v>0</v>
      </c>
      <c r="O2961" s="27"/>
      <c r="P2961" s="31" t="str">
        <f t="shared" si="294"/>
        <v/>
      </c>
      <c r="Q2961" s="27"/>
      <c r="R2961" s="33" t="str">
        <f t="shared" si="295"/>
        <v/>
      </c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28"/>
      <c r="AF2961" s="28"/>
      <c r="AG2961" s="28"/>
      <c r="AH2961" s="28"/>
      <c r="AI2961" s="28"/>
      <c r="AJ2961" s="34" t="str">
        <f t="shared" si="296"/>
        <v/>
      </c>
      <c r="AK2961" s="35" t="str">
        <f t="shared" si="297"/>
        <v/>
      </c>
      <c r="AL2961" s="19"/>
    </row>
    <row r="2962" spans="2:38">
      <c r="B2962" s="42">
        <v>2957</v>
      </c>
      <c r="C2962" s="27"/>
      <c r="D2962" s="27"/>
      <c r="E2962" s="27"/>
      <c r="F2962" s="27"/>
      <c r="G2962" s="27"/>
      <c r="H2962" s="27"/>
      <c r="I2962" s="27"/>
      <c r="J2962" s="28"/>
      <c r="K2962" s="28"/>
      <c r="L2962" s="29">
        <f t="shared" si="292"/>
        <v>0</v>
      </c>
      <c r="M2962" s="28"/>
      <c r="N2962" s="30">
        <f t="shared" si="293"/>
        <v>0</v>
      </c>
      <c r="O2962" s="27"/>
      <c r="P2962" s="31" t="str">
        <f t="shared" si="294"/>
        <v/>
      </c>
      <c r="Q2962" s="27"/>
      <c r="R2962" s="33" t="str">
        <f t="shared" si="295"/>
        <v/>
      </c>
      <c r="S2962" s="28"/>
      <c r="T2962" s="28"/>
      <c r="U2962" s="28"/>
      <c r="V2962" s="28"/>
      <c r="W2962" s="28"/>
      <c r="X2962" s="28"/>
      <c r="Y2962" s="28"/>
      <c r="Z2962" s="28"/>
      <c r="AA2962" s="28"/>
      <c r="AB2962" s="28"/>
      <c r="AC2962" s="28"/>
      <c r="AD2962" s="28"/>
      <c r="AE2962" s="28"/>
      <c r="AF2962" s="28"/>
      <c r="AG2962" s="28"/>
      <c r="AH2962" s="28"/>
      <c r="AI2962" s="28"/>
      <c r="AJ2962" s="34" t="str">
        <f t="shared" si="296"/>
        <v/>
      </c>
      <c r="AK2962" s="35" t="str">
        <f t="shared" si="297"/>
        <v/>
      </c>
      <c r="AL2962" s="19"/>
    </row>
    <row r="2963" spans="2:38">
      <c r="B2963" s="42">
        <v>2958</v>
      </c>
      <c r="C2963" s="27"/>
      <c r="D2963" s="27"/>
      <c r="E2963" s="27"/>
      <c r="F2963" s="27"/>
      <c r="G2963" s="27"/>
      <c r="H2963" s="27"/>
      <c r="I2963" s="27"/>
      <c r="J2963" s="28"/>
      <c r="K2963" s="28"/>
      <c r="L2963" s="29">
        <f t="shared" si="292"/>
        <v>0</v>
      </c>
      <c r="M2963" s="28"/>
      <c r="N2963" s="30">
        <f t="shared" si="293"/>
        <v>0</v>
      </c>
      <c r="O2963" s="27"/>
      <c r="P2963" s="31" t="str">
        <f t="shared" si="294"/>
        <v/>
      </c>
      <c r="Q2963" s="27"/>
      <c r="R2963" s="33" t="str">
        <f t="shared" si="295"/>
        <v/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28"/>
      <c r="AF2963" s="28"/>
      <c r="AG2963" s="28"/>
      <c r="AH2963" s="28"/>
      <c r="AI2963" s="28"/>
      <c r="AJ2963" s="34" t="str">
        <f t="shared" si="296"/>
        <v/>
      </c>
      <c r="AK2963" s="35" t="str">
        <f t="shared" si="297"/>
        <v/>
      </c>
      <c r="AL2963" s="19"/>
    </row>
    <row r="2964" spans="2:38">
      <c r="B2964" s="42">
        <v>2959</v>
      </c>
      <c r="C2964" s="27"/>
      <c r="D2964" s="27"/>
      <c r="E2964" s="27"/>
      <c r="F2964" s="27"/>
      <c r="G2964" s="27"/>
      <c r="H2964" s="27"/>
      <c r="I2964" s="27"/>
      <c r="J2964" s="28"/>
      <c r="K2964" s="28"/>
      <c r="L2964" s="29">
        <f t="shared" si="292"/>
        <v>0</v>
      </c>
      <c r="M2964" s="28"/>
      <c r="N2964" s="30">
        <f t="shared" si="293"/>
        <v>0</v>
      </c>
      <c r="O2964" s="27"/>
      <c r="P2964" s="31" t="str">
        <f t="shared" si="294"/>
        <v/>
      </c>
      <c r="Q2964" s="27"/>
      <c r="R2964" s="33" t="str">
        <f t="shared" si="295"/>
        <v/>
      </c>
      <c r="S2964" s="28"/>
      <c r="T2964" s="28"/>
      <c r="U2964" s="28"/>
      <c r="V2964" s="28"/>
      <c r="W2964" s="28"/>
      <c r="X2964" s="28"/>
      <c r="Y2964" s="28"/>
      <c r="Z2964" s="28"/>
      <c r="AA2964" s="28"/>
      <c r="AB2964" s="28"/>
      <c r="AC2964" s="28"/>
      <c r="AD2964" s="28"/>
      <c r="AE2964" s="28"/>
      <c r="AF2964" s="28"/>
      <c r="AG2964" s="28"/>
      <c r="AH2964" s="28"/>
      <c r="AI2964" s="28"/>
      <c r="AJ2964" s="34" t="str">
        <f t="shared" si="296"/>
        <v/>
      </c>
      <c r="AK2964" s="35" t="str">
        <f t="shared" si="297"/>
        <v/>
      </c>
      <c r="AL2964" s="19"/>
    </row>
    <row r="2965" spans="2:38">
      <c r="B2965" s="42">
        <v>2960</v>
      </c>
      <c r="C2965" s="27"/>
      <c r="D2965" s="27"/>
      <c r="E2965" s="27"/>
      <c r="F2965" s="27"/>
      <c r="G2965" s="27"/>
      <c r="H2965" s="27"/>
      <c r="I2965" s="27"/>
      <c r="J2965" s="28"/>
      <c r="K2965" s="28"/>
      <c r="L2965" s="29">
        <f t="shared" si="292"/>
        <v>0</v>
      </c>
      <c r="M2965" s="28"/>
      <c r="N2965" s="30">
        <f t="shared" si="293"/>
        <v>0</v>
      </c>
      <c r="O2965" s="27"/>
      <c r="P2965" s="31" t="str">
        <f t="shared" si="294"/>
        <v/>
      </c>
      <c r="Q2965" s="27"/>
      <c r="R2965" s="33" t="str">
        <f t="shared" si="295"/>
        <v/>
      </c>
      <c r="S2965" s="28"/>
      <c r="T2965" s="28"/>
      <c r="U2965" s="28"/>
      <c r="V2965" s="28"/>
      <c r="W2965" s="28"/>
      <c r="X2965" s="28"/>
      <c r="Y2965" s="28"/>
      <c r="Z2965" s="28"/>
      <c r="AA2965" s="28"/>
      <c r="AB2965" s="28"/>
      <c r="AC2965" s="28"/>
      <c r="AD2965" s="28"/>
      <c r="AE2965" s="28"/>
      <c r="AF2965" s="28"/>
      <c r="AG2965" s="28"/>
      <c r="AH2965" s="28"/>
      <c r="AI2965" s="28"/>
      <c r="AJ2965" s="34" t="str">
        <f t="shared" si="296"/>
        <v/>
      </c>
      <c r="AK2965" s="35" t="str">
        <f t="shared" si="297"/>
        <v/>
      </c>
      <c r="AL2965" s="19"/>
    </row>
    <row r="2966" spans="2:38">
      <c r="B2966" s="42">
        <v>2961</v>
      </c>
      <c r="C2966" s="27"/>
      <c r="D2966" s="27"/>
      <c r="E2966" s="27"/>
      <c r="F2966" s="27"/>
      <c r="G2966" s="27"/>
      <c r="H2966" s="27"/>
      <c r="I2966" s="27"/>
      <c r="J2966" s="28"/>
      <c r="K2966" s="28"/>
      <c r="L2966" s="29">
        <f t="shared" si="292"/>
        <v>0</v>
      </c>
      <c r="M2966" s="28"/>
      <c r="N2966" s="30">
        <f t="shared" si="293"/>
        <v>0</v>
      </c>
      <c r="O2966" s="27"/>
      <c r="P2966" s="31" t="str">
        <f t="shared" si="294"/>
        <v/>
      </c>
      <c r="Q2966" s="27"/>
      <c r="R2966" s="33" t="str">
        <f t="shared" si="295"/>
        <v/>
      </c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28"/>
      <c r="AF2966" s="28"/>
      <c r="AG2966" s="28"/>
      <c r="AH2966" s="28"/>
      <c r="AI2966" s="28"/>
      <c r="AJ2966" s="34" t="str">
        <f t="shared" si="296"/>
        <v/>
      </c>
      <c r="AK2966" s="35" t="str">
        <f t="shared" si="297"/>
        <v/>
      </c>
      <c r="AL2966" s="19"/>
    </row>
    <row r="2967" spans="2:38">
      <c r="B2967" s="42">
        <v>2962</v>
      </c>
      <c r="C2967" s="27"/>
      <c r="D2967" s="27"/>
      <c r="E2967" s="27"/>
      <c r="F2967" s="27"/>
      <c r="G2967" s="27"/>
      <c r="H2967" s="27"/>
      <c r="I2967" s="27"/>
      <c r="J2967" s="28"/>
      <c r="K2967" s="28"/>
      <c r="L2967" s="29">
        <f t="shared" si="292"/>
        <v>0</v>
      </c>
      <c r="M2967" s="28"/>
      <c r="N2967" s="30">
        <f t="shared" si="293"/>
        <v>0</v>
      </c>
      <c r="O2967" s="27"/>
      <c r="P2967" s="31" t="str">
        <f t="shared" si="294"/>
        <v/>
      </c>
      <c r="Q2967" s="27"/>
      <c r="R2967" s="33" t="str">
        <f t="shared" si="295"/>
        <v/>
      </c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28"/>
      <c r="AF2967" s="28"/>
      <c r="AG2967" s="28"/>
      <c r="AH2967" s="28"/>
      <c r="AI2967" s="28"/>
      <c r="AJ2967" s="34" t="str">
        <f t="shared" si="296"/>
        <v/>
      </c>
      <c r="AK2967" s="35" t="str">
        <f t="shared" si="297"/>
        <v/>
      </c>
      <c r="AL2967" s="19"/>
    </row>
    <row r="2968" spans="2:38">
      <c r="B2968" s="42">
        <v>2963</v>
      </c>
      <c r="C2968" s="27"/>
      <c r="D2968" s="27"/>
      <c r="E2968" s="27"/>
      <c r="F2968" s="27"/>
      <c r="G2968" s="27"/>
      <c r="H2968" s="27"/>
      <c r="I2968" s="27"/>
      <c r="J2968" s="28"/>
      <c r="K2968" s="28"/>
      <c r="L2968" s="29">
        <f t="shared" si="292"/>
        <v>0</v>
      </c>
      <c r="M2968" s="28"/>
      <c r="N2968" s="30">
        <f t="shared" si="293"/>
        <v>0</v>
      </c>
      <c r="O2968" s="27"/>
      <c r="P2968" s="31" t="str">
        <f t="shared" si="294"/>
        <v/>
      </c>
      <c r="Q2968" s="27"/>
      <c r="R2968" s="33" t="str">
        <f t="shared" si="295"/>
        <v/>
      </c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34" t="str">
        <f t="shared" si="296"/>
        <v/>
      </c>
      <c r="AK2968" s="35" t="str">
        <f t="shared" si="297"/>
        <v/>
      </c>
      <c r="AL2968" s="19"/>
    </row>
    <row r="2969" spans="2:38">
      <c r="B2969" s="42">
        <v>2964</v>
      </c>
      <c r="C2969" s="27"/>
      <c r="D2969" s="27"/>
      <c r="E2969" s="27"/>
      <c r="F2969" s="27"/>
      <c r="G2969" s="27"/>
      <c r="H2969" s="27"/>
      <c r="I2969" s="27"/>
      <c r="J2969" s="28"/>
      <c r="K2969" s="28"/>
      <c r="L2969" s="29">
        <f t="shared" si="292"/>
        <v>0</v>
      </c>
      <c r="M2969" s="28"/>
      <c r="N2969" s="30">
        <f t="shared" si="293"/>
        <v>0</v>
      </c>
      <c r="O2969" s="27"/>
      <c r="P2969" s="31" t="str">
        <f t="shared" si="294"/>
        <v/>
      </c>
      <c r="Q2969" s="27"/>
      <c r="R2969" s="33" t="str">
        <f t="shared" si="295"/>
        <v/>
      </c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28"/>
      <c r="AF2969" s="28"/>
      <c r="AG2969" s="28"/>
      <c r="AH2969" s="28"/>
      <c r="AI2969" s="28"/>
      <c r="AJ2969" s="34" t="str">
        <f t="shared" si="296"/>
        <v/>
      </c>
      <c r="AK2969" s="35" t="str">
        <f t="shared" si="297"/>
        <v/>
      </c>
      <c r="AL2969" s="19"/>
    </row>
    <row r="2970" spans="2:38">
      <c r="B2970" s="42">
        <v>2965</v>
      </c>
      <c r="C2970" s="27"/>
      <c r="D2970" s="27"/>
      <c r="E2970" s="27"/>
      <c r="F2970" s="27"/>
      <c r="G2970" s="27"/>
      <c r="H2970" s="27"/>
      <c r="I2970" s="27"/>
      <c r="J2970" s="28"/>
      <c r="K2970" s="28"/>
      <c r="L2970" s="29">
        <f t="shared" si="292"/>
        <v>0</v>
      </c>
      <c r="M2970" s="28"/>
      <c r="N2970" s="30">
        <f t="shared" si="293"/>
        <v>0</v>
      </c>
      <c r="O2970" s="27"/>
      <c r="P2970" s="31" t="str">
        <f t="shared" si="294"/>
        <v/>
      </c>
      <c r="Q2970" s="27"/>
      <c r="R2970" s="33" t="str">
        <f t="shared" si="295"/>
        <v/>
      </c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34" t="str">
        <f t="shared" si="296"/>
        <v/>
      </c>
      <c r="AK2970" s="35" t="str">
        <f t="shared" si="297"/>
        <v/>
      </c>
      <c r="AL2970" s="19"/>
    </row>
    <row r="2971" spans="2:38">
      <c r="B2971" s="42">
        <v>2966</v>
      </c>
      <c r="C2971" s="27"/>
      <c r="D2971" s="27"/>
      <c r="E2971" s="27"/>
      <c r="F2971" s="27"/>
      <c r="G2971" s="27"/>
      <c r="H2971" s="27"/>
      <c r="I2971" s="27"/>
      <c r="J2971" s="28"/>
      <c r="K2971" s="28"/>
      <c r="L2971" s="29">
        <f t="shared" si="292"/>
        <v>0</v>
      </c>
      <c r="M2971" s="28"/>
      <c r="N2971" s="30">
        <f t="shared" si="293"/>
        <v>0</v>
      </c>
      <c r="O2971" s="27"/>
      <c r="P2971" s="31" t="str">
        <f t="shared" si="294"/>
        <v/>
      </c>
      <c r="Q2971" s="27"/>
      <c r="R2971" s="33" t="str">
        <f t="shared" si="295"/>
        <v/>
      </c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28"/>
      <c r="AF2971" s="28"/>
      <c r="AG2971" s="28"/>
      <c r="AH2971" s="28"/>
      <c r="AI2971" s="28"/>
      <c r="AJ2971" s="34" t="str">
        <f t="shared" si="296"/>
        <v/>
      </c>
      <c r="AK2971" s="35" t="str">
        <f t="shared" si="297"/>
        <v/>
      </c>
      <c r="AL2971" s="19"/>
    </row>
    <row r="2972" spans="2:38">
      <c r="B2972" s="42">
        <v>2967</v>
      </c>
      <c r="C2972" s="27"/>
      <c r="D2972" s="27"/>
      <c r="E2972" s="27"/>
      <c r="F2972" s="27"/>
      <c r="G2972" s="27"/>
      <c r="H2972" s="27"/>
      <c r="I2972" s="27"/>
      <c r="J2972" s="28"/>
      <c r="K2972" s="28"/>
      <c r="L2972" s="29">
        <f t="shared" si="292"/>
        <v>0</v>
      </c>
      <c r="M2972" s="28"/>
      <c r="N2972" s="30">
        <f t="shared" si="293"/>
        <v>0</v>
      </c>
      <c r="O2972" s="27"/>
      <c r="P2972" s="31" t="str">
        <f t="shared" si="294"/>
        <v/>
      </c>
      <c r="Q2972" s="27"/>
      <c r="R2972" s="33" t="str">
        <f t="shared" si="295"/>
        <v/>
      </c>
      <c r="S2972" s="28"/>
      <c r="T2972" s="28"/>
      <c r="U2972" s="28"/>
      <c r="V2972" s="28"/>
      <c r="W2972" s="28"/>
      <c r="X2972" s="28"/>
      <c r="Y2972" s="28"/>
      <c r="Z2972" s="28"/>
      <c r="AA2972" s="28"/>
      <c r="AB2972" s="28"/>
      <c r="AC2972" s="28"/>
      <c r="AD2972" s="28"/>
      <c r="AE2972" s="28"/>
      <c r="AF2972" s="28"/>
      <c r="AG2972" s="28"/>
      <c r="AH2972" s="28"/>
      <c r="AI2972" s="28"/>
      <c r="AJ2972" s="34" t="str">
        <f t="shared" si="296"/>
        <v/>
      </c>
      <c r="AK2972" s="35" t="str">
        <f t="shared" si="297"/>
        <v/>
      </c>
      <c r="AL2972" s="19"/>
    </row>
    <row r="2973" spans="2:38">
      <c r="B2973" s="42">
        <v>2968</v>
      </c>
      <c r="C2973" s="27"/>
      <c r="D2973" s="27"/>
      <c r="E2973" s="27"/>
      <c r="F2973" s="27"/>
      <c r="G2973" s="27"/>
      <c r="H2973" s="27"/>
      <c r="I2973" s="27"/>
      <c r="J2973" s="28"/>
      <c r="K2973" s="28"/>
      <c r="L2973" s="29">
        <f t="shared" si="292"/>
        <v>0</v>
      </c>
      <c r="M2973" s="28"/>
      <c r="N2973" s="30">
        <f t="shared" si="293"/>
        <v>0</v>
      </c>
      <c r="O2973" s="27"/>
      <c r="P2973" s="31" t="str">
        <f t="shared" si="294"/>
        <v/>
      </c>
      <c r="Q2973" s="27"/>
      <c r="R2973" s="33" t="str">
        <f t="shared" si="295"/>
        <v/>
      </c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28"/>
      <c r="AF2973" s="28"/>
      <c r="AG2973" s="28"/>
      <c r="AH2973" s="28"/>
      <c r="AI2973" s="28"/>
      <c r="AJ2973" s="34" t="str">
        <f t="shared" si="296"/>
        <v/>
      </c>
      <c r="AK2973" s="35" t="str">
        <f t="shared" si="297"/>
        <v/>
      </c>
      <c r="AL2973" s="19"/>
    </row>
    <row r="2974" spans="2:38">
      <c r="B2974" s="42">
        <v>2969</v>
      </c>
      <c r="C2974" s="27"/>
      <c r="D2974" s="27"/>
      <c r="E2974" s="27"/>
      <c r="F2974" s="27"/>
      <c r="G2974" s="27"/>
      <c r="H2974" s="27"/>
      <c r="I2974" s="27"/>
      <c r="J2974" s="28"/>
      <c r="K2974" s="28"/>
      <c r="L2974" s="29">
        <f t="shared" si="292"/>
        <v>0</v>
      </c>
      <c r="M2974" s="28"/>
      <c r="N2974" s="30">
        <f t="shared" si="293"/>
        <v>0</v>
      </c>
      <c r="O2974" s="27"/>
      <c r="P2974" s="31" t="str">
        <f t="shared" si="294"/>
        <v/>
      </c>
      <c r="Q2974" s="27"/>
      <c r="R2974" s="33" t="str">
        <f t="shared" si="295"/>
        <v/>
      </c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34" t="str">
        <f t="shared" si="296"/>
        <v/>
      </c>
      <c r="AK2974" s="35" t="str">
        <f t="shared" si="297"/>
        <v/>
      </c>
      <c r="AL2974" s="19"/>
    </row>
    <row r="2975" spans="2:38">
      <c r="B2975" s="42">
        <v>2970</v>
      </c>
      <c r="C2975" s="27"/>
      <c r="D2975" s="27"/>
      <c r="E2975" s="27"/>
      <c r="F2975" s="27"/>
      <c r="G2975" s="27"/>
      <c r="H2975" s="27"/>
      <c r="I2975" s="27"/>
      <c r="J2975" s="28"/>
      <c r="K2975" s="28"/>
      <c r="L2975" s="29">
        <f t="shared" si="292"/>
        <v>0</v>
      </c>
      <c r="M2975" s="28"/>
      <c r="N2975" s="30">
        <f t="shared" si="293"/>
        <v>0</v>
      </c>
      <c r="O2975" s="27"/>
      <c r="P2975" s="31" t="str">
        <f t="shared" si="294"/>
        <v/>
      </c>
      <c r="Q2975" s="27"/>
      <c r="R2975" s="33" t="str">
        <f t="shared" si="295"/>
        <v/>
      </c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28"/>
      <c r="AF2975" s="28"/>
      <c r="AG2975" s="28"/>
      <c r="AH2975" s="28"/>
      <c r="AI2975" s="28"/>
      <c r="AJ2975" s="34" t="str">
        <f t="shared" si="296"/>
        <v/>
      </c>
      <c r="AK2975" s="35" t="str">
        <f t="shared" si="297"/>
        <v/>
      </c>
      <c r="AL2975" s="19"/>
    </row>
    <row r="2976" spans="2:38">
      <c r="B2976" s="42">
        <v>2971</v>
      </c>
      <c r="C2976" s="27"/>
      <c r="D2976" s="27"/>
      <c r="E2976" s="27"/>
      <c r="F2976" s="27"/>
      <c r="G2976" s="27"/>
      <c r="H2976" s="27"/>
      <c r="I2976" s="27"/>
      <c r="J2976" s="28"/>
      <c r="K2976" s="28"/>
      <c r="L2976" s="29">
        <f t="shared" si="292"/>
        <v>0</v>
      </c>
      <c r="M2976" s="28"/>
      <c r="N2976" s="30">
        <f t="shared" si="293"/>
        <v>0</v>
      </c>
      <c r="O2976" s="27"/>
      <c r="P2976" s="31" t="str">
        <f t="shared" si="294"/>
        <v/>
      </c>
      <c r="Q2976" s="27"/>
      <c r="R2976" s="33" t="str">
        <f t="shared" si="295"/>
        <v/>
      </c>
      <c r="S2976" s="28"/>
      <c r="T2976" s="28"/>
      <c r="U2976" s="28"/>
      <c r="V2976" s="28"/>
      <c r="W2976" s="28"/>
      <c r="X2976" s="28"/>
      <c r="Y2976" s="28"/>
      <c r="Z2976" s="28"/>
      <c r="AA2976" s="28"/>
      <c r="AB2976" s="28"/>
      <c r="AC2976" s="28"/>
      <c r="AD2976" s="28"/>
      <c r="AE2976" s="28"/>
      <c r="AF2976" s="28"/>
      <c r="AG2976" s="28"/>
      <c r="AH2976" s="28"/>
      <c r="AI2976" s="28"/>
      <c r="AJ2976" s="34" t="str">
        <f t="shared" si="296"/>
        <v/>
      </c>
      <c r="AK2976" s="35" t="str">
        <f t="shared" si="297"/>
        <v/>
      </c>
      <c r="AL2976" s="19"/>
    </row>
    <row r="2977" spans="2:38">
      <c r="B2977" s="42">
        <v>2972</v>
      </c>
      <c r="C2977" s="27"/>
      <c r="D2977" s="27"/>
      <c r="E2977" s="27"/>
      <c r="F2977" s="27"/>
      <c r="G2977" s="27"/>
      <c r="H2977" s="27"/>
      <c r="I2977" s="27"/>
      <c r="J2977" s="28"/>
      <c r="K2977" s="28"/>
      <c r="L2977" s="29">
        <f t="shared" si="292"/>
        <v>0</v>
      </c>
      <c r="M2977" s="28"/>
      <c r="N2977" s="30">
        <f t="shared" si="293"/>
        <v>0</v>
      </c>
      <c r="O2977" s="27"/>
      <c r="P2977" s="31" t="str">
        <f t="shared" si="294"/>
        <v/>
      </c>
      <c r="Q2977" s="27"/>
      <c r="R2977" s="33" t="str">
        <f t="shared" si="295"/>
        <v/>
      </c>
      <c r="S2977" s="28"/>
      <c r="T2977" s="28"/>
      <c r="U2977" s="28"/>
      <c r="V2977" s="28"/>
      <c r="W2977" s="28"/>
      <c r="X2977" s="28"/>
      <c r="Y2977" s="28"/>
      <c r="Z2977" s="28"/>
      <c r="AA2977" s="28"/>
      <c r="AB2977" s="28"/>
      <c r="AC2977" s="28"/>
      <c r="AD2977" s="28"/>
      <c r="AE2977" s="28"/>
      <c r="AF2977" s="28"/>
      <c r="AG2977" s="28"/>
      <c r="AH2977" s="28"/>
      <c r="AI2977" s="28"/>
      <c r="AJ2977" s="34" t="str">
        <f t="shared" si="296"/>
        <v/>
      </c>
      <c r="AK2977" s="35" t="str">
        <f t="shared" si="297"/>
        <v/>
      </c>
      <c r="AL2977" s="19"/>
    </row>
    <row r="2978" spans="2:38">
      <c r="B2978" s="42">
        <v>2973</v>
      </c>
      <c r="C2978" s="27"/>
      <c r="D2978" s="27"/>
      <c r="E2978" s="27"/>
      <c r="F2978" s="27"/>
      <c r="G2978" s="27"/>
      <c r="H2978" s="27"/>
      <c r="I2978" s="27"/>
      <c r="J2978" s="28"/>
      <c r="K2978" s="28"/>
      <c r="L2978" s="29">
        <f t="shared" si="292"/>
        <v>0</v>
      </c>
      <c r="M2978" s="28"/>
      <c r="N2978" s="30">
        <f t="shared" si="293"/>
        <v>0</v>
      </c>
      <c r="O2978" s="27"/>
      <c r="P2978" s="31" t="str">
        <f t="shared" si="294"/>
        <v/>
      </c>
      <c r="Q2978" s="27"/>
      <c r="R2978" s="33" t="str">
        <f t="shared" si="295"/>
        <v/>
      </c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28"/>
      <c r="AF2978" s="28"/>
      <c r="AG2978" s="28"/>
      <c r="AH2978" s="28"/>
      <c r="AI2978" s="28"/>
      <c r="AJ2978" s="34" t="str">
        <f t="shared" si="296"/>
        <v/>
      </c>
      <c r="AK2978" s="35" t="str">
        <f t="shared" si="297"/>
        <v/>
      </c>
      <c r="AL2978" s="19"/>
    </row>
    <row r="2979" spans="2:38">
      <c r="B2979" s="42">
        <v>2974</v>
      </c>
      <c r="C2979" s="27"/>
      <c r="D2979" s="27"/>
      <c r="E2979" s="27"/>
      <c r="F2979" s="27"/>
      <c r="G2979" s="27"/>
      <c r="H2979" s="27"/>
      <c r="I2979" s="27"/>
      <c r="J2979" s="28"/>
      <c r="K2979" s="28"/>
      <c r="L2979" s="29">
        <f t="shared" si="292"/>
        <v>0</v>
      </c>
      <c r="M2979" s="28"/>
      <c r="N2979" s="30">
        <f t="shared" si="293"/>
        <v>0</v>
      </c>
      <c r="O2979" s="27"/>
      <c r="P2979" s="31" t="str">
        <f t="shared" si="294"/>
        <v/>
      </c>
      <c r="Q2979" s="27"/>
      <c r="R2979" s="33" t="str">
        <f t="shared" si="295"/>
        <v/>
      </c>
      <c r="S2979" s="28"/>
      <c r="T2979" s="28"/>
      <c r="U2979" s="28"/>
      <c r="V2979" s="28"/>
      <c r="W2979" s="28"/>
      <c r="X2979" s="28"/>
      <c r="Y2979" s="28"/>
      <c r="Z2979" s="28"/>
      <c r="AA2979" s="28"/>
      <c r="AB2979" s="28"/>
      <c r="AC2979" s="28"/>
      <c r="AD2979" s="28"/>
      <c r="AE2979" s="28"/>
      <c r="AF2979" s="28"/>
      <c r="AG2979" s="28"/>
      <c r="AH2979" s="28"/>
      <c r="AI2979" s="28"/>
      <c r="AJ2979" s="34" t="str">
        <f t="shared" si="296"/>
        <v/>
      </c>
      <c r="AK2979" s="35" t="str">
        <f t="shared" si="297"/>
        <v/>
      </c>
      <c r="AL2979" s="19"/>
    </row>
    <row r="2980" spans="2:38">
      <c r="B2980" s="42">
        <v>2975</v>
      </c>
      <c r="C2980" s="27"/>
      <c r="D2980" s="27"/>
      <c r="E2980" s="27"/>
      <c r="F2980" s="27"/>
      <c r="G2980" s="27"/>
      <c r="H2980" s="27"/>
      <c r="I2980" s="27"/>
      <c r="J2980" s="28"/>
      <c r="K2980" s="28"/>
      <c r="L2980" s="29">
        <f t="shared" si="292"/>
        <v>0</v>
      </c>
      <c r="M2980" s="28"/>
      <c r="N2980" s="30">
        <f t="shared" si="293"/>
        <v>0</v>
      </c>
      <c r="O2980" s="27"/>
      <c r="P2980" s="31" t="str">
        <f t="shared" si="294"/>
        <v/>
      </c>
      <c r="Q2980" s="27"/>
      <c r="R2980" s="33" t="str">
        <f t="shared" si="295"/>
        <v/>
      </c>
      <c r="S2980" s="28"/>
      <c r="T2980" s="28"/>
      <c r="U2980" s="28"/>
      <c r="V2980" s="28"/>
      <c r="W2980" s="28"/>
      <c r="X2980" s="28"/>
      <c r="Y2980" s="28"/>
      <c r="Z2980" s="28"/>
      <c r="AA2980" s="28"/>
      <c r="AB2980" s="28"/>
      <c r="AC2980" s="28"/>
      <c r="AD2980" s="28"/>
      <c r="AE2980" s="28"/>
      <c r="AF2980" s="28"/>
      <c r="AG2980" s="28"/>
      <c r="AH2980" s="28"/>
      <c r="AI2980" s="28"/>
      <c r="AJ2980" s="34" t="str">
        <f t="shared" si="296"/>
        <v/>
      </c>
      <c r="AK2980" s="35" t="str">
        <f t="shared" si="297"/>
        <v/>
      </c>
      <c r="AL2980" s="19"/>
    </row>
    <row r="2981" spans="2:38">
      <c r="B2981" s="42">
        <v>2976</v>
      </c>
      <c r="C2981" s="27"/>
      <c r="D2981" s="27"/>
      <c r="E2981" s="27"/>
      <c r="F2981" s="27"/>
      <c r="G2981" s="27"/>
      <c r="H2981" s="27"/>
      <c r="I2981" s="27"/>
      <c r="J2981" s="28"/>
      <c r="K2981" s="28"/>
      <c r="L2981" s="29">
        <f t="shared" si="292"/>
        <v>0</v>
      </c>
      <c r="M2981" s="28"/>
      <c r="N2981" s="30">
        <f t="shared" si="293"/>
        <v>0</v>
      </c>
      <c r="O2981" s="27"/>
      <c r="P2981" s="31" t="str">
        <f t="shared" si="294"/>
        <v/>
      </c>
      <c r="Q2981" s="27"/>
      <c r="R2981" s="33" t="str">
        <f t="shared" si="295"/>
        <v/>
      </c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28"/>
      <c r="AF2981" s="28"/>
      <c r="AG2981" s="28"/>
      <c r="AH2981" s="28"/>
      <c r="AI2981" s="28"/>
      <c r="AJ2981" s="34" t="str">
        <f t="shared" si="296"/>
        <v/>
      </c>
      <c r="AK2981" s="35" t="str">
        <f t="shared" si="297"/>
        <v/>
      </c>
      <c r="AL2981" s="19"/>
    </row>
    <row r="2982" spans="2:38">
      <c r="B2982" s="42">
        <v>2977</v>
      </c>
      <c r="C2982" s="27"/>
      <c r="D2982" s="27"/>
      <c r="E2982" s="27"/>
      <c r="F2982" s="27"/>
      <c r="G2982" s="27"/>
      <c r="H2982" s="27"/>
      <c r="I2982" s="27"/>
      <c r="J2982" s="28"/>
      <c r="K2982" s="28"/>
      <c r="L2982" s="29">
        <f t="shared" si="292"/>
        <v>0</v>
      </c>
      <c r="M2982" s="28"/>
      <c r="N2982" s="30">
        <f t="shared" si="293"/>
        <v>0</v>
      </c>
      <c r="O2982" s="27"/>
      <c r="P2982" s="31" t="str">
        <f t="shared" si="294"/>
        <v/>
      </c>
      <c r="Q2982" s="27"/>
      <c r="R2982" s="33" t="str">
        <f t="shared" si="295"/>
        <v/>
      </c>
      <c r="S2982" s="28"/>
      <c r="T2982" s="28"/>
      <c r="U2982" s="28"/>
      <c r="V2982" s="28"/>
      <c r="W2982" s="28"/>
      <c r="X2982" s="28"/>
      <c r="Y2982" s="28"/>
      <c r="Z2982" s="28"/>
      <c r="AA2982" s="28"/>
      <c r="AB2982" s="28"/>
      <c r="AC2982" s="28"/>
      <c r="AD2982" s="28"/>
      <c r="AE2982" s="28"/>
      <c r="AF2982" s="28"/>
      <c r="AG2982" s="28"/>
      <c r="AH2982" s="28"/>
      <c r="AI2982" s="28"/>
      <c r="AJ2982" s="34" t="str">
        <f t="shared" si="296"/>
        <v/>
      </c>
      <c r="AK2982" s="35" t="str">
        <f t="shared" si="297"/>
        <v/>
      </c>
      <c r="AL2982" s="19"/>
    </row>
    <row r="2983" spans="2:38">
      <c r="B2983" s="42">
        <v>2978</v>
      </c>
      <c r="C2983" s="27"/>
      <c r="D2983" s="27"/>
      <c r="E2983" s="27"/>
      <c r="F2983" s="27"/>
      <c r="G2983" s="27"/>
      <c r="H2983" s="27"/>
      <c r="I2983" s="27"/>
      <c r="J2983" s="28"/>
      <c r="K2983" s="28"/>
      <c r="L2983" s="29">
        <f t="shared" si="292"/>
        <v>0</v>
      </c>
      <c r="M2983" s="28"/>
      <c r="N2983" s="30">
        <f t="shared" si="293"/>
        <v>0</v>
      </c>
      <c r="O2983" s="27"/>
      <c r="P2983" s="31" t="str">
        <f t="shared" si="294"/>
        <v/>
      </c>
      <c r="Q2983" s="27"/>
      <c r="R2983" s="33" t="str">
        <f t="shared" si="295"/>
        <v/>
      </c>
      <c r="S2983" s="28"/>
      <c r="T2983" s="28"/>
      <c r="U2983" s="28"/>
      <c r="V2983" s="28"/>
      <c r="W2983" s="28"/>
      <c r="X2983" s="28"/>
      <c r="Y2983" s="28"/>
      <c r="Z2983" s="28"/>
      <c r="AA2983" s="28"/>
      <c r="AB2983" s="28"/>
      <c r="AC2983" s="28"/>
      <c r="AD2983" s="28"/>
      <c r="AE2983" s="28"/>
      <c r="AF2983" s="28"/>
      <c r="AG2983" s="28"/>
      <c r="AH2983" s="28"/>
      <c r="AI2983" s="28"/>
      <c r="AJ2983" s="34" t="str">
        <f t="shared" si="296"/>
        <v/>
      </c>
      <c r="AK2983" s="35" t="str">
        <f t="shared" si="297"/>
        <v/>
      </c>
      <c r="AL2983" s="19"/>
    </row>
    <row r="2984" spans="2:38">
      <c r="B2984" s="42">
        <v>2979</v>
      </c>
      <c r="C2984" s="27"/>
      <c r="D2984" s="27"/>
      <c r="E2984" s="27"/>
      <c r="F2984" s="27"/>
      <c r="G2984" s="27"/>
      <c r="H2984" s="27"/>
      <c r="I2984" s="27"/>
      <c r="J2984" s="28"/>
      <c r="K2984" s="28"/>
      <c r="L2984" s="29">
        <f t="shared" si="292"/>
        <v>0</v>
      </c>
      <c r="M2984" s="28"/>
      <c r="N2984" s="30">
        <f t="shared" si="293"/>
        <v>0</v>
      </c>
      <c r="O2984" s="27"/>
      <c r="P2984" s="31" t="str">
        <f t="shared" si="294"/>
        <v/>
      </c>
      <c r="Q2984" s="27"/>
      <c r="R2984" s="33" t="str">
        <f t="shared" si="295"/>
        <v/>
      </c>
      <c r="S2984" s="28"/>
      <c r="T2984" s="28"/>
      <c r="U2984" s="28"/>
      <c r="V2984" s="28"/>
      <c r="W2984" s="28"/>
      <c r="X2984" s="28"/>
      <c r="Y2984" s="28"/>
      <c r="Z2984" s="28"/>
      <c r="AA2984" s="28"/>
      <c r="AB2984" s="28"/>
      <c r="AC2984" s="28"/>
      <c r="AD2984" s="28"/>
      <c r="AE2984" s="28"/>
      <c r="AF2984" s="28"/>
      <c r="AG2984" s="28"/>
      <c r="AH2984" s="28"/>
      <c r="AI2984" s="28"/>
      <c r="AJ2984" s="34" t="str">
        <f t="shared" si="296"/>
        <v/>
      </c>
      <c r="AK2984" s="35" t="str">
        <f t="shared" si="297"/>
        <v/>
      </c>
      <c r="AL2984" s="19"/>
    </row>
    <row r="2985" spans="2:38">
      <c r="B2985" s="42">
        <v>2980</v>
      </c>
      <c r="C2985" s="27"/>
      <c r="D2985" s="27"/>
      <c r="E2985" s="27"/>
      <c r="F2985" s="27"/>
      <c r="G2985" s="27"/>
      <c r="H2985" s="27"/>
      <c r="I2985" s="27"/>
      <c r="J2985" s="28"/>
      <c r="K2985" s="28"/>
      <c r="L2985" s="29">
        <f t="shared" si="292"/>
        <v>0</v>
      </c>
      <c r="M2985" s="28"/>
      <c r="N2985" s="30">
        <f t="shared" si="293"/>
        <v>0</v>
      </c>
      <c r="O2985" s="27"/>
      <c r="P2985" s="31" t="str">
        <f t="shared" si="294"/>
        <v/>
      </c>
      <c r="Q2985" s="27"/>
      <c r="R2985" s="33" t="str">
        <f t="shared" si="295"/>
        <v/>
      </c>
      <c r="S2985" s="28"/>
      <c r="T2985" s="28"/>
      <c r="U2985" s="28"/>
      <c r="V2985" s="28"/>
      <c r="W2985" s="28"/>
      <c r="X2985" s="28"/>
      <c r="Y2985" s="28"/>
      <c r="Z2985" s="28"/>
      <c r="AA2985" s="28"/>
      <c r="AB2985" s="28"/>
      <c r="AC2985" s="28"/>
      <c r="AD2985" s="28"/>
      <c r="AE2985" s="28"/>
      <c r="AF2985" s="28"/>
      <c r="AG2985" s="28"/>
      <c r="AH2985" s="28"/>
      <c r="AI2985" s="28"/>
      <c r="AJ2985" s="34" t="str">
        <f t="shared" si="296"/>
        <v/>
      </c>
      <c r="AK2985" s="35" t="str">
        <f t="shared" si="297"/>
        <v/>
      </c>
      <c r="AL2985" s="19"/>
    </row>
    <row r="2986" spans="2:38">
      <c r="B2986" s="42">
        <v>2981</v>
      </c>
      <c r="C2986" s="27"/>
      <c r="D2986" s="27"/>
      <c r="E2986" s="27"/>
      <c r="F2986" s="27"/>
      <c r="G2986" s="27"/>
      <c r="H2986" s="27"/>
      <c r="I2986" s="27"/>
      <c r="J2986" s="28"/>
      <c r="K2986" s="28"/>
      <c r="L2986" s="29">
        <f t="shared" si="292"/>
        <v>0</v>
      </c>
      <c r="M2986" s="28"/>
      <c r="N2986" s="30">
        <f t="shared" si="293"/>
        <v>0</v>
      </c>
      <c r="O2986" s="27"/>
      <c r="P2986" s="31" t="str">
        <f t="shared" si="294"/>
        <v/>
      </c>
      <c r="Q2986" s="27"/>
      <c r="R2986" s="33" t="str">
        <f t="shared" si="295"/>
        <v/>
      </c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34" t="str">
        <f t="shared" si="296"/>
        <v/>
      </c>
      <c r="AK2986" s="35" t="str">
        <f t="shared" si="297"/>
        <v/>
      </c>
      <c r="AL2986" s="19"/>
    </row>
    <row r="2987" spans="2:38">
      <c r="B2987" s="42">
        <v>2982</v>
      </c>
      <c r="C2987" s="27"/>
      <c r="D2987" s="27"/>
      <c r="E2987" s="27"/>
      <c r="F2987" s="27"/>
      <c r="G2987" s="27"/>
      <c r="H2987" s="27"/>
      <c r="I2987" s="27"/>
      <c r="J2987" s="28"/>
      <c r="K2987" s="28"/>
      <c r="L2987" s="29">
        <f t="shared" si="292"/>
        <v>0</v>
      </c>
      <c r="M2987" s="28"/>
      <c r="N2987" s="30">
        <f t="shared" si="293"/>
        <v>0</v>
      </c>
      <c r="O2987" s="27"/>
      <c r="P2987" s="31" t="str">
        <f t="shared" si="294"/>
        <v/>
      </c>
      <c r="Q2987" s="27"/>
      <c r="R2987" s="33" t="str">
        <f t="shared" si="295"/>
        <v/>
      </c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34" t="str">
        <f t="shared" si="296"/>
        <v/>
      </c>
      <c r="AK2987" s="35" t="str">
        <f t="shared" si="297"/>
        <v/>
      </c>
      <c r="AL2987" s="19"/>
    </row>
    <row r="2988" spans="2:38">
      <c r="B2988" s="42">
        <v>2983</v>
      </c>
      <c r="C2988" s="27"/>
      <c r="D2988" s="27"/>
      <c r="E2988" s="27"/>
      <c r="F2988" s="27"/>
      <c r="G2988" s="27"/>
      <c r="H2988" s="27"/>
      <c r="I2988" s="27"/>
      <c r="J2988" s="28"/>
      <c r="K2988" s="28"/>
      <c r="L2988" s="29">
        <f t="shared" si="292"/>
        <v>0</v>
      </c>
      <c r="M2988" s="28"/>
      <c r="N2988" s="30">
        <f t="shared" si="293"/>
        <v>0</v>
      </c>
      <c r="O2988" s="27"/>
      <c r="P2988" s="31" t="str">
        <f t="shared" si="294"/>
        <v/>
      </c>
      <c r="Q2988" s="27"/>
      <c r="R2988" s="33" t="str">
        <f t="shared" si="295"/>
        <v/>
      </c>
      <c r="S2988" s="28"/>
      <c r="T2988" s="28"/>
      <c r="U2988" s="28"/>
      <c r="V2988" s="28"/>
      <c r="W2988" s="28"/>
      <c r="X2988" s="28"/>
      <c r="Y2988" s="28"/>
      <c r="Z2988" s="28"/>
      <c r="AA2988" s="28"/>
      <c r="AB2988" s="28"/>
      <c r="AC2988" s="28"/>
      <c r="AD2988" s="28"/>
      <c r="AE2988" s="28"/>
      <c r="AF2988" s="28"/>
      <c r="AG2988" s="28"/>
      <c r="AH2988" s="28"/>
      <c r="AI2988" s="28"/>
      <c r="AJ2988" s="34" t="str">
        <f t="shared" si="296"/>
        <v/>
      </c>
      <c r="AK2988" s="35" t="str">
        <f t="shared" si="297"/>
        <v/>
      </c>
      <c r="AL2988" s="19"/>
    </row>
    <row r="2989" spans="2:38">
      <c r="B2989" s="42">
        <v>2984</v>
      </c>
      <c r="C2989" s="27"/>
      <c r="D2989" s="27"/>
      <c r="E2989" s="27"/>
      <c r="F2989" s="27"/>
      <c r="G2989" s="27"/>
      <c r="H2989" s="27"/>
      <c r="I2989" s="27"/>
      <c r="J2989" s="28"/>
      <c r="K2989" s="28"/>
      <c r="L2989" s="29">
        <f t="shared" si="292"/>
        <v>0</v>
      </c>
      <c r="M2989" s="28"/>
      <c r="N2989" s="30">
        <f t="shared" si="293"/>
        <v>0</v>
      </c>
      <c r="O2989" s="27"/>
      <c r="P2989" s="31" t="str">
        <f t="shared" si="294"/>
        <v/>
      </c>
      <c r="Q2989" s="27"/>
      <c r="R2989" s="33" t="str">
        <f t="shared" si="295"/>
        <v/>
      </c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34" t="str">
        <f t="shared" si="296"/>
        <v/>
      </c>
      <c r="AK2989" s="35" t="str">
        <f t="shared" si="297"/>
        <v/>
      </c>
      <c r="AL2989" s="19"/>
    </row>
    <row r="2990" spans="2:38">
      <c r="B2990" s="42">
        <v>2985</v>
      </c>
      <c r="C2990" s="27"/>
      <c r="D2990" s="27"/>
      <c r="E2990" s="27"/>
      <c r="F2990" s="27"/>
      <c r="G2990" s="27"/>
      <c r="H2990" s="27"/>
      <c r="I2990" s="27"/>
      <c r="J2990" s="28"/>
      <c r="K2990" s="28"/>
      <c r="L2990" s="29">
        <f t="shared" si="292"/>
        <v>0</v>
      </c>
      <c r="M2990" s="28"/>
      <c r="N2990" s="30">
        <f t="shared" si="293"/>
        <v>0</v>
      </c>
      <c r="O2990" s="27"/>
      <c r="P2990" s="31" t="str">
        <f t="shared" si="294"/>
        <v/>
      </c>
      <c r="Q2990" s="27"/>
      <c r="R2990" s="33" t="str">
        <f t="shared" si="295"/>
        <v/>
      </c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34" t="str">
        <f t="shared" si="296"/>
        <v/>
      </c>
      <c r="AK2990" s="35" t="str">
        <f t="shared" si="297"/>
        <v/>
      </c>
      <c r="AL2990" s="19"/>
    </row>
    <row r="2991" spans="2:38">
      <c r="B2991" s="42">
        <v>2986</v>
      </c>
      <c r="C2991" s="27"/>
      <c r="D2991" s="27"/>
      <c r="E2991" s="27"/>
      <c r="F2991" s="27"/>
      <c r="G2991" s="27"/>
      <c r="H2991" s="27"/>
      <c r="I2991" s="27"/>
      <c r="J2991" s="28"/>
      <c r="K2991" s="28"/>
      <c r="L2991" s="29">
        <f t="shared" si="292"/>
        <v>0</v>
      </c>
      <c r="M2991" s="28"/>
      <c r="N2991" s="30">
        <f t="shared" si="293"/>
        <v>0</v>
      </c>
      <c r="O2991" s="27"/>
      <c r="P2991" s="31" t="str">
        <f t="shared" si="294"/>
        <v/>
      </c>
      <c r="Q2991" s="27"/>
      <c r="R2991" s="33" t="str">
        <f t="shared" si="295"/>
        <v/>
      </c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28"/>
      <c r="AF2991" s="28"/>
      <c r="AG2991" s="28"/>
      <c r="AH2991" s="28"/>
      <c r="AI2991" s="28"/>
      <c r="AJ2991" s="34" t="str">
        <f t="shared" si="296"/>
        <v/>
      </c>
      <c r="AK2991" s="35" t="str">
        <f t="shared" si="297"/>
        <v/>
      </c>
      <c r="AL2991" s="19"/>
    </row>
    <row r="2992" spans="2:38">
      <c r="B2992" s="42">
        <v>2987</v>
      </c>
      <c r="C2992" s="27"/>
      <c r="D2992" s="27"/>
      <c r="E2992" s="27"/>
      <c r="F2992" s="27"/>
      <c r="G2992" s="27"/>
      <c r="H2992" s="27"/>
      <c r="I2992" s="27"/>
      <c r="J2992" s="28"/>
      <c r="K2992" s="28"/>
      <c r="L2992" s="29">
        <f t="shared" si="292"/>
        <v>0</v>
      </c>
      <c r="M2992" s="28"/>
      <c r="N2992" s="30">
        <f t="shared" si="293"/>
        <v>0</v>
      </c>
      <c r="O2992" s="27"/>
      <c r="P2992" s="31" t="str">
        <f t="shared" si="294"/>
        <v/>
      </c>
      <c r="Q2992" s="27"/>
      <c r="R2992" s="33" t="str">
        <f t="shared" si="295"/>
        <v/>
      </c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28"/>
      <c r="AF2992" s="28"/>
      <c r="AG2992" s="28"/>
      <c r="AH2992" s="28"/>
      <c r="AI2992" s="28"/>
      <c r="AJ2992" s="34" t="str">
        <f t="shared" si="296"/>
        <v/>
      </c>
      <c r="AK2992" s="35" t="str">
        <f t="shared" si="297"/>
        <v/>
      </c>
      <c r="AL2992" s="19"/>
    </row>
    <row r="2993" spans="2:38">
      <c r="B2993" s="42">
        <v>2988</v>
      </c>
      <c r="C2993" s="27"/>
      <c r="D2993" s="27"/>
      <c r="E2993" s="27"/>
      <c r="F2993" s="27"/>
      <c r="G2993" s="27"/>
      <c r="H2993" s="27"/>
      <c r="I2993" s="27"/>
      <c r="J2993" s="28"/>
      <c r="K2993" s="28"/>
      <c r="L2993" s="29">
        <f t="shared" si="292"/>
        <v>0</v>
      </c>
      <c r="M2993" s="28"/>
      <c r="N2993" s="30">
        <f t="shared" si="293"/>
        <v>0</v>
      </c>
      <c r="O2993" s="27"/>
      <c r="P2993" s="31" t="str">
        <f t="shared" si="294"/>
        <v/>
      </c>
      <c r="Q2993" s="27"/>
      <c r="R2993" s="33" t="str">
        <f t="shared" si="295"/>
        <v/>
      </c>
      <c r="S2993" s="28"/>
      <c r="T2993" s="28"/>
      <c r="U2993" s="28"/>
      <c r="V2993" s="28"/>
      <c r="W2993" s="28"/>
      <c r="X2993" s="28"/>
      <c r="Y2993" s="28"/>
      <c r="Z2993" s="28"/>
      <c r="AA2993" s="28"/>
      <c r="AB2993" s="28"/>
      <c r="AC2993" s="28"/>
      <c r="AD2993" s="28"/>
      <c r="AE2993" s="28"/>
      <c r="AF2993" s="28"/>
      <c r="AG2993" s="28"/>
      <c r="AH2993" s="28"/>
      <c r="AI2993" s="28"/>
      <c r="AJ2993" s="34" t="str">
        <f t="shared" si="296"/>
        <v/>
      </c>
      <c r="AK2993" s="35" t="str">
        <f t="shared" si="297"/>
        <v/>
      </c>
      <c r="AL2993" s="19"/>
    </row>
    <row r="2994" spans="2:38">
      <c r="B2994" s="42">
        <v>2989</v>
      </c>
      <c r="C2994" s="27"/>
      <c r="D2994" s="27"/>
      <c r="E2994" s="27"/>
      <c r="F2994" s="27"/>
      <c r="G2994" s="27"/>
      <c r="H2994" s="27"/>
      <c r="I2994" s="27"/>
      <c r="J2994" s="28"/>
      <c r="K2994" s="28"/>
      <c r="L2994" s="29">
        <f t="shared" si="292"/>
        <v>0</v>
      </c>
      <c r="M2994" s="28"/>
      <c r="N2994" s="30">
        <f t="shared" si="293"/>
        <v>0</v>
      </c>
      <c r="O2994" s="27"/>
      <c r="P2994" s="31" t="str">
        <f t="shared" si="294"/>
        <v/>
      </c>
      <c r="Q2994" s="27"/>
      <c r="R2994" s="33" t="str">
        <f t="shared" si="295"/>
        <v/>
      </c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34" t="str">
        <f t="shared" si="296"/>
        <v/>
      </c>
      <c r="AK2994" s="35" t="str">
        <f t="shared" si="297"/>
        <v/>
      </c>
      <c r="AL2994" s="19"/>
    </row>
    <row r="2995" spans="2:38">
      <c r="B2995" s="42">
        <v>2990</v>
      </c>
      <c r="C2995" s="27"/>
      <c r="D2995" s="27"/>
      <c r="E2995" s="27"/>
      <c r="F2995" s="27"/>
      <c r="G2995" s="27"/>
      <c r="H2995" s="27"/>
      <c r="I2995" s="27"/>
      <c r="J2995" s="28"/>
      <c r="K2995" s="28"/>
      <c r="L2995" s="29">
        <f t="shared" si="292"/>
        <v>0</v>
      </c>
      <c r="M2995" s="28"/>
      <c r="N2995" s="30">
        <f t="shared" si="293"/>
        <v>0</v>
      </c>
      <c r="O2995" s="27"/>
      <c r="P2995" s="31" t="str">
        <f t="shared" si="294"/>
        <v/>
      </c>
      <c r="Q2995" s="27"/>
      <c r="R2995" s="33" t="str">
        <f t="shared" si="295"/>
        <v/>
      </c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28"/>
      <c r="AF2995" s="28"/>
      <c r="AG2995" s="28"/>
      <c r="AH2995" s="28"/>
      <c r="AI2995" s="28"/>
      <c r="AJ2995" s="34" t="str">
        <f t="shared" si="296"/>
        <v/>
      </c>
      <c r="AK2995" s="35" t="str">
        <f t="shared" si="297"/>
        <v/>
      </c>
      <c r="AL2995" s="19"/>
    </row>
    <row r="2996" spans="2:38">
      <c r="B2996" s="42">
        <v>2991</v>
      </c>
      <c r="C2996" s="27"/>
      <c r="D2996" s="27"/>
      <c r="E2996" s="27"/>
      <c r="F2996" s="27"/>
      <c r="G2996" s="27"/>
      <c r="H2996" s="27"/>
      <c r="I2996" s="27"/>
      <c r="J2996" s="28"/>
      <c r="K2996" s="28"/>
      <c r="L2996" s="29">
        <f t="shared" si="292"/>
        <v>0</v>
      </c>
      <c r="M2996" s="28"/>
      <c r="N2996" s="30">
        <f t="shared" si="293"/>
        <v>0</v>
      </c>
      <c r="O2996" s="27"/>
      <c r="P2996" s="31" t="str">
        <f t="shared" si="294"/>
        <v/>
      </c>
      <c r="Q2996" s="27"/>
      <c r="R2996" s="33" t="str">
        <f t="shared" si="295"/>
        <v/>
      </c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28"/>
      <c r="AF2996" s="28"/>
      <c r="AG2996" s="28"/>
      <c r="AH2996" s="28"/>
      <c r="AI2996" s="28"/>
      <c r="AJ2996" s="34" t="str">
        <f t="shared" si="296"/>
        <v/>
      </c>
      <c r="AK2996" s="35" t="str">
        <f t="shared" si="297"/>
        <v/>
      </c>
      <c r="AL2996" s="19"/>
    </row>
    <row r="2997" spans="2:38">
      <c r="B2997" s="42">
        <v>2992</v>
      </c>
      <c r="C2997" s="27"/>
      <c r="D2997" s="27"/>
      <c r="E2997" s="27"/>
      <c r="F2997" s="27"/>
      <c r="G2997" s="27"/>
      <c r="H2997" s="27"/>
      <c r="I2997" s="27"/>
      <c r="J2997" s="28"/>
      <c r="K2997" s="28"/>
      <c r="L2997" s="29">
        <f t="shared" si="292"/>
        <v>0</v>
      </c>
      <c r="M2997" s="28"/>
      <c r="N2997" s="30">
        <f t="shared" si="293"/>
        <v>0</v>
      </c>
      <c r="O2997" s="27"/>
      <c r="P2997" s="31" t="str">
        <f t="shared" si="294"/>
        <v/>
      </c>
      <c r="Q2997" s="27"/>
      <c r="R2997" s="33" t="str">
        <f t="shared" si="295"/>
        <v/>
      </c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28"/>
      <c r="AF2997" s="28"/>
      <c r="AG2997" s="28"/>
      <c r="AH2997" s="28"/>
      <c r="AI2997" s="28"/>
      <c r="AJ2997" s="34" t="str">
        <f t="shared" si="296"/>
        <v/>
      </c>
      <c r="AK2997" s="35" t="str">
        <f t="shared" si="297"/>
        <v/>
      </c>
      <c r="AL2997" s="19"/>
    </row>
    <row r="2998" spans="2:38">
      <c r="B2998" s="42">
        <v>2993</v>
      </c>
      <c r="C2998" s="27"/>
      <c r="D2998" s="27"/>
      <c r="E2998" s="27"/>
      <c r="F2998" s="27"/>
      <c r="G2998" s="27"/>
      <c r="H2998" s="27"/>
      <c r="I2998" s="27"/>
      <c r="J2998" s="28"/>
      <c r="K2998" s="28"/>
      <c r="L2998" s="29">
        <f t="shared" si="292"/>
        <v>0</v>
      </c>
      <c r="M2998" s="28"/>
      <c r="N2998" s="30">
        <f t="shared" si="293"/>
        <v>0</v>
      </c>
      <c r="O2998" s="27"/>
      <c r="P2998" s="31" t="str">
        <f t="shared" si="294"/>
        <v/>
      </c>
      <c r="Q2998" s="27"/>
      <c r="R2998" s="33" t="str">
        <f t="shared" si="295"/>
        <v/>
      </c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28"/>
      <c r="AF2998" s="28"/>
      <c r="AG2998" s="28"/>
      <c r="AH2998" s="28"/>
      <c r="AI2998" s="28"/>
      <c r="AJ2998" s="34" t="str">
        <f t="shared" si="296"/>
        <v/>
      </c>
      <c r="AK2998" s="35" t="str">
        <f t="shared" si="297"/>
        <v/>
      </c>
      <c r="AL2998" s="19"/>
    </row>
    <row r="2999" spans="2:38">
      <c r="B2999" s="42">
        <v>2994</v>
      </c>
      <c r="C2999" s="27"/>
      <c r="D2999" s="27"/>
      <c r="E2999" s="27"/>
      <c r="F2999" s="27"/>
      <c r="G2999" s="27"/>
      <c r="H2999" s="27"/>
      <c r="I2999" s="27"/>
      <c r="J2999" s="28"/>
      <c r="K2999" s="28"/>
      <c r="L2999" s="29">
        <f t="shared" si="292"/>
        <v>0</v>
      </c>
      <c r="M2999" s="28"/>
      <c r="N2999" s="30">
        <f t="shared" si="293"/>
        <v>0</v>
      </c>
      <c r="O2999" s="27"/>
      <c r="P2999" s="31" t="str">
        <f t="shared" si="294"/>
        <v/>
      </c>
      <c r="Q2999" s="27"/>
      <c r="R2999" s="33" t="str">
        <f t="shared" si="295"/>
        <v/>
      </c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28"/>
      <c r="AF2999" s="28"/>
      <c r="AG2999" s="28"/>
      <c r="AH2999" s="28"/>
      <c r="AI2999" s="28"/>
      <c r="AJ2999" s="34" t="str">
        <f t="shared" si="296"/>
        <v/>
      </c>
      <c r="AK2999" s="35" t="str">
        <f t="shared" si="297"/>
        <v/>
      </c>
      <c r="AL2999" s="19"/>
    </row>
    <row r="3000" spans="2:38">
      <c r="B3000" s="42">
        <v>2995</v>
      </c>
      <c r="C3000" s="27"/>
      <c r="D3000" s="27"/>
      <c r="E3000" s="27"/>
      <c r="F3000" s="27"/>
      <c r="G3000" s="27"/>
      <c r="H3000" s="27"/>
      <c r="I3000" s="27"/>
      <c r="J3000" s="28"/>
      <c r="K3000" s="28"/>
      <c r="L3000" s="29">
        <f t="shared" si="292"/>
        <v>0</v>
      </c>
      <c r="M3000" s="28"/>
      <c r="N3000" s="30">
        <f t="shared" si="293"/>
        <v>0</v>
      </c>
      <c r="O3000" s="27"/>
      <c r="P3000" s="31" t="str">
        <f t="shared" si="294"/>
        <v/>
      </c>
      <c r="Q3000" s="27"/>
      <c r="R3000" s="33" t="str">
        <f t="shared" si="295"/>
        <v/>
      </c>
      <c r="S3000" s="28"/>
      <c r="T3000" s="28"/>
      <c r="U3000" s="28"/>
      <c r="V3000" s="28"/>
      <c r="W3000" s="28"/>
      <c r="X3000" s="28"/>
      <c r="Y3000" s="28"/>
      <c r="Z3000" s="28"/>
      <c r="AA3000" s="28"/>
      <c r="AB3000" s="28"/>
      <c r="AC3000" s="28"/>
      <c r="AD3000" s="28"/>
      <c r="AE3000" s="28"/>
      <c r="AF3000" s="28"/>
      <c r="AG3000" s="28"/>
      <c r="AH3000" s="28"/>
      <c r="AI3000" s="28"/>
      <c r="AJ3000" s="34" t="str">
        <f t="shared" si="296"/>
        <v/>
      </c>
      <c r="AK3000" s="35" t="str">
        <f t="shared" si="297"/>
        <v/>
      </c>
      <c r="AL3000" s="19"/>
    </row>
    <row r="3001" spans="2:38">
      <c r="B3001" s="42">
        <v>2996</v>
      </c>
      <c r="C3001" s="27"/>
      <c r="D3001" s="27"/>
      <c r="E3001" s="27"/>
      <c r="F3001" s="27"/>
      <c r="G3001" s="27"/>
      <c r="H3001" s="27"/>
      <c r="I3001" s="27"/>
      <c r="J3001" s="28"/>
      <c r="K3001" s="28"/>
      <c r="L3001" s="29">
        <f t="shared" si="292"/>
        <v>0</v>
      </c>
      <c r="M3001" s="28"/>
      <c r="N3001" s="30">
        <f t="shared" si="293"/>
        <v>0</v>
      </c>
      <c r="O3001" s="27"/>
      <c r="P3001" s="31" t="str">
        <f t="shared" si="294"/>
        <v/>
      </c>
      <c r="Q3001" s="27"/>
      <c r="R3001" s="33" t="str">
        <f t="shared" si="295"/>
        <v/>
      </c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28"/>
      <c r="AF3001" s="28"/>
      <c r="AG3001" s="28"/>
      <c r="AH3001" s="28"/>
      <c r="AI3001" s="28"/>
      <c r="AJ3001" s="34" t="str">
        <f t="shared" si="296"/>
        <v/>
      </c>
      <c r="AK3001" s="35" t="str">
        <f t="shared" si="297"/>
        <v/>
      </c>
      <c r="AL3001" s="19"/>
    </row>
    <row r="3002" spans="2:38">
      <c r="B3002" s="42">
        <v>2997</v>
      </c>
      <c r="C3002" s="27"/>
      <c r="D3002" s="27"/>
      <c r="E3002" s="27"/>
      <c r="F3002" s="27"/>
      <c r="G3002" s="27"/>
      <c r="H3002" s="27"/>
      <c r="I3002" s="27"/>
      <c r="J3002" s="28"/>
      <c r="K3002" s="28"/>
      <c r="L3002" s="29">
        <f t="shared" si="292"/>
        <v>0</v>
      </c>
      <c r="M3002" s="28"/>
      <c r="N3002" s="30">
        <f t="shared" si="293"/>
        <v>0</v>
      </c>
      <c r="O3002" s="27"/>
      <c r="P3002" s="31" t="str">
        <f t="shared" si="294"/>
        <v/>
      </c>
      <c r="Q3002" s="27"/>
      <c r="R3002" s="33" t="str">
        <f t="shared" si="295"/>
        <v/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28"/>
      <c r="AF3002" s="28"/>
      <c r="AG3002" s="28"/>
      <c r="AH3002" s="28"/>
      <c r="AI3002" s="28"/>
      <c r="AJ3002" s="34" t="str">
        <f t="shared" si="296"/>
        <v/>
      </c>
      <c r="AK3002" s="35" t="str">
        <f t="shared" si="297"/>
        <v/>
      </c>
      <c r="AL3002" s="19"/>
    </row>
    <row r="3003" spans="2:38">
      <c r="B3003" s="42">
        <v>2998</v>
      </c>
      <c r="C3003" s="27"/>
      <c r="D3003" s="27"/>
      <c r="E3003" s="27"/>
      <c r="F3003" s="27"/>
      <c r="G3003" s="27"/>
      <c r="H3003" s="27"/>
      <c r="I3003" s="27"/>
      <c r="J3003" s="28"/>
      <c r="K3003" s="28"/>
      <c r="L3003" s="29">
        <f t="shared" si="292"/>
        <v>0</v>
      </c>
      <c r="M3003" s="28"/>
      <c r="N3003" s="30">
        <f t="shared" si="293"/>
        <v>0</v>
      </c>
      <c r="O3003" s="27"/>
      <c r="P3003" s="31" t="str">
        <f t="shared" si="294"/>
        <v/>
      </c>
      <c r="Q3003" s="27"/>
      <c r="R3003" s="33" t="str">
        <f t="shared" si="295"/>
        <v/>
      </c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28"/>
      <c r="AF3003" s="28"/>
      <c r="AG3003" s="28"/>
      <c r="AH3003" s="28"/>
      <c r="AI3003" s="28"/>
      <c r="AJ3003" s="34" t="str">
        <f t="shared" si="296"/>
        <v/>
      </c>
      <c r="AK3003" s="35" t="str">
        <f t="shared" si="297"/>
        <v/>
      </c>
      <c r="AL3003" s="19"/>
    </row>
    <row r="3004" spans="2:38">
      <c r="B3004" s="42">
        <v>2999</v>
      </c>
      <c r="C3004" s="27"/>
      <c r="D3004" s="27"/>
      <c r="E3004" s="27"/>
      <c r="F3004" s="27"/>
      <c r="G3004" s="27"/>
      <c r="H3004" s="27"/>
      <c r="I3004" s="27"/>
      <c r="J3004" s="28"/>
      <c r="K3004" s="28"/>
      <c r="L3004" s="29">
        <f t="shared" si="292"/>
        <v>0</v>
      </c>
      <c r="M3004" s="28"/>
      <c r="N3004" s="30">
        <f t="shared" si="293"/>
        <v>0</v>
      </c>
      <c r="O3004" s="27"/>
      <c r="P3004" s="31" t="str">
        <f t="shared" si="294"/>
        <v/>
      </c>
      <c r="Q3004" s="27"/>
      <c r="R3004" s="33" t="str">
        <f t="shared" si="295"/>
        <v/>
      </c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28"/>
      <c r="AF3004" s="28"/>
      <c r="AG3004" s="28"/>
      <c r="AH3004" s="28"/>
      <c r="AI3004" s="28"/>
      <c r="AJ3004" s="34" t="str">
        <f t="shared" si="296"/>
        <v/>
      </c>
      <c r="AK3004" s="35" t="str">
        <f t="shared" si="297"/>
        <v/>
      </c>
      <c r="AL3004" s="19"/>
    </row>
    <row r="3005" spans="2:38">
      <c r="B3005" s="42">
        <v>3000</v>
      </c>
      <c r="C3005" s="27"/>
      <c r="D3005" s="27"/>
      <c r="E3005" s="27"/>
      <c r="F3005" s="27"/>
      <c r="G3005" s="27"/>
      <c r="H3005" s="27"/>
      <c r="I3005" s="27"/>
      <c r="J3005" s="28"/>
      <c r="K3005" s="28"/>
      <c r="L3005" s="29">
        <f t="shared" si="292"/>
        <v>0</v>
      </c>
      <c r="M3005" s="28"/>
      <c r="N3005" s="30">
        <f t="shared" si="293"/>
        <v>0</v>
      </c>
      <c r="O3005" s="27"/>
      <c r="P3005" s="31" t="str">
        <f t="shared" si="294"/>
        <v/>
      </c>
      <c r="Q3005" s="27"/>
      <c r="R3005" s="33" t="str">
        <f t="shared" si="295"/>
        <v/>
      </c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28"/>
      <c r="AF3005" s="28"/>
      <c r="AG3005" s="28"/>
      <c r="AH3005" s="28"/>
      <c r="AI3005" s="28"/>
      <c r="AJ3005" s="34" t="str">
        <f t="shared" si="296"/>
        <v/>
      </c>
      <c r="AK3005" s="35" t="str">
        <f t="shared" si="297"/>
        <v/>
      </c>
      <c r="AL3005" s="19"/>
    </row>
    <row r="3006" spans="2:38">
      <c r="B3006" s="42">
        <v>3001</v>
      </c>
      <c r="C3006" s="27"/>
      <c r="D3006" s="27"/>
      <c r="E3006" s="27"/>
      <c r="F3006" s="27"/>
      <c r="G3006" s="27"/>
      <c r="H3006" s="27"/>
      <c r="I3006" s="27"/>
      <c r="J3006" s="28"/>
      <c r="K3006" s="28"/>
      <c r="L3006" s="29">
        <f t="shared" si="292"/>
        <v>0</v>
      </c>
      <c r="M3006" s="28"/>
      <c r="N3006" s="30">
        <f t="shared" si="293"/>
        <v>0</v>
      </c>
      <c r="O3006" s="27"/>
      <c r="P3006" s="31" t="str">
        <f t="shared" si="294"/>
        <v/>
      </c>
      <c r="Q3006" s="27"/>
      <c r="R3006" s="33" t="str">
        <f t="shared" si="295"/>
        <v/>
      </c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34" t="str">
        <f t="shared" si="296"/>
        <v/>
      </c>
      <c r="AK3006" s="35" t="str">
        <f t="shared" si="297"/>
        <v/>
      </c>
      <c r="AL3006" s="19"/>
    </row>
    <row r="3007" spans="2:38">
      <c r="B3007" s="42">
        <v>3002</v>
      </c>
      <c r="C3007" s="27"/>
      <c r="D3007" s="27"/>
      <c r="E3007" s="27"/>
      <c r="F3007" s="27"/>
      <c r="G3007" s="27"/>
      <c r="H3007" s="27"/>
      <c r="I3007" s="27"/>
      <c r="J3007" s="28"/>
      <c r="K3007" s="28"/>
      <c r="L3007" s="29">
        <f t="shared" si="292"/>
        <v>0</v>
      </c>
      <c r="M3007" s="28"/>
      <c r="N3007" s="30">
        <f t="shared" si="293"/>
        <v>0</v>
      </c>
      <c r="O3007" s="27"/>
      <c r="P3007" s="31" t="str">
        <f t="shared" si="294"/>
        <v/>
      </c>
      <c r="Q3007" s="27"/>
      <c r="R3007" s="33" t="str">
        <f t="shared" si="295"/>
        <v/>
      </c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34" t="str">
        <f t="shared" si="296"/>
        <v/>
      </c>
      <c r="AK3007" s="35" t="str">
        <f t="shared" si="297"/>
        <v/>
      </c>
      <c r="AL3007" s="19"/>
    </row>
    <row r="3008" spans="2:38">
      <c r="B3008" s="42">
        <v>3003</v>
      </c>
      <c r="C3008" s="27"/>
      <c r="D3008" s="27"/>
      <c r="E3008" s="27"/>
      <c r="F3008" s="27"/>
      <c r="G3008" s="27"/>
      <c r="H3008" s="27"/>
      <c r="I3008" s="27"/>
      <c r="J3008" s="28"/>
      <c r="K3008" s="28"/>
      <c r="L3008" s="29">
        <f t="shared" si="292"/>
        <v>0</v>
      </c>
      <c r="M3008" s="28"/>
      <c r="N3008" s="30">
        <f t="shared" si="293"/>
        <v>0</v>
      </c>
      <c r="O3008" s="27"/>
      <c r="P3008" s="31" t="str">
        <f t="shared" si="294"/>
        <v/>
      </c>
      <c r="Q3008" s="27"/>
      <c r="R3008" s="33" t="str">
        <f t="shared" si="295"/>
        <v/>
      </c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28"/>
      <c r="AF3008" s="28"/>
      <c r="AG3008" s="28"/>
      <c r="AH3008" s="28"/>
      <c r="AI3008" s="28"/>
      <c r="AJ3008" s="34" t="str">
        <f t="shared" si="296"/>
        <v/>
      </c>
      <c r="AK3008" s="35" t="str">
        <f t="shared" si="297"/>
        <v/>
      </c>
      <c r="AL3008" s="19"/>
    </row>
    <row r="3009" spans="2:38">
      <c r="B3009" s="42">
        <v>3004</v>
      </c>
      <c r="C3009" s="27"/>
      <c r="D3009" s="27"/>
      <c r="E3009" s="27"/>
      <c r="F3009" s="27"/>
      <c r="G3009" s="27"/>
      <c r="H3009" s="27"/>
      <c r="I3009" s="27"/>
      <c r="J3009" s="28"/>
      <c r="K3009" s="28"/>
      <c r="L3009" s="29">
        <f t="shared" si="292"/>
        <v>0</v>
      </c>
      <c r="M3009" s="28"/>
      <c r="N3009" s="30">
        <f t="shared" si="293"/>
        <v>0</v>
      </c>
      <c r="O3009" s="27"/>
      <c r="P3009" s="31" t="str">
        <f t="shared" si="294"/>
        <v/>
      </c>
      <c r="Q3009" s="27"/>
      <c r="R3009" s="33" t="str">
        <f t="shared" si="295"/>
        <v/>
      </c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34" t="str">
        <f t="shared" si="296"/>
        <v/>
      </c>
      <c r="AK3009" s="35" t="str">
        <f t="shared" si="297"/>
        <v/>
      </c>
      <c r="AL3009" s="19"/>
    </row>
    <row r="3010" spans="2:38">
      <c r="B3010" s="42">
        <v>3005</v>
      </c>
      <c r="C3010" s="27"/>
      <c r="D3010" s="27"/>
      <c r="E3010" s="27"/>
      <c r="F3010" s="27"/>
      <c r="G3010" s="27"/>
      <c r="H3010" s="27"/>
      <c r="I3010" s="27"/>
      <c r="J3010" s="28"/>
      <c r="K3010" s="28"/>
      <c r="L3010" s="29">
        <f t="shared" si="292"/>
        <v>0</v>
      </c>
      <c r="M3010" s="28"/>
      <c r="N3010" s="30">
        <f t="shared" si="293"/>
        <v>0</v>
      </c>
      <c r="O3010" s="27"/>
      <c r="P3010" s="31" t="str">
        <f t="shared" si="294"/>
        <v/>
      </c>
      <c r="Q3010" s="27"/>
      <c r="R3010" s="33" t="str">
        <f t="shared" si="295"/>
        <v/>
      </c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28"/>
      <c r="AF3010" s="28"/>
      <c r="AG3010" s="28"/>
      <c r="AH3010" s="28"/>
      <c r="AI3010" s="28"/>
      <c r="AJ3010" s="34" t="str">
        <f t="shared" si="296"/>
        <v/>
      </c>
      <c r="AK3010" s="35" t="str">
        <f t="shared" si="297"/>
        <v/>
      </c>
      <c r="AL3010" s="19"/>
    </row>
    <row r="3011" spans="2:38">
      <c r="B3011" s="42">
        <v>3006</v>
      </c>
      <c r="C3011" s="27"/>
      <c r="D3011" s="27"/>
      <c r="E3011" s="27"/>
      <c r="F3011" s="27"/>
      <c r="G3011" s="27"/>
      <c r="H3011" s="27"/>
      <c r="I3011" s="27"/>
      <c r="J3011" s="28"/>
      <c r="K3011" s="28"/>
      <c r="L3011" s="29">
        <f t="shared" si="292"/>
        <v>0</v>
      </c>
      <c r="M3011" s="28"/>
      <c r="N3011" s="30">
        <f t="shared" si="293"/>
        <v>0</v>
      </c>
      <c r="O3011" s="27"/>
      <c r="P3011" s="31" t="str">
        <f t="shared" si="294"/>
        <v/>
      </c>
      <c r="Q3011" s="27"/>
      <c r="R3011" s="33" t="str">
        <f t="shared" si="295"/>
        <v/>
      </c>
      <c r="S3011" s="28"/>
      <c r="T3011" s="28"/>
      <c r="U3011" s="28"/>
      <c r="V3011" s="28"/>
      <c r="W3011" s="28"/>
      <c r="X3011" s="28"/>
      <c r="Y3011" s="28"/>
      <c r="Z3011" s="28"/>
      <c r="AA3011" s="28"/>
      <c r="AB3011" s="28"/>
      <c r="AC3011" s="28"/>
      <c r="AD3011" s="28"/>
      <c r="AE3011" s="28"/>
      <c r="AF3011" s="28"/>
      <c r="AG3011" s="28"/>
      <c r="AH3011" s="28"/>
      <c r="AI3011" s="28"/>
      <c r="AJ3011" s="34" t="str">
        <f t="shared" si="296"/>
        <v/>
      </c>
      <c r="AK3011" s="35" t="str">
        <f t="shared" si="297"/>
        <v/>
      </c>
      <c r="AL3011" s="19"/>
    </row>
    <row r="3012" spans="2:38">
      <c r="B3012" s="42">
        <v>3007</v>
      </c>
      <c r="C3012" s="27"/>
      <c r="D3012" s="27"/>
      <c r="E3012" s="27"/>
      <c r="F3012" s="27"/>
      <c r="G3012" s="27"/>
      <c r="H3012" s="27"/>
      <c r="I3012" s="27"/>
      <c r="J3012" s="28"/>
      <c r="K3012" s="28"/>
      <c r="L3012" s="29">
        <f t="shared" si="292"/>
        <v>0</v>
      </c>
      <c r="M3012" s="28"/>
      <c r="N3012" s="30">
        <f t="shared" si="293"/>
        <v>0</v>
      </c>
      <c r="O3012" s="27"/>
      <c r="P3012" s="31" t="str">
        <f t="shared" si="294"/>
        <v/>
      </c>
      <c r="Q3012" s="27"/>
      <c r="R3012" s="33" t="str">
        <f t="shared" si="295"/>
        <v/>
      </c>
      <c r="S3012" s="28"/>
      <c r="T3012" s="28"/>
      <c r="U3012" s="28"/>
      <c r="V3012" s="28"/>
      <c r="W3012" s="28"/>
      <c r="X3012" s="28"/>
      <c r="Y3012" s="28"/>
      <c r="Z3012" s="28"/>
      <c r="AA3012" s="28"/>
      <c r="AB3012" s="28"/>
      <c r="AC3012" s="28"/>
      <c r="AD3012" s="28"/>
      <c r="AE3012" s="28"/>
      <c r="AF3012" s="28"/>
      <c r="AG3012" s="28"/>
      <c r="AH3012" s="28"/>
      <c r="AI3012" s="28"/>
      <c r="AJ3012" s="34" t="str">
        <f t="shared" si="296"/>
        <v/>
      </c>
      <c r="AK3012" s="35" t="str">
        <f t="shared" si="297"/>
        <v/>
      </c>
      <c r="AL3012" s="19"/>
    </row>
    <row r="3013" spans="2:38">
      <c r="B3013" s="42">
        <v>3008</v>
      </c>
      <c r="C3013" s="27"/>
      <c r="D3013" s="27"/>
      <c r="E3013" s="27"/>
      <c r="F3013" s="27"/>
      <c r="G3013" s="27"/>
      <c r="H3013" s="27"/>
      <c r="I3013" s="27"/>
      <c r="J3013" s="28"/>
      <c r="K3013" s="28"/>
      <c r="L3013" s="29">
        <f t="shared" si="292"/>
        <v>0</v>
      </c>
      <c r="M3013" s="28"/>
      <c r="N3013" s="30">
        <f t="shared" si="293"/>
        <v>0</v>
      </c>
      <c r="O3013" s="27"/>
      <c r="P3013" s="31" t="str">
        <f t="shared" si="294"/>
        <v/>
      </c>
      <c r="Q3013" s="27"/>
      <c r="R3013" s="33" t="str">
        <f t="shared" si="295"/>
        <v/>
      </c>
      <c r="S3013" s="28"/>
      <c r="T3013" s="28"/>
      <c r="U3013" s="28"/>
      <c r="V3013" s="28"/>
      <c r="W3013" s="28"/>
      <c r="X3013" s="28"/>
      <c r="Y3013" s="28"/>
      <c r="Z3013" s="28"/>
      <c r="AA3013" s="28"/>
      <c r="AB3013" s="28"/>
      <c r="AC3013" s="28"/>
      <c r="AD3013" s="28"/>
      <c r="AE3013" s="28"/>
      <c r="AF3013" s="28"/>
      <c r="AG3013" s="28"/>
      <c r="AH3013" s="28"/>
      <c r="AI3013" s="28"/>
      <c r="AJ3013" s="34" t="str">
        <f t="shared" si="296"/>
        <v/>
      </c>
      <c r="AK3013" s="35" t="str">
        <f t="shared" si="297"/>
        <v/>
      </c>
      <c r="AL3013" s="19"/>
    </row>
    <row r="3014" spans="2:38">
      <c r="B3014" s="42">
        <v>3009</v>
      </c>
      <c r="C3014" s="27"/>
      <c r="D3014" s="27"/>
      <c r="E3014" s="27"/>
      <c r="F3014" s="27"/>
      <c r="G3014" s="27"/>
      <c r="H3014" s="27"/>
      <c r="I3014" s="27"/>
      <c r="J3014" s="28"/>
      <c r="K3014" s="28"/>
      <c r="L3014" s="29">
        <f t="shared" ref="L3014:L3077" si="298">K3014+J3014</f>
        <v>0</v>
      </c>
      <c r="M3014" s="28"/>
      <c r="N3014" s="30">
        <f t="shared" ref="N3014:N3077" si="299">L3014-M3014</f>
        <v>0</v>
      </c>
      <c r="O3014" s="27"/>
      <c r="P3014" s="31" t="str">
        <f t="shared" ref="P3014:P3077" si="300">IF(OR(N3014=0,N3014="",O3014=""),"",ROUNDDOWN(N3014/O3014,0))</f>
        <v/>
      </c>
      <c r="Q3014" s="27"/>
      <c r="R3014" s="33" t="str">
        <f t="shared" ref="R3014:R3077" si="301">IF(Q3014="","",(+Q3014+O3014*30))</f>
        <v/>
      </c>
      <c r="S3014" s="28"/>
      <c r="T3014" s="28"/>
      <c r="U3014" s="28"/>
      <c r="V3014" s="28"/>
      <c r="W3014" s="28"/>
      <c r="X3014" s="28"/>
      <c r="Y3014" s="28"/>
      <c r="Z3014" s="28"/>
      <c r="AA3014" s="28"/>
      <c r="AB3014" s="28"/>
      <c r="AC3014" s="28"/>
      <c r="AD3014" s="28"/>
      <c r="AE3014" s="28"/>
      <c r="AF3014" s="28"/>
      <c r="AG3014" s="28"/>
      <c r="AH3014" s="28"/>
      <c r="AI3014" s="28"/>
      <c r="AJ3014" s="34" t="str">
        <f t="shared" ref="AJ3014:AJ3077" si="302">IF(SUM(S3014:AI3014)=0,"",SUM(S3014:AI3014))</f>
        <v/>
      </c>
      <c r="AK3014" s="35" t="str">
        <f t="shared" ref="AK3014:AK3077" si="303">IF(AJ3014="","",N3014-AJ3014)</f>
        <v/>
      </c>
      <c r="AL3014" s="19"/>
    </row>
    <row r="3015" spans="2:38">
      <c r="B3015" s="42">
        <v>3010</v>
      </c>
      <c r="C3015" s="27"/>
      <c r="D3015" s="27"/>
      <c r="E3015" s="27"/>
      <c r="F3015" s="27"/>
      <c r="G3015" s="27"/>
      <c r="H3015" s="27"/>
      <c r="I3015" s="27"/>
      <c r="J3015" s="28"/>
      <c r="K3015" s="28"/>
      <c r="L3015" s="29">
        <f t="shared" si="298"/>
        <v>0</v>
      </c>
      <c r="M3015" s="28"/>
      <c r="N3015" s="30">
        <f t="shared" si="299"/>
        <v>0</v>
      </c>
      <c r="O3015" s="27"/>
      <c r="P3015" s="31" t="str">
        <f t="shared" si="300"/>
        <v/>
      </c>
      <c r="Q3015" s="27"/>
      <c r="R3015" s="33" t="str">
        <f t="shared" si="301"/>
        <v/>
      </c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28"/>
      <c r="AF3015" s="28"/>
      <c r="AG3015" s="28"/>
      <c r="AH3015" s="28"/>
      <c r="AI3015" s="28"/>
      <c r="AJ3015" s="34" t="str">
        <f t="shared" si="302"/>
        <v/>
      </c>
      <c r="AK3015" s="35" t="str">
        <f t="shared" si="303"/>
        <v/>
      </c>
      <c r="AL3015" s="19"/>
    </row>
    <row r="3016" spans="2:38">
      <c r="B3016" s="42">
        <v>3011</v>
      </c>
      <c r="C3016" s="27"/>
      <c r="D3016" s="27"/>
      <c r="E3016" s="27"/>
      <c r="F3016" s="27"/>
      <c r="G3016" s="27"/>
      <c r="H3016" s="27"/>
      <c r="I3016" s="27"/>
      <c r="J3016" s="28"/>
      <c r="K3016" s="28"/>
      <c r="L3016" s="29">
        <f t="shared" si="298"/>
        <v>0</v>
      </c>
      <c r="M3016" s="28"/>
      <c r="N3016" s="30">
        <f t="shared" si="299"/>
        <v>0</v>
      </c>
      <c r="O3016" s="27"/>
      <c r="P3016" s="31" t="str">
        <f t="shared" si="300"/>
        <v/>
      </c>
      <c r="Q3016" s="27"/>
      <c r="R3016" s="33" t="str">
        <f t="shared" si="301"/>
        <v/>
      </c>
      <c r="S3016" s="28"/>
      <c r="T3016" s="28"/>
      <c r="U3016" s="28"/>
      <c r="V3016" s="28"/>
      <c r="W3016" s="28"/>
      <c r="X3016" s="28"/>
      <c r="Y3016" s="28"/>
      <c r="Z3016" s="28"/>
      <c r="AA3016" s="28"/>
      <c r="AB3016" s="28"/>
      <c r="AC3016" s="28"/>
      <c r="AD3016" s="28"/>
      <c r="AE3016" s="28"/>
      <c r="AF3016" s="28"/>
      <c r="AG3016" s="28"/>
      <c r="AH3016" s="28"/>
      <c r="AI3016" s="28"/>
      <c r="AJ3016" s="34" t="str">
        <f t="shared" si="302"/>
        <v/>
      </c>
      <c r="AK3016" s="35" t="str">
        <f t="shared" si="303"/>
        <v/>
      </c>
      <c r="AL3016" s="19"/>
    </row>
    <row r="3017" spans="2:38">
      <c r="B3017" s="42">
        <v>3012</v>
      </c>
      <c r="C3017" s="27"/>
      <c r="D3017" s="27"/>
      <c r="E3017" s="27"/>
      <c r="F3017" s="27"/>
      <c r="G3017" s="27"/>
      <c r="H3017" s="27"/>
      <c r="I3017" s="27"/>
      <c r="J3017" s="28"/>
      <c r="K3017" s="28"/>
      <c r="L3017" s="29">
        <f t="shared" si="298"/>
        <v>0</v>
      </c>
      <c r="M3017" s="28"/>
      <c r="N3017" s="30">
        <f t="shared" si="299"/>
        <v>0</v>
      </c>
      <c r="O3017" s="27"/>
      <c r="P3017" s="31" t="str">
        <f t="shared" si="300"/>
        <v/>
      </c>
      <c r="Q3017" s="27"/>
      <c r="R3017" s="33" t="str">
        <f t="shared" si="301"/>
        <v/>
      </c>
      <c r="S3017" s="28"/>
      <c r="T3017" s="28"/>
      <c r="U3017" s="28"/>
      <c r="V3017" s="28"/>
      <c r="W3017" s="28"/>
      <c r="X3017" s="28"/>
      <c r="Y3017" s="28"/>
      <c r="Z3017" s="28"/>
      <c r="AA3017" s="28"/>
      <c r="AB3017" s="28"/>
      <c r="AC3017" s="28"/>
      <c r="AD3017" s="28"/>
      <c r="AE3017" s="28"/>
      <c r="AF3017" s="28"/>
      <c r="AG3017" s="28"/>
      <c r="AH3017" s="28"/>
      <c r="AI3017" s="28"/>
      <c r="AJ3017" s="34" t="str">
        <f t="shared" si="302"/>
        <v/>
      </c>
      <c r="AK3017" s="35" t="str">
        <f t="shared" si="303"/>
        <v/>
      </c>
      <c r="AL3017" s="19"/>
    </row>
    <row r="3018" spans="2:38">
      <c r="B3018" s="42">
        <v>3013</v>
      </c>
      <c r="C3018" s="27"/>
      <c r="D3018" s="27"/>
      <c r="E3018" s="27"/>
      <c r="F3018" s="27"/>
      <c r="G3018" s="27"/>
      <c r="H3018" s="27"/>
      <c r="I3018" s="27"/>
      <c r="J3018" s="28"/>
      <c r="K3018" s="28"/>
      <c r="L3018" s="29">
        <f t="shared" si="298"/>
        <v>0</v>
      </c>
      <c r="M3018" s="28"/>
      <c r="N3018" s="30">
        <f t="shared" si="299"/>
        <v>0</v>
      </c>
      <c r="O3018" s="27"/>
      <c r="P3018" s="31" t="str">
        <f t="shared" si="300"/>
        <v/>
      </c>
      <c r="Q3018" s="27"/>
      <c r="R3018" s="33" t="str">
        <f t="shared" si="301"/>
        <v/>
      </c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28"/>
      <c r="AF3018" s="28"/>
      <c r="AG3018" s="28"/>
      <c r="AH3018" s="28"/>
      <c r="AI3018" s="28"/>
      <c r="AJ3018" s="34" t="str">
        <f t="shared" si="302"/>
        <v/>
      </c>
      <c r="AK3018" s="35" t="str">
        <f t="shared" si="303"/>
        <v/>
      </c>
      <c r="AL3018" s="19"/>
    </row>
    <row r="3019" spans="2:38">
      <c r="B3019" s="42">
        <v>3014</v>
      </c>
      <c r="C3019" s="27"/>
      <c r="D3019" s="27"/>
      <c r="E3019" s="27"/>
      <c r="F3019" s="27"/>
      <c r="G3019" s="27"/>
      <c r="H3019" s="27"/>
      <c r="I3019" s="27"/>
      <c r="J3019" s="28"/>
      <c r="K3019" s="28"/>
      <c r="L3019" s="29">
        <f t="shared" si="298"/>
        <v>0</v>
      </c>
      <c r="M3019" s="28"/>
      <c r="N3019" s="30">
        <f t="shared" si="299"/>
        <v>0</v>
      </c>
      <c r="O3019" s="27"/>
      <c r="P3019" s="31" t="str">
        <f t="shared" si="300"/>
        <v/>
      </c>
      <c r="Q3019" s="27"/>
      <c r="R3019" s="33" t="str">
        <f t="shared" si="301"/>
        <v/>
      </c>
      <c r="S3019" s="28"/>
      <c r="T3019" s="28"/>
      <c r="U3019" s="28"/>
      <c r="V3019" s="28"/>
      <c r="W3019" s="28"/>
      <c r="X3019" s="28"/>
      <c r="Y3019" s="28"/>
      <c r="Z3019" s="28"/>
      <c r="AA3019" s="28"/>
      <c r="AB3019" s="28"/>
      <c r="AC3019" s="28"/>
      <c r="AD3019" s="28"/>
      <c r="AE3019" s="28"/>
      <c r="AF3019" s="28"/>
      <c r="AG3019" s="28"/>
      <c r="AH3019" s="28"/>
      <c r="AI3019" s="28"/>
      <c r="AJ3019" s="34" t="str">
        <f t="shared" si="302"/>
        <v/>
      </c>
      <c r="AK3019" s="35" t="str">
        <f t="shared" si="303"/>
        <v/>
      </c>
      <c r="AL3019" s="19"/>
    </row>
    <row r="3020" spans="2:38">
      <c r="B3020" s="42">
        <v>3015</v>
      </c>
      <c r="C3020" s="27"/>
      <c r="D3020" s="27"/>
      <c r="E3020" s="27"/>
      <c r="F3020" s="27"/>
      <c r="G3020" s="27"/>
      <c r="H3020" s="27"/>
      <c r="I3020" s="27"/>
      <c r="J3020" s="28"/>
      <c r="K3020" s="28"/>
      <c r="L3020" s="29">
        <f t="shared" si="298"/>
        <v>0</v>
      </c>
      <c r="M3020" s="28"/>
      <c r="N3020" s="30">
        <f t="shared" si="299"/>
        <v>0</v>
      </c>
      <c r="O3020" s="27"/>
      <c r="P3020" s="31" t="str">
        <f t="shared" si="300"/>
        <v/>
      </c>
      <c r="Q3020" s="27"/>
      <c r="R3020" s="33" t="str">
        <f t="shared" si="301"/>
        <v/>
      </c>
      <c r="S3020" s="28"/>
      <c r="T3020" s="28"/>
      <c r="U3020" s="28"/>
      <c r="V3020" s="28"/>
      <c r="W3020" s="28"/>
      <c r="X3020" s="28"/>
      <c r="Y3020" s="28"/>
      <c r="Z3020" s="28"/>
      <c r="AA3020" s="28"/>
      <c r="AB3020" s="28"/>
      <c r="AC3020" s="28"/>
      <c r="AD3020" s="28"/>
      <c r="AE3020" s="28"/>
      <c r="AF3020" s="28"/>
      <c r="AG3020" s="28"/>
      <c r="AH3020" s="28"/>
      <c r="AI3020" s="28"/>
      <c r="AJ3020" s="34" t="str">
        <f t="shared" si="302"/>
        <v/>
      </c>
      <c r="AK3020" s="35" t="str">
        <f t="shared" si="303"/>
        <v/>
      </c>
      <c r="AL3020" s="19"/>
    </row>
    <row r="3021" spans="2:38">
      <c r="B3021" s="42">
        <v>3016</v>
      </c>
      <c r="C3021" s="27"/>
      <c r="D3021" s="27"/>
      <c r="E3021" s="27"/>
      <c r="F3021" s="27"/>
      <c r="G3021" s="27"/>
      <c r="H3021" s="27"/>
      <c r="I3021" s="27"/>
      <c r="J3021" s="28"/>
      <c r="K3021" s="28"/>
      <c r="L3021" s="29">
        <f t="shared" si="298"/>
        <v>0</v>
      </c>
      <c r="M3021" s="28"/>
      <c r="N3021" s="30">
        <f t="shared" si="299"/>
        <v>0</v>
      </c>
      <c r="O3021" s="27"/>
      <c r="P3021" s="31" t="str">
        <f t="shared" si="300"/>
        <v/>
      </c>
      <c r="Q3021" s="27"/>
      <c r="R3021" s="33" t="str">
        <f t="shared" si="301"/>
        <v/>
      </c>
      <c r="S3021" s="28"/>
      <c r="T3021" s="28"/>
      <c r="U3021" s="28"/>
      <c r="V3021" s="28"/>
      <c r="W3021" s="28"/>
      <c r="X3021" s="28"/>
      <c r="Y3021" s="28"/>
      <c r="Z3021" s="28"/>
      <c r="AA3021" s="28"/>
      <c r="AB3021" s="28"/>
      <c r="AC3021" s="28"/>
      <c r="AD3021" s="28"/>
      <c r="AE3021" s="28"/>
      <c r="AF3021" s="28"/>
      <c r="AG3021" s="28"/>
      <c r="AH3021" s="28"/>
      <c r="AI3021" s="28"/>
      <c r="AJ3021" s="34" t="str">
        <f t="shared" si="302"/>
        <v/>
      </c>
      <c r="AK3021" s="35" t="str">
        <f t="shared" si="303"/>
        <v/>
      </c>
      <c r="AL3021" s="19"/>
    </row>
    <row r="3022" spans="2:38">
      <c r="B3022" s="42">
        <v>3017</v>
      </c>
      <c r="C3022" s="27"/>
      <c r="D3022" s="27"/>
      <c r="E3022" s="27"/>
      <c r="F3022" s="27"/>
      <c r="G3022" s="27"/>
      <c r="H3022" s="27"/>
      <c r="I3022" s="27"/>
      <c r="J3022" s="28"/>
      <c r="K3022" s="28"/>
      <c r="L3022" s="29">
        <f t="shared" si="298"/>
        <v>0</v>
      </c>
      <c r="M3022" s="28"/>
      <c r="N3022" s="30">
        <f t="shared" si="299"/>
        <v>0</v>
      </c>
      <c r="O3022" s="27"/>
      <c r="P3022" s="31" t="str">
        <f t="shared" si="300"/>
        <v/>
      </c>
      <c r="Q3022" s="27"/>
      <c r="R3022" s="33" t="str">
        <f t="shared" si="301"/>
        <v/>
      </c>
      <c r="S3022" s="28"/>
      <c r="T3022" s="28"/>
      <c r="U3022" s="28"/>
      <c r="V3022" s="28"/>
      <c r="W3022" s="28"/>
      <c r="X3022" s="28"/>
      <c r="Y3022" s="28"/>
      <c r="Z3022" s="28"/>
      <c r="AA3022" s="28"/>
      <c r="AB3022" s="28"/>
      <c r="AC3022" s="28"/>
      <c r="AD3022" s="28"/>
      <c r="AE3022" s="28"/>
      <c r="AF3022" s="28"/>
      <c r="AG3022" s="28"/>
      <c r="AH3022" s="28"/>
      <c r="AI3022" s="28"/>
      <c r="AJ3022" s="34" t="str">
        <f t="shared" si="302"/>
        <v/>
      </c>
      <c r="AK3022" s="35" t="str">
        <f t="shared" si="303"/>
        <v/>
      </c>
      <c r="AL3022" s="19"/>
    </row>
    <row r="3023" spans="2:38">
      <c r="B3023" s="42">
        <v>3018</v>
      </c>
      <c r="C3023" s="27"/>
      <c r="D3023" s="27"/>
      <c r="E3023" s="27"/>
      <c r="F3023" s="27"/>
      <c r="G3023" s="27"/>
      <c r="H3023" s="27"/>
      <c r="I3023" s="27"/>
      <c r="J3023" s="28"/>
      <c r="K3023" s="28"/>
      <c r="L3023" s="29">
        <f t="shared" si="298"/>
        <v>0</v>
      </c>
      <c r="M3023" s="28"/>
      <c r="N3023" s="30">
        <f t="shared" si="299"/>
        <v>0</v>
      </c>
      <c r="O3023" s="27"/>
      <c r="P3023" s="31" t="str">
        <f t="shared" si="300"/>
        <v/>
      </c>
      <c r="Q3023" s="27"/>
      <c r="R3023" s="33" t="str">
        <f t="shared" si="301"/>
        <v/>
      </c>
      <c r="S3023" s="28"/>
      <c r="T3023" s="28"/>
      <c r="U3023" s="28"/>
      <c r="V3023" s="28"/>
      <c r="W3023" s="28"/>
      <c r="X3023" s="28"/>
      <c r="Y3023" s="28"/>
      <c r="Z3023" s="28"/>
      <c r="AA3023" s="28"/>
      <c r="AB3023" s="28"/>
      <c r="AC3023" s="28"/>
      <c r="AD3023" s="28"/>
      <c r="AE3023" s="28"/>
      <c r="AF3023" s="28"/>
      <c r="AG3023" s="28"/>
      <c r="AH3023" s="28"/>
      <c r="AI3023" s="28"/>
      <c r="AJ3023" s="34" t="str">
        <f t="shared" si="302"/>
        <v/>
      </c>
      <c r="AK3023" s="35" t="str">
        <f t="shared" si="303"/>
        <v/>
      </c>
      <c r="AL3023" s="19"/>
    </row>
    <row r="3024" spans="2:38">
      <c r="B3024" s="42">
        <v>3019</v>
      </c>
      <c r="C3024" s="27"/>
      <c r="D3024" s="27"/>
      <c r="E3024" s="27"/>
      <c r="F3024" s="27"/>
      <c r="G3024" s="27"/>
      <c r="H3024" s="27"/>
      <c r="I3024" s="27"/>
      <c r="J3024" s="28"/>
      <c r="K3024" s="28"/>
      <c r="L3024" s="29">
        <f t="shared" si="298"/>
        <v>0</v>
      </c>
      <c r="M3024" s="28"/>
      <c r="N3024" s="30">
        <f t="shared" si="299"/>
        <v>0</v>
      </c>
      <c r="O3024" s="27"/>
      <c r="P3024" s="31" t="str">
        <f t="shared" si="300"/>
        <v/>
      </c>
      <c r="Q3024" s="27"/>
      <c r="R3024" s="33" t="str">
        <f t="shared" si="301"/>
        <v/>
      </c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28"/>
      <c r="AF3024" s="28"/>
      <c r="AG3024" s="28"/>
      <c r="AH3024" s="28"/>
      <c r="AI3024" s="28"/>
      <c r="AJ3024" s="34" t="str">
        <f t="shared" si="302"/>
        <v/>
      </c>
      <c r="AK3024" s="35" t="str">
        <f t="shared" si="303"/>
        <v/>
      </c>
      <c r="AL3024" s="19"/>
    </row>
    <row r="3025" spans="2:38">
      <c r="B3025" s="42">
        <v>3020</v>
      </c>
      <c r="C3025" s="27"/>
      <c r="D3025" s="27"/>
      <c r="E3025" s="27"/>
      <c r="F3025" s="27"/>
      <c r="G3025" s="27"/>
      <c r="H3025" s="27"/>
      <c r="I3025" s="27"/>
      <c r="J3025" s="28"/>
      <c r="K3025" s="28"/>
      <c r="L3025" s="29">
        <f t="shared" si="298"/>
        <v>0</v>
      </c>
      <c r="M3025" s="28"/>
      <c r="N3025" s="30">
        <f t="shared" si="299"/>
        <v>0</v>
      </c>
      <c r="O3025" s="27"/>
      <c r="P3025" s="31" t="str">
        <f t="shared" si="300"/>
        <v/>
      </c>
      <c r="Q3025" s="27"/>
      <c r="R3025" s="33" t="str">
        <f t="shared" si="301"/>
        <v/>
      </c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28"/>
      <c r="AF3025" s="28"/>
      <c r="AG3025" s="28"/>
      <c r="AH3025" s="28"/>
      <c r="AI3025" s="28"/>
      <c r="AJ3025" s="34" t="str">
        <f t="shared" si="302"/>
        <v/>
      </c>
      <c r="AK3025" s="35" t="str">
        <f t="shared" si="303"/>
        <v/>
      </c>
      <c r="AL3025" s="19"/>
    </row>
    <row r="3026" spans="2:38">
      <c r="B3026" s="42">
        <v>3021</v>
      </c>
      <c r="C3026" s="27"/>
      <c r="D3026" s="27"/>
      <c r="E3026" s="27"/>
      <c r="F3026" s="27"/>
      <c r="G3026" s="27"/>
      <c r="H3026" s="27"/>
      <c r="I3026" s="27"/>
      <c r="J3026" s="28"/>
      <c r="K3026" s="28"/>
      <c r="L3026" s="29">
        <f t="shared" si="298"/>
        <v>0</v>
      </c>
      <c r="M3026" s="28"/>
      <c r="N3026" s="30">
        <f t="shared" si="299"/>
        <v>0</v>
      </c>
      <c r="O3026" s="27"/>
      <c r="P3026" s="31" t="str">
        <f t="shared" si="300"/>
        <v/>
      </c>
      <c r="Q3026" s="27"/>
      <c r="R3026" s="33" t="str">
        <f t="shared" si="301"/>
        <v/>
      </c>
      <c r="S3026" s="28"/>
      <c r="T3026" s="28"/>
      <c r="U3026" s="28"/>
      <c r="V3026" s="28"/>
      <c r="W3026" s="28"/>
      <c r="X3026" s="28"/>
      <c r="Y3026" s="28"/>
      <c r="Z3026" s="28"/>
      <c r="AA3026" s="28"/>
      <c r="AB3026" s="28"/>
      <c r="AC3026" s="28"/>
      <c r="AD3026" s="28"/>
      <c r="AE3026" s="28"/>
      <c r="AF3026" s="28"/>
      <c r="AG3026" s="28"/>
      <c r="AH3026" s="28"/>
      <c r="AI3026" s="28"/>
      <c r="AJ3026" s="34" t="str">
        <f t="shared" si="302"/>
        <v/>
      </c>
      <c r="AK3026" s="35" t="str">
        <f t="shared" si="303"/>
        <v/>
      </c>
      <c r="AL3026" s="19"/>
    </row>
    <row r="3027" spans="2:38">
      <c r="B3027" s="42">
        <v>3022</v>
      </c>
      <c r="C3027" s="27"/>
      <c r="D3027" s="27"/>
      <c r="E3027" s="27"/>
      <c r="F3027" s="27"/>
      <c r="G3027" s="27"/>
      <c r="H3027" s="27"/>
      <c r="I3027" s="27"/>
      <c r="J3027" s="28"/>
      <c r="K3027" s="28"/>
      <c r="L3027" s="29">
        <f t="shared" si="298"/>
        <v>0</v>
      </c>
      <c r="M3027" s="28"/>
      <c r="N3027" s="30">
        <f t="shared" si="299"/>
        <v>0</v>
      </c>
      <c r="O3027" s="27"/>
      <c r="P3027" s="31" t="str">
        <f t="shared" si="300"/>
        <v/>
      </c>
      <c r="Q3027" s="27"/>
      <c r="R3027" s="33" t="str">
        <f t="shared" si="301"/>
        <v/>
      </c>
      <c r="S3027" s="28"/>
      <c r="T3027" s="28"/>
      <c r="U3027" s="28"/>
      <c r="V3027" s="28"/>
      <c r="W3027" s="28"/>
      <c r="X3027" s="28"/>
      <c r="Y3027" s="28"/>
      <c r="Z3027" s="28"/>
      <c r="AA3027" s="28"/>
      <c r="AB3027" s="28"/>
      <c r="AC3027" s="28"/>
      <c r="AD3027" s="28"/>
      <c r="AE3027" s="28"/>
      <c r="AF3027" s="28"/>
      <c r="AG3027" s="28"/>
      <c r="AH3027" s="28"/>
      <c r="AI3027" s="28"/>
      <c r="AJ3027" s="34" t="str">
        <f t="shared" si="302"/>
        <v/>
      </c>
      <c r="AK3027" s="35" t="str">
        <f t="shared" si="303"/>
        <v/>
      </c>
      <c r="AL3027" s="19"/>
    </row>
    <row r="3028" spans="2:38">
      <c r="B3028" s="42">
        <v>3023</v>
      </c>
      <c r="C3028" s="27"/>
      <c r="D3028" s="27"/>
      <c r="E3028" s="27"/>
      <c r="F3028" s="27"/>
      <c r="G3028" s="27"/>
      <c r="H3028" s="27"/>
      <c r="I3028" s="27"/>
      <c r="J3028" s="28"/>
      <c r="K3028" s="28"/>
      <c r="L3028" s="29">
        <f t="shared" si="298"/>
        <v>0</v>
      </c>
      <c r="M3028" s="28"/>
      <c r="N3028" s="30">
        <f t="shared" si="299"/>
        <v>0</v>
      </c>
      <c r="O3028" s="27"/>
      <c r="P3028" s="31" t="str">
        <f t="shared" si="300"/>
        <v/>
      </c>
      <c r="Q3028" s="27"/>
      <c r="R3028" s="33" t="str">
        <f t="shared" si="301"/>
        <v/>
      </c>
      <c r="S3028" s="28"/>
      <c r="T3028" s="28"/>
      <c r="U3028" s="28"/>
      <c r="V3028" s="28"/>
      <c r="W3028" s="28"/>
      <c r="X3028" s="28"/>
      <c r="Y3028" s="28"/>
      <c r="Z3028" s="28"/>
      <c r="AA3028" s="28"/>
      <c r="AB3028" s="28"/>
      <c r="AC3028" s="28"/>
      <c r="AD3028" s="28"/>
      <c r="AE3028" s="28"/>
      <c r="AF3028" s="28"/>
      <c r="AG3028" s="28"/>
      <c r="AH3028" s="28"/>
      <c r="AI3028" s="28"/>
      <c r="AJ3028" s="34" t="str">
        <f t="shared" si="302"/>
        <v/>
      </c>
      <c r="AK3028" s="35" t="str">
        <f t="shared" si="303"/>
        <v/>
      </c>
      <c r="AL3028" s="19"/>
    </row>
    <row r="3029" spans="2:38">
      <c r="B3029" s="42">
        <v>3024</v>
      </c>
      <c r="C3029" s="27"/>
      <c r="D3029" s="27"/>
      <c r="E3029" s="27"/>
      <c r="F3029" s="27"/>
      <c r="G3029" s="27"/>
      <c r="H3029" s="27"/>
      <c r="I3029" s="27"/>
      <c r="J3029" s="28"/>
      <c r="K3029" s="28"/>
      <c r="L3029" s="29">
        <f t="shared" si="298"/>
        <v>0</v>
      </c>
      <c r="M3029" s="28"/>
      <c r="N3029" s="30">
        <f t="shared" si="299"/>
        <v>0</v>
      </c>
      <c r="O3029" s="27"/>
      <c r="P3029" s="31" t="str">
        <f t="shared" si="300"/>
        <v/>
      </c>
      <c r="Q3029" s="27"/>
      <c r="R3029" s="33" t="str">
        <f t="shared" si="301"/>
        <v/>
      </c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28"/>
      <c r="AF3029" s="28"/>
      <c r="AG3029" s="28"/>
      <c r="AH3029" s="28"/>
      <c r="AI3029" s="28"/>
      <c r="AJ3029" s="34" t="str">
        <f t="shared" si="302"/>
        <v/>
      </c>
      <c r="AK3029" s="35" t="str">
        <f t="shared" si="303"/>
        <v/>
      </c>
      <c r="AL3029" s="19"/>
    </row>
    <row r="3030" spans="2:38">
      <c r="B3030" s="42">
        <v>3025</v>
      </c>
      <c r="C3030" s="27"/>
      <c r="D3030" s="27"/>
      <c r="E3030" s="27"/>
      <c r="F3030" s="27"/>
      <c r="G3030" s="27"/>
      <c r="H3030" s="27"/>
      <c r="I3030" s="27"/>
      <c r="J3030" s="28"/>
      <c r="K3030" s="28"/>
      <c r="L3030" s="29">
        <f t="shared" si="298"/>
        <v>0</v>
      </c>
      <c r="M3030" s="28"/>
      <c r="N3030" s="30">
        <f t="shared" si="299"/>
        <v>0</v>
      </c>
      <c r="O3030" s="27"/>
      <c r="P3030" s="31" t="str">
        <f t="shared" si="300"/>
        <v/>
      </c>
      <c r="Q3030" s="27"/>
      <c r="R3030" s="33" t="str">
        <f t="shared" si="301"/>
        <v/>
      </c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28"/>
      <c r="AF3030" s="28"/>
      <c r="AG3030" s="28"/>
      <c r="AH3030" s="28"/>
      <c r="AI3030" s="28"/>
      <c r="AJ3030" s="34" t="str">
        <f t="shared" si="302"/>
        <v/>
      </c>
      <c r="AK3030" s="35" t="str">
        <f t="shared" si="303"/>
        <v/>
      </c>
      <c r="AL3030" s="19"/>
    </row>
    <row r="3031" spans="2:38">
      <c r="B3031" s="42">
        <v>3026</v>
      </c>
      <c r="C3031" s="27"/>
      <c r="D3031" s="27"/>
      <c r="E3031" s="27"/>
      <c r="F3031" s="27"/>
      <c r="G3031" s="27"/>
      <c r="H3031" s="27"/>
      <c r="I3031" s="27"/>
      <c r="J3031" s="28"/>
      <c r="K3031" s="28"/>
      <c r="L3031" s="29">
        <f t="shared" si="298"/>
        <v>0</v>
      </c>
      <c r="M3031" s="28"/>
      <c r="N3031" s="30">
        <f t="shared" si="299"/>
        <v>0</v>
      </c>
      <c r="O3031" s="27"/>
      <c r="P3031" s="31" t="str">
        <f t="shared" si="300"/>
        <v/>
      </c>
      <c r="Q3031" s="27"/>
      <c r="R3031" s="33" t="str">
        <f t="shared" si="301"/>
        <v/>
      </c>
      <c r="S3031" s="28"/>
      <c r="T3031" s="28"/>
      <c r="U3031" s="28"/>
      <c r="V3031" s="28"/>
      <c r="W3031" s="28"/>
      <c r="X3031" s="28"/>
      <c r="Y3031" s="28"/>
      <c r="Z3031" s="28"/>
      <c r="AA3031" s="28"/>
      <c r="AB3031" s="28"/>
      <c r="AC3031" s="28"/>
      <c r="AD3031" s="28"/>
      <c r="AE3031" s="28"/>
      <c r="AF3031" s="28"/>
      <c r="AG3031" s="28"/>
      <c r="AH3031" s="28"/>
      <c r="AI3031" s="28"/>
      <c r="AJ3031" s="34" t="str">
        <f t="shared" si="302"/>
        <v/>
      </c>
      <c r="AK3031" s="35" t="str">
        <f t="shared" si="303"/>
        <v/>
      </c>
      <c r="AL3031" s="19"/>
    </row>
    <row r="3032" spans="2:38">
      <c r="B3032" s="42">
        <v>3027</v>
      </c>
      <c r="C3032" s="27"/>
      <c r="D3032" s="27"/>
      <c r="E3032" s="27"/>
      <c r="F3032" s="27"/>
      <c r="G3032" s="27"/>
      <c r="H3032" s="27"/>
      <c r="I3032" s="27"/>
      <c r="J3032" s="28"/>
      <c r="K3032" s="28"/>
      <c r="L3032" s="29">
        <f t="shared" si="298"/>
        <v>0</v>
      </c>
      <c r="M3032" s="28"/>
      <c r="N3032" s="30">
        <f t="shared" si="299"/>
        <v>0</v>
      </c>
      <c r="O3032" s="27"/>
      <c r="P3032" s="31" t="str">
        <f t="shared" si="300"/>
        <v/>
      </c>
      <c r="Q3032" s="27"/>
      <c r="R3032" s="33" t="str">
        <f t="shared" si="301"/>
        <v/>
      </c>
      <c r="S3032" s="28"/>
      <c r="T3032" s="28"/>
      <c r="U3032" s="28"/>
      <c r="V3032" s="28"/>
      <c r="W3032" s="28"/>
      <c r="X3032" s="28"/>
      <c r="Y3032" s="28"/>
      <c r="Z3032" s="28"/>
      <c r="AA3032" s="28"/>
      <c r="AB3032" s="28"/>
      <c r="AC3032" s="28"/>
      <c r="AD3032" s="28"/>
      <c r="AE3032" s="28"/>
      <c r="AF3032" s="28"/>
      <c r="AG3032" s="28"/>
      <c r="AH3032" s="28"/>
      <c r="AI3032" s="28"/>
      <c r="AJ3032" s="34" t="str">
        <f t="shared" si="302"/>
        <v/>
      </c>
      <c r="AK3032" s="35" t="str">
        <f t="shared" si="303"/>
        <v/>
      </c>
      <c r="AL3032" s="19"/>
    </row>
    <row r="3033" spans="2:38">
      <c r="B3033" s="42">
        <v>3028</v>
      </c>
      <c r="C3033" s="27"/>
      <c r="D3033" s="27"/>
      <c r="E3033" s="27"/>
      <c r="F3033" s="27"/>
      <c r="G3033" s="27"/>
      <c r="H3033" s="27"/>
      <c r="I3033" s="27"/>
      <c r="J3033" s="28"/>
      <c r="K3033" s="28"/>
      <c r="L3033" s="29">
        <f t="shared" si="298"/>
        <v>0</v>
      </c>
      <c r="M3033" s="28"/>
      <c r="N3033" s="30">
        <f t="shared" si="299"/>
        <v>0</v>
      </c>
      <c r="O3033" s="27"/>
      <c r="P3033" s="31" t="str">
        <f t="shared" si="300"/>
        <v/>
      </c>
      <c r="Q3033" s="27"/>
      <c r="R3033" s="33" t="str">
        <f t="shared" si="301"/>
        <v/>
      </c>
      <c r="S3033" s="28"/>
      <c r="T3033" s="28"/>
      <c r="U3033" s="28"/>
      <c r="V3033" s="28"/>
      <c r="W3033" s="28"/>
      <c r="X3033" s="28"/>
      <c r="Y3033" s="28"/>
      <c r="Z3033" s="28"/>
      <c r="AA3033" s="28"/>
      <c r="AB3033" s="28"/>
      <c r="AC3033" s="28"/>
      <c r="AD3033" s="28"/>
      <c r="AE3033" s="28"/>
      <c r="AF3033" s="28"/>
      <c r="AG3033" s="28"/>
      <c r="AH3033" s="28"/>
      <c r="AI3033" s="28"/>
      <c r="AJ3033" s="34" t="str">
        <f t="shared" si="302"/>
        <v/>
      </c>
      <c r="AK3033" s="35" t="str">
        <f t="shared" si="303"/>
        <v/>
      </c>
      <c r="AL3033" s="19"/>
    </row>
    <row r="3034" spans="2:38">
      <c r="B3034" s="42">
        <v>3029</v>
      </c>
      <c r="C3034" s="27"/>
      <c r="D3034" s="27"/>
      <c r="E3034" s="27"/>
      <c r="F3034" s="27"/>
      <c r="G3034" s="27"/>
      <c r="H3034" s="27"/>
      <c r="I3034" s="27"/>
      <c r="J3034" s="28"/>
      <c r="K3034" s="28"/>
      <c r="L3034" s="29">
        <f t="shared" si="298"/>
        <v>0</v>
      </c>
      <c r="M3034" s="28"/>
      <c r="N3034" s="30">
        <f t="shared" si="299"/>
        <v>0</v>
      </c>
      <c r="O3034" s="27"/>
      <c r="P3034" s="31" t="str">
        <f t="shared" si="300"/>
        <v/>
      </c>
      <c r="Q3034" s="27"/>
      <c r="R3034" s="33" t="str">
        <f t="shared" si="301"/>
        <v/>
      </c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28"/>
      <c r="AF3034" s="28"/>
      <c r="AG3034" s="28"/>
      <c r="AH3034" s="28"/>
      <c r="AI3034" s="28"/>
      <c r="AJ3034" s="34" t="str">
        <f t="shared" si="302"/>
        <v/>
      </c>
      <c r="AK3034" s="35" t="str">
        <f t="shared" si="303"/>
        <v/>
      </c>
      <c r="AL3034" s="19"/>
    </row>
    <row r="3035" spans="2:38">
      <c r="B3035" s="42">
        <v>3030</v>
      </c>
      <c r="C3035" s="27"/>
      <c r="D3035" s="27"/>
      <c r="E3035" s="27"/>
      <c r="F3035" s="27"/>
      <c r="G3035" s="27"/>
      <c r="H3035" s="27"/>
      <c r="I3035" s="27"/>
      <c r="J3035" s="28"/>
      <c r="K3035" s="28"/>
      <c r="L3035" s="29">
        <f t="shared" si="298"/>
        <v>0</v>
      </c>
      <c r="M3035" s="28"/>
      <c r="N3035" s="30">
        <f t="shared" si="299"/>
        <v>0</v>
      </c>
      <c r="O3035" s="27"/>
      <c r="P3035" s="31" t="str">
        <f t="shared" si="300"/>
        <v/>
      </c>
      <c r="Q3035" s="27"/>
      <c r="R3035" s="33" t="str">
        <f t="shared" si="301"/>
        <v/>
      </c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28"/>
      <c r="AF3035" s="28"/>
      <c r="AG3035" s="28"/>
      <c r="AH3035" s="28"/>
      <c r="AI3035" s="28"/>
      <c r="AJ3035" s="34" t="str">
        <f t="shared" si="302"/>
        <v/>
      </c>
      <c r="AK3035" s="35" t="str">
        <f t="shared" si="303"/>
        <v/>
      </c>
      <c r="AL3035" s="19"/>
    </row>
    <row r="3036" spans="2:38">
      <c r="B3036" s="42">
        <v>3031</v>
      </c>
      <c r="C3036" s="27"/>
      <c r="D3036" s="27"/>
      <c r="E3036" s="27"/>
      <c r="F3036" s="27"/>
      <c r="G3036" s="27"/>
      <c r="H3036" s="27"/>
      <c r="I3036" s="27"/>
      <c r="J3036" s="28"/>
      <c r="K3036" s="28"/>
      <c r="L3036" s="29">
        <f t="shared" si="298"/>
        <v>0</v>
      </c>
      <c r="M3036" s="28"/>
      <c r="N3036" s="30">
        <f t="shared" si="299"/>
        <v>0</v>
      </c>
      <c r="O3036" s="27"/>
      <c r="P3036" s="31" t="str">
        <f t="shared" si="300"/>
        <v/>
      </c>
      <c r="Q3036" s="27"/>
      <c r="R3036" s="33" t="str">
        <f t="shared" si="301"/>
        <v/>
      </c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28"/>
      <c r="AF3036" s="28"/>
      <c r="AG3036" s="28"/>
      <c r="AH3036" s="28"/>
      <c r="AI3036" s="28"/>
      <c r="AJ3036" s="34" t="str">
        <f t="shared" si="302"/>
        <v/>
      </c>
      <c r="AK3036" s="35" t="str">
        <f t="shared" si="303"/>
        <v/>
      </c>
      <c r="AL3036" s="19"/>
    </row>
    <row r="3037" spans="2:38">
      <c r="B3037" s="42">
        <v>3032</v>
      </c>
      <c r="C3037" s="27"/>
      <c r="D3037" s="27"/>
      <c r="E3037" s="27"/>
      <c r="F3037" s="27"/>
      <c r="G3037" s="27"/>
      <c r="H3037" s="27"/>
      <c r="I3037" s="27"/>
      <c r="J3037" s="28"/>
      <c r="K3037" s="28"/>
      <c r="L3037" s="29">
        <f t="shared" si="298"/>
        <v>0</v>
      </c>
      <c r="M3037" s="28"/>
      <c r="N3037" s="30">
        <f t="shared" si="299"/>
        <v>0</v>
      </c>
      <c r="O3037" s="27"/>
      <c r="P3037" s="31" t="str">
        <f t="shared" si="300"/>
        <v/>
      </c>
      <c r="Q3037" s="27"/>
      <c r="R3037" s="33" t="str">
        <f t="shared" si="301"/>
        <v/>
      </c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28"/>
      <c r="AF3037" s="28"/>
      <c r="AG3037" s="28"/>
      <c r="AH3037" s="28"/>
      <c r="AI3037" s="28"/>
      <c r="AJ3037" s="34" t="str">
        <f t="shared" si="302"/>
        <v/>
      </c>
      <c r="AK3037" s="35" t="str">
        <f t="shared" si="303"/>
        <v/>
      </c>
      <c r="AL3037" s="19"/>
    </row>
    <row r="3038" spans="2:38">
      <c r="B3038" s="42">
        <v>3033</v>
      </c>
      <c r="C3038" s="27"/>
      <c r="D3038" s="27"/>
      <c r="E3038" s="27"/>
      <c r="F3038" s="27"/>
      <c r="G3038" s="27"/>
      <c r="H3038" s="27"/>
      <c r="I3038" s="27"/>
      <c r="J3038" s="28"/>
      <c r="K3038" s="28"/>
      <c r="L3038" s="29">
        <f t="shared" si="298"/>
        <v>0</v>
      </c>
      <c r="M3038" s="28"/>
      <c r="N3038" s="30">
        <f t="shared" si="299"/>
        <v>0</v>
      </c>
      <c r="O3038" s="27"/>
      <c r="P3038" s="31" t="str">
        <f t="shared" si="300"/>
        <v/>
      </c>
      <c r="Q3038" s="27"/>
      <c r="R3038" s="33" t="str">
        <f t="shared" si="301"/>
        <v/>
      </c>
      <c r="S3038" s="28"/>
      <c r="T3038" s="28"/>
      <c r="U3038" s="28"/>
      <c r="V3038" s="28"/>
      <c r="W3038" s="28"/>
      <c r="X3038" s="28"/>
      <c r="Y3038" s="28"/>
      <c r="Z3038" s="28"/>
      <c r="AA3038" s="28"/>
      <c r="AB3038" s="28"/>
      <c r="AC3038" s="28"/>
      <c r="AD3038" s="28"/>
      <c r="AE3038" s="28"/>
      <c r="AF3038" s="28"/>
      <c r="AG3038" s="28"/>
      <c r="AH3038" s="28"/>
      <c r="AI3038" s="28"/>
      <c r="AJ3038" s="34" t="str">
        <f t="shared" si="302"/>
        <v/>
      </c>
      <c r="AK3038" s="35" t="str">
        <f t="shared" si="303"/>
        <v/>
      </c>
      <c r="AL3038" s="19"/>
    </row>
    <row r="3039" spans="2:38">
      <c r="B3039" s="42">
        <v>3034</v>
      </c>
      <c r="C3039" s="27"/>
      <c r="D3039" s="27"/>
      <c r="E3039" s="27"/>
      <c r="F3039" s="27"/>
      <c r="G3039" s="27"/>
      <c r="H3039" s="27"/>
      <c r="I3039" s="27"/>
      <c r="J3039" s="28"/>
      <c r="K3039" s="28"/>
      <c r="L3039" s="29">
        <f t="shared" si="298"/>
        <v>0</v>
      </c>
      <c r="M3039" s="28"/>
      <c r="N3039" s="30">
        <f t="shared" si="299"/>
        <v>0</v>
      </c>
      <c r="O3039" s="27"/>
      <c r="P3039" s="31" t="str">
        <f t="shared" si="300"/>
        <v/>
      </c>
      <c r="Q3039" s="27"/>
      <c r="R3039" s="33" t="str">
        <f t="shared" si="301"/>
        <v/>
      </c>
      <c r="S3039" s="28"/>
      <c r="T3039" s="28"/>
      <c r="U3039" s="28"/>
      <c r="V3039" s="28"/>
      <c r="W3039" s="28"/>
      <c r="X3039" s="28"/>
      <c r="Y3039" s="28"/>
      <c r="Z3039" s="28"/>
      <c r="AA3039" s="28"/>
      <c r="AB3039" s="28"/>
      <c r="AC3039" s="28"/>
      <c r="AD3039" s="28"/>
      <c r="AE3039" s="28"/>
      <c r="AF3039" s="28"/>
      <c r="AG3039" s="28"/>
      <c r="AH3039" s="28"/>
      <c r="AI3039" s="28"/>
      <c r="AJ3039" s="34" t="str">
        <f t="shared" si="302"/>
        <v/>
      </c>
      <c r="AK3039" s="35" t="str">
        <f t="shared" si="303"/>
        <v/>
      </c>
      <c r="AL3039" s="19"/>
    </row>
    <row r="3040" spans="2:38">
      <c r="B3040" s="42">
        <v>3035</v>
      </c>
      <c r="C3040" s="27"/>
      <c r="D3040" s="27"/>
      <c r="E3040" s="27"/>
      <c r="F3040" s="27"/>
      <c r="G3040" s="27"/>
      <c r="H3040" s="27"/>
      <c r="I3040" s="27"/>
      <c r="J3040" s="28"/>
      <c r="K3040" s="28"/>
      <c r="L3040" s="29">
        <f t="shared" si="298"/>
        <v>0</v>
      </c>
      <c r="M3040" s="28"/>
      <c r="N3040" s="30">
        <f t="shared" si="299"/>
        <v>0</v>
      </c>
      <c r="O3040" s="27"/>
      <c r="P3040" s="31" t="str">
        <f t="shared" si="300"/>
        <v/>
      </c>
      <c r="Q3040" s="27"/>
      <c r="R3040" s="33" t="str">
        <f t="shared" si="301"/>
        <v/>
      </c>
      <c r="S3040" s="28"/>
      <c r="T3040" s="28"/>
      <c r="U3040" s="28"/>
      <c r="V3040" s="28"/>
      <c r="W3040" s="28"/>
      <c r="X3040" s="28"/>
      <c r="Y3040" s="28"/>
      <c r="Z3040" s="28"/>
      <c r="AA3040" s="28"/>
      <c r="AB3040" s="28"/>
      <c r="AC3040" s="28"/>
      <c r="AD3040" s="28"/>
      <c r="AE3040" s="28"/>
      <c r="AF3040" s="28"/>
      <c r="AG3040" s="28"/>
      <c r="AH3040" s="28"/>
      <c r="AI3040" s="28"/>
      <c r="AJ3040" s="34" t="str">
        <f t="shared" si="302"/>
        <v/>
      </c>
      <c r="AK3040" s="35" t="str">
        <f t="shared" si="303"/>
        <v/>
      </c>
      <c r="AL3040" s="19"/>
    </row>
    <row r="3041" spans="2:38">
      <c r="B3041" s="42">
        <v>3036</v>
      </c>
      <c r="C3041" s="27"/>
      <c r="D3041" s="27"/>
      <c r="E3041" s="27"/>
      <c r="F3041" s="27"/>
      <c r="G3041" s="27"/>
      <c r="H3041" s="27"/>
      <c r="I3041" s="27"/>
      <c r="J3041" s="28"/>
      <c r="K3041" s="28"/>
      <c r="L3041" s="29">
        <f t="shared" si="298"/>
        <v>0</v>
      </c>
      <c r="M3041" s="28"/>
      <c r="N3041" s="30">
        <f t="shared" si="299"/>
        <v>0</v>
      </c>
      <c r="O3041" s="27"/>
      <c r="P3041" s="31" t="str">
        <f t="shared" si="300"/>
        <v/>
      </c>
      <c r="Q3041" s="27"/>
      <c r="R3041" s="33" t="str">
        <f t="shared" si="301"/>
        <v/>
      </c>
      <c r="S3041" s="28"/>
      <c r="T3041" s="28"/>
      <c r="U3041" s="28"/>
      <c r="V3041" s="28"/>
      <c r="W3041" s="28"/>
      <c r="X3041" s="28"/>
      <c r="Y3041" s="28"/>
      <c r="Z3041" s="28"/>
      <c r="AA3041" s="28"/>
      <c r="AB3041" s="28"/>
      <c r="AC3041" s="28"/>
      <c r="AD3041" s="28"/>
      <c r="AE3041" s="28"/>
      <c r="AF3041" s="28"/>
      <c r="AG3041" s="28"/>
      <c r="AH3041" s="28"/>
      <c r="AI3041" s="28"/>
      <c r="AJ3041" s="34" t="str">
        <f t="shared" si="302"/>
        <v/>
      </c>
      <c r="AK3041" s="35" t="str">
        <f t="shared" si="303"/>
        <v/>
      </c>
      <c r="AL3041" s="19"/>
    </row>
    <row r="3042" spans="2:38">
      <c r="B3042" s="42">
        <v>3037</v>
      </c>
      <c r="C3042" s="27"/>
      <c r="D3042" s="27"/>
      <c r="E3042" s="27"/>
      <c r="F3042" s="27"/>
      <c r="G3042" s="27"/>
      <c r="H3042" s="27"/>
      <c r="I3042" s="27"/>
      <c r="J3042" s="28"/>
      <c r="K3042" s="28"/>
      <c r="L3042" s="29">
        <f t="shared" si="298"/>
        <v>0</v>
      </c>
      <c r="M3042" s="28"/>
      <c r="N3042" s="30">
        <f t="shared" si="299"/>
        <v>0</v>
      </c>
      <c r="O3042" s="27"/>
      <c r="P3042" s="31" t="str">
        <f t="shared" si="300"/>
        <v/>
      </c>
      <c r="Q3042" s="27"/>
      <c r="R3042" s="33" t="str">
        <f t="shared" si="301"/>
        <v/>
      </c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28"/>
      <c r="AF3042" s="28"/>
      <c r="AG3042" s="28"/>
      <c r="AH3042" s="28"/>
      <c r="AI3042" s="28"/>
      <c r="AJ3042" s="34" t="str">
        <f t="shared" si="302"/>
        <v/>
      </c>
      <c r="AK3042" s="35" t="str">
        <f t="shared" si="303"/>
        <v/>
      </c>
      <c r="AL3042" s="19"/>
    </row>
    <row r="3043" spans="2:38">
      <c r="B3043" s="42">
        <v>3038</v>
      </c>
      <c r="C3043" s="27"/>
      <c r="D3043" s="27"/>
      <c r="E3043" s="27"/>
      <c r="F3043" s="27"/>
      <c r="G3043" s="27"/>
      <c r="H3043" s="27"/>
      <c r="I3043" s="27"/>
      <c r="J3043" s="28"/>
      <c r="K3043" s="28"/>
      <c r="L3043" s="29">
        <f t="shared" si="298"/>
        <v>0</v>
      </c>
      <c r="M3043" s="28"/>
      <c r="N3043" s="30">
        <f t="shared" si="299"/>
        <v>0</v>
      </c>
      <c r="O3043" s="27"/>
      <c r="P3043" s="31" t="str">
        <f t="shared" si="300"/>
        <v/>
      </c>
      <c r="Q3043" s="27"/>
      <c r="R3043" s="33" t="str">
        <f t="shared" si="301"/>
        <v/>
      </c>
      <c r="S3043" s="28"/>
      <c r="T3043" s="28"/>
      <c r="U3043" s="28"/>
      <c r="V3043" s="28"/>
      <c r="W3043" s="28"/>
      <c r="X3043" s="28"/>
      <c r="Y3043" s="28"/>
      <c r="Z3043" s="28"/>
      <c r="AA3043" s="28"/>
      <c r="AB3043" s="28"/>
      <c r="AC3043" s="28"/>
      <c r="AD3043" s="28"/>
      <c r="AE3043" s="28"/>
      <c r="AF3043" s="28"/>
      <c r="AG3043" s="28"/>
      <c r="AH3043" s="28"/>
      <c r="AI3043" s="28"/>
      <c r="AJ3043" s="34" t="str">
        <f t="shared" si="302"/>
        <v/>
      </c>
      <c r="AK3043" s="35" t="str">
        <f t="shared" si="303"/>
        <v/>
      </c>
      <c r="AL3043" s="19"/>
    </row>
    <row r="3044" spans="2:38">
      <c r="B3044" s="42">
        <v>3039</v>
      </c>
      <c r="C3044" s="27"/>
      <c r="D3044" s="27"/>
      <c r="E3044" s="27"/>
      <c r="F3044" s="27"/>
      <c r="G3044" s="27"/>
      <c r="H3044" s="27"/>
      <c r="I3044" s="27"/>
      <c r="J3044" s="28"/>
      <c r="K3044" s="28"/>
      <c r="L3044" s="29">
        <f t="shared" si="298"/>
        <v>0</v>
      </c>
      <c r="M3044" s="28"/>
      <c r="N3044" s="30">
        <f t="shared" si="299"/>
        <v>0</v>
      </c>
      <c r="O3044" s="27"/>
      <c r="P3044" s="31" t="str">
        <f t="shared" si="300"/>
        <v/>
      </c>
      <c r="Q3044" s="27"/>
      <c r="R3044" s="33" t="str">
        <f t="shared" si="301"/>
        <v/>
      </c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28"/>
      <c r="AF3044" s="28"/>
      <c r="AG3044" s="28"/>
      <c r="AH3044" s="28"/>
      <c r="AI3044" s="28"/>
      <c r="AJ3044" s="34" t="str">
        <f t="shared" si="302"/>
        <v/>
      </c>
      <c r="AK3044" s="35" t="str">
        <f t="shared" si="303"/>
        <v/>
      </c>
      <c r="AL3044" s="19"/>
    </row>
    <row r="3045" spans="2:38">
      <c r="B3045" s="42">
        <v>3040</v>
      </c>
      <c r="C3045" s="27"/>
      <c r="D3045" s="27"/>
      <c r="E3045" s="27"/>
      <c r="F3045" s="27"/>
      <c r="G3045" s="27"/>
      <c r="H3045" s="27"/>
      <c r="I3045" s="27"/>
      <c r="J3045" s="28"/>
      <c r="K3045" s="28"/>
      <c r="L3045" s="29">
        <f t="shared" si="298"/>
        <v>0</v>
      </c>
      <c r="M3045" s="28"/>
      <c r="N3045" s="30">
        <f t="shared" si="299"/>
        <v>0</v>
      </c>
      <c r="O3045" s="27"/>
      <c r="P3045" s="31" t="str">
        <f t="shared" si="300"/>
        <v/>
      </c>
      <c r="Q3045" s="27"/>
      <c r="R3045" s="33" t="str">
        <f t="shared" si="301"/>
        <v/>
      </c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28"/>
      <c r="AF3045" s="28"/>
      <c r="AG3045" s="28"/>
      <c r="AH3045" s="28"/>
      <c r="AI3045" s="28"/>
      <c r="AJ3045" s="34" t="str">
        <f t="shared" si="302"/>
        <v/>
      </c>
      <c r="AK3045" s="35" t="str">
        <f t="shared" si="303"/>
        <v/>
      </c>
      <c r="AL3045" s="19"/>
    </row>
    <row r="3046" spans="2:38">
      <c r="B3046" s="42">
        <v>3041</v>
      </c>
      <c r="C3046" s="27"/>
      <c r="D3046" s="27"/>
      <c r="E3046" s="27"/>
      <c r="F3046" s="27"/>
      <c r="G3046" s="27"/>
      <c r="H3046" s="27"/>
      <c r="I3046" s="27"/>
      <c r="J3046" s="28"/>
      <c r="K3046" s="28"/>
      <c r="L3046" s="29">
        <f t="shared" si="298"/>
        <v>0</v>
      </c>
      <c r="M3046" s="28"/>
      <c r="N3046" s="30">
        <f t="shared" si="299"/>
        <v>0</v>
      </c>
      <c r="O3046" s="27"/>
      <c r="P3046" s="31" t="str">
        <f t="shared" si="300"/>
        <v/>
      </c>
      <c r="Q3046" s="27"/>
      <c r="R3046" s="33" t="str">
        <f t="shared" si="301"/>
        <v/>
      </c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28"/>
      <c r="AF3046" s="28"/>
      <c r="AG3046" s="28"/>
      <c r="AH3046" s="28"/>
      <c r="AI3046" s="28"/>
      <c r="AJ3046" s="34" t="str">
        <f t="shared" si="302"/>
        <v/>
      </c>
      <c r="AK3046" s="35" t="str">
        <f t="shared" si="303"/>
        <v/>
      </c>
      <c r="AL3046" s="19"/>
    </row>
    <row r="3047" spans="2:38">
      <c r="B3047" s="42">
        <v>3042</v>
      </c>
      <c r="C3047" s="27"/>
      <c r="D3047" s="27"/>
      <c r="E3047" s="27"/>
      <c r="F3047" s="27"/>
      <c r="G3047" s="27"/>
      <c r="H3047" s="27"/>
      <c r="I3047" s="27"/>
      <c r="J3047" s="28"/>
      <c r="K3047" s="28"/>
      <c r="L3047" s="29">
        <f t="shared" si="298"/>
        <v>0</v>
      </c>
      <c r="M3047" s="28"/>
      <c r="N3047" s="30">
        <f t="shared" si="299"/>
        <v>0</v>
      </c>
      <c r="O3047" s="27"/>
      <c r="P3047" s="31" t="str">
        <f t="shared" si="300"/>
        <v/>
      </c>
      <c r="Q3047" s="27"/>
      <c r="R3047" s="33" t="str">
        <f t="shared" si="301"/>
        <v/>
      </c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34" t="str">
        <f t="shared" si="302"/>
        <v/>
      </c>
      <c r="AK3047" s="35" t="str">
        <f t="shared" si="303"/>
        <v/>
      </c>
      <c r="AL3047" s="19"/>
    </row>
    <row r="3048" spans="2:38">
      <c r="B3048" s="42">
        <v>3043</v>
      </c>
      <c r="C3048" s="27"/>
      <c r="D3048" s="27"/>
      <c r="E3048" s="27"/>
      <c r="F3048" s="27"/>
      <c r="G3048" s="27"/>
      <c r="H3048" s="27"/>
      <c r="I3048" s="27"/>
      <c r="J3048" s="28"/>
      <c r="K3048" s="28"/>
      <c r="L3048" s="29">
        <f t="shared" si="298"/>
        <v>0</v>
      </c>
      <c r="M3048" s="28"/>
      <c r="N3048" s="30">
        <f t="shared" si="299"/>
        <v>0</v>
      </c>
      <c r="O3048" s="27"/>
      <c r="P3048" s="31" t="str">
        <f t="shared" si="300"/>
        <v/>
      </c>
      <c r="Q3048" s="27"/>
      <c r="R3048" s="33" t="str">
        <f t="shared" si="301"/>
        <v/>
      </c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34" t="str">
        <f t="shared" si="302"/>
        <v/>
      </c>
      <c r="AK3048" s="35" t="str">
        <f t="shared" si="303"/>
        <v/>
      </c>
      <c r="AL3048" s="19"/>
    </row>
    <row r="3049" spans="2:38">
      <c r="B3049" s="42">
        <v>3044</v>
      </c>
      <c r="C3049" s="27"/>
      <c r="D3049" s="27"/>
      <c r="E3049" s="27"/>
      <c r="F3049" s="27"/>
      <c r="G3049" s="27"/>
      <c r="H3049" s="27"/>
      <c r="I3049" s="27"/>
      <c r="J3049" s="28"/>
      <c r="K3049" s="28"/>
      <c r="L3049" s="29">
        <f t="shared" si="298"/>
        <v>0</v>
      </c>
      <c r="M3049" s="28"/>
      <c r="N3049" s="30">
        <f t="shared" si="299"/>
        <v>0</v>
      </c>
      <c r="O3049" s="27"/>
      <c r="P3049" s="31" t="str">
        <f t="shared" si="300"/>
        <v/>
      </c>
      <c r="Q3049" s="27"/>
      <c r="R3049" s="33" t="str">
        <f t="shared" si="301"/>
        <v/>
      </c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28"/>
      <c r="AF3049" s="28"/>
      <c r="AG3049" s="28"/>
      <c r="AH3049" s="28"/>
      <c r="AI3049" s="28"/>
      <c r="AJ3049" s="34" t="str">
        <f t="shared" si="302"/>
        <v/>
      </c>
      <c r="AK3049" s="35" t="str">
        <f t="shared" si="303"/>
        <v/>
      </c>
      <c r="AL3049" s="19"/>
    </row>
    <row r="3050" spans="2:38">
      <c r="B3050" s="42">
        <v>3045</v>
      </c>
      <c r="C3050" s="27"/>
      <c r="D3050" s="27"/>
      <c r="E3050" s="27"/>
      <c r="F3050" s="27"/>
      <c r="G3050" s="27"/>
      <c r="H3050" s="27"/>
      <c r="I3050" s="27"/>
      <c r="J3050" s="28"/>
      <c r="K3050" s="28"/>
      <c r="L3050" s="29">
        <f t="shared" si="298"/>
        <v>0</v>
      </c>
      <c r="M3050" s="28"/>
      <c r="N3050" s="30">
        <f t="shared" si="299"/>
        <v>0</v>
      </c>
      <c r="O3050" s="27"/>
      <c r="P3050" s="31" t="str">
        <f t="shared" si="300"/>
        <v/>
      </c>
      <c r="Q3050" s="27"/>
      <c r="R3050" s="33" t="str">
        <f t="shared" si="301"/>
        <v/>
      </c>
      <c r="S3050" s="28"/>
      <c r="T3050" s="28"/>
      <c r="U3050" s="28"/>
      <c r="V3050" s="28"/>
      <c r="W3050" s="28"/>
      <c r="X3050" s="28"/>
      <c r="Y3050" s="28"/>
      <c r="Z3050" s="28"/>
      <c r="AA3050" s="28"/>
      <c r="AB3050" s="28"/>
      <c r="AC3050" s="28"/>
      <c r="AD3050" s="28"/>
      <c r="AE3050" s="28"/>
      <c r="AF3050" s="28"/>
      <c r="AG3050" s="28"/>
      <c r="AH3050" s="28"/>
      <c r="AI3050" s="28"/>
      <c r="AJ3050" s="34" t="str">
        <f t="shared" si="302"/>
        <v/>
      </c>
      <c r="AK3050" s="35" t="str">
        <f t="shared" si="303"/>
        <v/>
      </c>
      <c r="AL3050" s="19"/>
    </row>
    <row r="3051" spans="2:38">
      <c r="B3051" s="42">
        <v>3046</v>
      </c>
      <c r="C3051" s="27"/>
      <c r="D3051" s="27"/>
      <c r="E3051" s="27"/>
      <c r="F3051" s="27"/>
      <c r="G3051" s="27"/>
      <c r="H3051" s="27"/>
      <c r="I3051" s="27"/>
      <c r="J3051" s="28"/>
      <c r="K3051" s="28"/>
      <c r="L3051" s="29">
        <f t="shared" si="298"/>
        <v>0</v>
      </c>
      <c r="M3051" s="28"/>
      <c r="N3051" s="30">
        <f t="shared" si="299"/>
        <v>0</v>
      </c>
      <c r="O3051" s="27"/>
      <c r="P3051" s="31" t="str">
        <f t="shared" si="300"/>
        <v/>
      </c>
      <c r="Q3051" s="27"/>
      <c r="R3051" s="33" t="str">
        <f t="shared" si="301"/>
        <v/>
      </c>
      <c r="S3051" s="28"/>
      <c r="T3051" s="28"/>
      <c r="U3051" s="28"/>
      <c r="V3051" s="28"/>
      <c r="W3051" s="28"/>
      <c r="X3051" s="28"/>
      <c r="Y3051" s="28"/>
      <c r="Z3051" s="28"/>
      <c r="AA3051" s="28"/>
      <c r="AB3051" s="28"/>
      <c r="AC3051" s="28"/>
      <c r="AD3051" s="28"/>
      <c r="AE3051" s="28"/>
      <c r="AF3051" s="28"/>
      <c r="AG3051" s="28"/>
      <c r="AH3051" s="28"/>
      <c r="AI3051" s="28"/>
      <c r="AJ3051" s="34" t="str">
        <f t="shared" si="302"/>
        <v/>
      </c>
      <c r="AK3051" s="35" t="str">
        <f t="shared" si="303"/>
        <v/>
      </c>
      <c r="AL3051" s="19"/>
    </row>
    <row r="3052" spans="2:38">
      <c r="B3052" s="42">
        <v>3047</v>
      </c>
      <c r="C3052" s="27"/>
      <c r="D3052" s="27"/>
      <c r="E3052" s="27"/>
      <c r="F3052" s="27"/>
      <c r="G3052" s="27"/>
      <c r="H3052" s="27"/>
      <c r="I3052" s="27"/>
      <c r="J3052" s="28"/>
      <c r="K3052" s="28"/>
      <c r="L3052" s="29">
        <f t="shared" si="298"/>
        <v>0</v>
      </c>
      <c r="M3052" s="28"/>
      <c r="N3052" s="30">
        <f t="shared" si="299"/>
        <v>0</v>
      </c>
      <c r="O3052" s="27"/>
      <c r="P3052" s="31" t="str">
        <f t="shared" si="300"/>
        <v/>
      </c>
      <c r="Q3052" s="27"/>
      <c r="R3052" s="33" t="str">
        <f t="shared" si="301"/>
        <v/>
      </c>
      <c r="S3052" s="28"/>
      <c r="T3052" s="28"/>
      <c r="U3052" s="28"/>
      <c r="V3052" s="28"/>
      <c r="W3052" s="28"/>
      <c r="X3052" s="28"/>
      <c r="Y3052" s="28"/>
      <c r="Z3052" s="28"/>
      <c r="AA3052" s="28"/>
      <c r="AB3052" s="28"/>
      <c r="AC3052" s="28"/>
      <c r="AD3052" s="28"/>
      <c r="AE3052" s="28"/>
      <c r="AF3052" s="28"/>
      <c r="AG3052" s="28"/>
      <c r="AH3052" s="28"/>
      <c r="AI3052" s="28"/>
      <c r="AJ3052" s="34" t="str">
        <f t="shared" si="302"/>
        <v/>
      </c>
      <c r="AK3052" s="35" t="str">
        <f t="shared" si="303"/>
        <v/>
      </c>
      <c r="AL3052" s="19"/>
    </row>
    <row r="3053" spans="2:38">
      <c r="B3053" s="42">
        <v>3048</v>
      </c>
      <c r="C3053" s="27"/>
      <c r="D3053" s="27"/>
      <c r="E3053" s="27"/>
      <c r="F3053" s="27"/>
      <c r="G3053" s="27"/>
      <c r="H3053" s="27"/>
      <c r="I3053" s="27"/>
      <c r="J3053" s="28"/>
      <c r="K3053" s="28"/>
      <c r="L3053" s="29">
        <f t="shared" si="298"/>
        <v>0</v>
      </c>
      <c r="M3053" s="28"/>
      <c r="N3053" s="30">
        <f t="shared" si="299"/>
        <v>0</v>
      </c>
      <c r="O3053" s="27"/>
      <c r="P3053" s="31" t="str">
        <f t="shared" si="300"/>
        <v/>
      </c>
      <c r="Q3053" s="27"/>
      <c r="R3053" s="33" t="str">
        <f t="shared" si="301"/>
        <v/>
      </c>
      <c r="S3053" s="28"/>
      <c r="T3053" s="28"/>
      <c r="U3053" s="28"/>
      <c r="V3053" s="28"/>
      <c r="W3053" s="28"/>
      <c r="X3053" s="28"/>
      <c r="Y3053" s="28"/>
      <c r="Z3053" s="28"/>
      <c r="AA3053" s="28"/>
      <c r="AB3053" s="28"/>
      <c r="AC3053" s="28"/>
      <c r="AD3053" s="28"/>
      <c r="AE3053" s="28"/>
      <c r="AF3053" s="28"/>
      <c r="AG3053" s="28"/>
      <c r="AH3053" s="28"/>
      <c r="AI3053" s="28"/>
      <c r="AJ3053" s="34" t="str">
        <f t="shared" si="302"/>
        <v/>
      </c>
      <c r="AK3053" s="35" t="str">
        <f t="shared" si="303"/>
        <v/>
      </c>
      <c r="AL3053" s="19"/>
    </row>
    <row r="3054" spans="2:38">
      <c r="B3054" s="42">
        <v>3049</v>
      </c>
      <c r="C3054" s="27"/>
      <c r="D3054" s="27"/>
      <c r="E3054" s="27"/>
      <c r="F3054" s="27"/>
      <c r="G3054" s="27"/>
      <c r="H3054" s="27"/>
      <c r="I3054" s="27"/>
      <c r="J3054" s="28"/>
      <c r="K3054" s="28"/>
      <c r="L3054" s="29">
        <f t="shared" si="298"/>
        <v>0</v>
      </c>
      <c r="M3054" s="28"/>
      <c r="N3054" s="30">
        <f t="shared" si="299"/>
        <v>0</v>
      </c>
      <c r="O3054" s="27"/>
      <c r="P3054" s="31" t="str">
        <f t="shared" si="300"/>
        <v/>
      </c>
      <c r="Q3054" s="27"/>
      <c r="R3054" s="33" t="str">
        <f t="shared" si="301"/>
        <v/>
      </c>
      <c r="S3054" s="28"/>
      <c r="T3054" s="28"/>
      <c r="U3054" s="28"/>
      <c r="V3054" s="28"/>
      <c r="W3054" s="28"/>
      <c r="X3054" s="28"/>
      <c r="Y3054" s="28"/>
      <c r="Z3054" s="28"/>
      <c r="AA3054" s="28"/>
      <c r="AB3054" s="28"/>
      <c r="AC3054" s="28"/>
      <c r="AD3054" s="28"/>
      <c r="AE3054" s="28"/>
      <c r="AF3054" s="28"/>
      <c r="AG3054" s="28"/>
      <c r="AH3054" s="28"/>
      <c r="AI3054" s="28"/>
      <c r="AJ3054" s="34" t="str">
        <f t="shared" si="302"/>
        <v/>
      </c>
      <c r="AK3054" s="35" t="str">
        <f t="shared" si="303"/>
        <v/>
      </c>
      <c r="AL3054" s="19"/>
    </row>
    <row r="3055" spans="2:38">
      <c r="B3055" s="42">
        <v>3050</v>
      </c>
      <c r="C3055" s="27"/>
      <c r="D3055" s="27"/>
      <c r="E3055" s="27"/>
      <c r="F3055" s="27"/>
      <c r="G3055" s="27"/>
      <c r="H3055" s="27"/>
      <c r="I3055" s="27"/>
      <c r="J3055" s="28"/>
      <c r="K3055" s="28"/>
      <c r="L3055" s="29">
        <f t="shared" si="298"/>
        <v>0</v>
      </c>
      <c r="M3055" s="28"/>
      <c r="N3055" s="30">
        <f t="shared" si="299"/>
        <v>0</v>
      </c>
      <c r="O3055" s="27"/>
      <c r="P3055" s="31" t="str">
        <f t="shared" si="300"/>
        <v/>
      </c>
      <c r="Q3055" s="27"/>
      <c r="R3055" s="33" t="str">
        <f t="shared" si="301"/>
        <v/>
      </c>
      <c r="S3055" s="28"/>
      <c r="T3055" s="28"/>
      <c r="U3055" s="28"/>
      <c r="V3055" s="28"/>
      <c r="W3055" s="28"/>
      <c r="X3055" s="28"/>
      <c r="Y3055" s="28"/>
      <c r="Z3055" s="28"/>
      <c r="AA3055" s="28"/>
      <c r="AB3055" s="28"/>
      <c r="AC3055" s="28"/>
      <c r="AD3055" s="28"/>
      <c r="AE3055" s="28"/>
      <c r="AF3055" s="28"/>
      <c r="AG3055" s="28"/>
      <c r="AH3055" s="28"/>
      <c r="AI3055" s="28"/>
      <c r="AJ3055" s="34" t="str">
        <f t="shared" si="302"/>
        <v/>
      </c>
      <c r="AK3055" s="35" t="str">
        <f t="shared" si="303"/>
        <v/>
      </c>
      <c r="AL3055" s="19"/>
    </row>
    <row r="3056" spans="2:38">
      <c r="B3056" s="42">
        <v>3051</v>
      </c>
      <c r="C3056" s="27"/>
      <c r="D3056" s="27"/>
      <c r="E3056" s="27"/>
      <c r="F3056" s="27"/>
      <c r="G3056" s="27"/>
      <c r="H3056" s="27"/>
      <c r="I3056" s="27"/>
      <c r="J3056" s="28"/>
      <c r="K3056" s="28"/>
      <c r="L3056" s="29">
        <f t="shared" si="298"/>
        <v>0</v>
      </c>
      <c r="M3056" s="28"/>
      <c r="N3056" s="30">
        <f t="shared" si="299"/>
        <v>0</v>
      </c>
      <c r="O3056" s="27"/>
      <c r="P3056" s="31" t="str">
        <f t="shared" si="300"/>
        <v/>
      </c>
      <c r="Q3056" s="27"/>
      <c r="R3056" s="33" t="str">
        <f t="shared" si="301"/>
        <v/>
      </c>
      <c r="S3056" s="28"/>
      <c r="T3056" s="28"/>
      <c r="U3056" s="28"/>
      <c r="V3056" s="28"/>
      <c r="W3056" s="28"/>
      <c r="X3056" s="28"/>
      <c r="Y3056" s="28"/>
      <c r="Z3056" s="28"/>
      <c r="AA3056" s="28"/>
      <c r="AB3056" s="28"/>
      <c r="AC3056" s="28"/>
      <c r="AD3056" s="28"/>
      <c r="AE3056" s="28"/>
      <c r="AF3056" s="28"/>
      <c r="AG3056" s="28"/>
      <c r="AH3056" s="28"/>
      <c r="AI3056" s="28"/>
      <c r="AJ3056" s="34" t="str">
        <f t="shared" si="302"/>
        <v/>
      </c>
      <c r="AK3056" s="35" t="str">
        <f t="shared" si="303"/>
        <v/>
      </c>
      <c r="AL3056" s="19"/>
    </row>
    <row r="3057" spans="2:38">
      <c r="B3057" s="42">
        <v>3052</v>
      </c>
      <c r="C3057" s="27"/>
      <c r="D3057" s="27"/>
      <c r="E3057" s="27"/>
      <c r="F3057" s="27"/>
      <c r="G3057" s="27"/>
      <c r="H3057" s="27"/>
      <c r="I3057" s="27"/>
      <c r="J3057" s="28"/>
      <c r="K3057" s="28"/>
      <c r="L3057" s="29">
        <f t="shared" si="298"/>
        <v>0</v>
      </c>
      <c r="M3057" s="28"/>
      <c r="N3057" s="30">
        <f t="shared" si="299"/>
        <v>0</v>
      </c>
      <c r="O3057" s="27"/>
      <c r="P3057" s="31" t="str">
        <f t="shared" si="300"/>
        <v/>
      </c>
      <c r="Q3057" s="27"/>
      <c r="R3057" s="33" t="str">
        <f t="shared" si="301"/>
        <v/>
      </c>
      <c r="S3057" s="28"/>
      <c r="T3057" s="28"/>
      <c r="U3057" s="28"/>
      <c r="V3057" s="28"/>
      <c r="W3057" s="28"/>
      <c r="X3057" s="28"/>
      <c r="Y3057" s="28"/>
      <c r="Z3057" s="28"/>
      <c r="AA3057" s="28"/>
      <c r="AB3057" s="28"/>
      <c r="AC3057" s="28"/>
      <c r="AD3057" s="28"/>
      <c r="AE3057" s="28"/>
      <c r="AF3057" s="28"/>
      <c r="AG3057" s="28"/>
      <c r="AH3057" s="28"/>
      <c r="AI3057" s="28"/>
      <c r="AJ3057" s="34" t="str">
        <f t="shared" si="302"/>
        <v/>
      </c>
      <c r="AK3057" s="35" t="str">
        <f t="shared" si="303"/>
        <v/>
      </c>
      <c r="AL3057" s="19"/>
    </row>
    <row r="3058" spans="2:38">
      <c r="B3058" s="42">
        <v>3053</v>
      </c>
      <c r="C3058" s="27"/>
      <c r="D3058" s="27"/>
      <c r="E3058" s="27"/>
      <c r="F3058" s="27"/>
      <c r="G3058" s="27"/>
      <c r="H3058" s="27"/>
      <c r="I3058" s="27"/>
      <c r="J3058" s="28"/>
      <c r="K3058" s="28"/>
      <c r="L3058" s="29">
        <f t="shared" si="298"/>
        <v>0</v>
      </c>
      <c r="M3058" s="28"/>
      <c r="N3058" s="30">
        <f t="shared" si="299"/>
        <v>0</v>
      </c>
      <c r="O3058" s="27"/>
      <c r="P3058" s="31" t="str">
        <f t="shared" si="300"/>
        <v/>
      </c>
      <c r="Q3058" s="27"/>
      <c r="R3058" s="33" t="str">
        <f t="shared" si="301"/>
        <v/>
      </c>
      <c r="S3058" s="28"/>
      <c r="T3058" s="28"/>
      <c r="U3058" s="28"/>
      <c r="V3058" s="28"/>
      <c r="W3058" s="28"/>
      <c r="X3058" s="28"/>
      <c r="Y3058" s="28"/>
      <c r="Z3058" s="28"/>
      <c r="AA3058" s="28"/>
      <c r="AB3058" s="28"/>
      <c r="AC3058" s="28"/>
      <c r="AD3058" s="28"/>
      <c r="AE3058" s="28"/>
      <c r="AF3058" s="28"/>
      <c r="AG3058" s="28"/>
      <c r="AH3058" s="28"/>
      <c r="AI3058" s="28"/>
      <c r="AJ3058" s="34" t="str">
        <f t="shared" si="302"/>
        <v/>
      </c>
      <c r="AK3058" s="35" t="str">
        <f t="shared" si="303"/>
        <v/>
      </c>
      <c r="AL3058" s="19"/>
    </row>
    <row r="3059" spans="2:38">
      <c r="B3059" s="42">
        <v>3054</v>
      </c>
      <c r="C3059" s="27"/>
      <c r="D3059" s="27"/>
      <c r="E3059" s="27"/>
      <c r="F3059" s="27"/>
      <c r="G3059" s="27"/>
      <c r="H3059" s="27"/>
      <c r="I3059" s="27"/>
      <c r="J3059" s="28"/>
      <c r="K3059" s="28"/>
      <c r="L3059" s="29">
        <f t="shared" si="298"/>
        <v>0</v>
      </c>
      <c r="M3059" s="28"/>
      <c r="N3059" s="30">
        <f t="shared" si="299"/>
        <v>0</v>
      </c>
      <c r="O3059" s="27"/>
      <c r="P3059" s="31" t="str">
        <f t="shared" si="300"/>
        <v/>
      </c>
      <c r="Q3059" s="27"/>
      <c r="R3059" s="33" t="str">
        <f t="shared" si="301"/>
        <v/>
      </c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34" t="str">
        <f t="shared" si="302"/>
        <v/>
      </c>
      <c r="AK3059" s="35" t="str">
        <f t="shared" si="303"/>
        <v/>
      </c>
      <c r="AL3059" s="19"/>
    </row>
    <row r="3060" spans="2:38">
      <c r="B3060" s="42">
        <v>3055</v>
      </c>
      <c r="C3060" s="27"/>
      <c r="D3060" s="27"/>
      <c r="E3060" s="27"/>
      <c r="F3060" s="27"/>
      <c r="G3060" s="27"/>
      <c r="H3060" s="27"/>
      <c r="I3060" s="27"/>
      <c r="J3060" s="28"/>
      <c r="K3060" s="28"/>
      <c r="L3060" s="29">
        <f t="shared" si="298"/>
        <v>0</v>
      </c>
      <c r="M3060" s="28"/>
      <c r="N3060" s="30">
        <f t="shared" si="299"/>
        <v>0</v>
      </c>
      <c r="O3060" s="27"/>
      <c r="P3060" s="31" t="str">
        <f t="shared" si="300"/>
        <v/>
      </c>
      <c r="Q3060" s="27"/>
      <c r="R3060" s="33" t="str">
        <f t="shared" si="301"/>
        <v/>
      </c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34" t="str">
        <f t="shared" si="302"/>
        <v/>
      </c>
      <c r="AK3060" s="35" t="str">
        <f t="shared" si="303"/>
        <v/>
      </c>
      <c r="AL3060" s="19"/>
    </row>
    <row r="3061" spans="2:38">
      <c r="B3061" s="42">
        <v>3056</v>
      </c>
      <c r="C3061" s="27"/>
      <c r="D3061" s="27"/>
      <c r="E3061" s="27"/>
      <c r="F3061" s="27"/>
      <c r="G3061" s="27"/>
      <c r="H3061" s="27"/>
      <c r="I3061" s="27"/>
      <c r="J3061" s="28"/>
      <c r="K3061" s="28"/>
      <c r="L3061" s="29">
        <f t="shared" si="298"/>
        <v>0</v>
      </c>
      <c r="M3061" s="28"/>
      <c r="N3061" s="30">
        <f t="shared" si="299"/>
        <v>0</v>
      </c>
      <c r="O3061" s="27"/>
      <c r="P3061" s="31" t="str">
        <f t="shared" si="300"/>
        <v/>
      </c>
      <c r="Q3061" s="27"/>
      <c r="R3061" s="33" t="str">
        <f t="shared" si="301"/>
        <v/>
      </c>
      <c r="S3061" s="28"/>
      <c r="T3061" s="28"/>
      <c r="U3061" s="28"/>
      <c r="V3061" s="28"/>
      <c r="W3061" s="28"/>
      <c r="X3061" s="28"/>
      <c r="Y3061" s="28"/>
      <c r="Z3061" s="28"/>
      <c r="AA3061" s="28"/>
      <c r="AB3061" s="28"/>
      <c r="AC3061" s="28"/>
      <c r="AD3061" s="28"/>
      <c r="AE3061" s="28"/>
      <c r="AF3061" s="28"/>
      <c r="AG3061" s="28"/>
      <c r="AH3061" s="28"/>
      <c r="AI3061" s="28"/>
      <c r="AJ3061" s="34" t="str">
        <f t="shared" si="302"/>
        <v/>
      </c>
      <c r="AK3061" s="35" t="str">
        <f t="shared" si="303"/>
        <v/>
      </c>
      <c r="AL3061" s="19"/>
    </row>
    <row r="3062" spans="2:38">
      <c r="B3062" s="42">
        <v>3057</v>
      </c>
      <c r="C3062" s="27"/>
      <c r="D3062" s="27"/>
      <c r="E3062" s="27"/>
      <c r="F3062" s="27"/>
      <c r="G3062" s="27"/>
      <c r="H3062" s="27"/>
      <c r="I3062" s="27"/>
      <c r="J3062" s="28"/>
      <c r="K3062" s="28"/>
      <c r="L3062" s="29">
        <f t="shared" si="298"/>
        <v>0</v>
      </c>
      <c r="M3062" s="28"/>
      <c r="N3062" s="30">
        <f t="shared" si="299"/>
        <v>0</v>
      </c>
      <c r="O3062" s="27"/>
      <c r="P3062" s="31" t="str">
        <f t="shared" si="300"/>
        <v/>
      </c>
      <c r="Q3062" s="27"/>
      <c r="R3062" s="33" t="str">
        <f t="shared" si="301"/>
        <v/>
      </c>
      <c r="S3062" s="28"/>
      <c r="T3062" s="28"/>
      <c r="U3062" s="28"/>
      <c r="V3062" s="28"/>
      <c r="W3062" s="28"/>
      <c r="X3062" s="28"/>
      <c r="Y3062" s="28"/>
      <c r="Z3062" s="28"/>
      <c r="AA3062" s="28"/>
      <c r="AB3062" s="28"/>
      <c r="AC3062" s="28"/>
      <c r="AD3062" s="28"/>
      <c r="AE3062" s="28"/>
      <c r="AF3062" s="28"/>
      <c r="AG3062" s="28"/>
      <c r="AH3062" s="28"/>
      <c r="AI3062" s="28"/>
      <c r="AJ3062" s="34" t="str">
        <f t="shared" si="302"/>
        <v/>
      </c>
      <c r="AK3062" s="35" t="str">
        <f t="shared" si="303"/>
        <v/>
      </c>
      <c r="AL3062" s="19"/>
    </row>
    <row r="3063" spans="2:38">
      <c r="B3063" s="42">
        <v>3058</v>
      </c>
      <c r="C3063" s="27"/>
      <c r="D3063" s="27"/>
      <c r="E3063" s="27"/>
      <c r="F3063" s="27"/>
      <c r="G3063" s="27"/>
      <c r="H3063" s="27"/>
      <c r="I3063" s="27"/>
      <c r="J3063" s="28"/>
      <c r="K3063" s="28"/>
      <c r="L3063" s="29">
        <f t="shared" si="298"/>
        <v>0</v>
      </c>
      <c r="M3063" s="28"/>
      <c r="N3063" s="30">
        <f t="shared" si="299"/>
        <v>0</v>
      </c>
      <c r="O3063" s="27"/>
      <c r="P3063" s="31" t="str">
        <f t="shared" si="300"/>
        <v/>
      </c>
      <c r="Q3063" s="27"/>
      <c r="R3063" s="33" t="str">
        <f t="shared" si="301"/>
        <v/>
      </c>
      <c r="S3063" s="28"/>
      <c r="T3063" s="28"/>
      <c r="U3063" s="28"/>
      <c r="V3063" s="28"/>
      <c r="W3063" s="28"/>
      <c r="X3063" s="28"/>
      <c r="Y3063" s="28"/>
      <c r="Z3063" s="28"/>
      <c r="AA3063" s="28"/>
      <c r="AB3063" s="28"/>
      <c r="AC3063" s="28"/>
      <c r="AD3063" s="28"/>
      <c r="AE3063" s="28"/>
      <c r="AF3063" s="28"/>
      <c r="AG3063" s="28"/>
      <c r="AH3063" s="28"/>
      <c r="AI3063" s="28"/>
      <c r="AJ3063" s="34" t="str">
        <f t="shared" si="302"/>
        <v/>
      </c>
      <c r="AK3063" s="35" t="str">
        <f t="shared" si="303"/>
        <v/>
      </c>
      <c r="AL3063" s="19"/>
    </row>
    <row r="3064" spans="2:38">
      <c r="B3064" s="42">
        <v>3059</v>
      </c>
      <c r="C3064" s="27"/>
      <c r="D3064" s="27"/>
      <c r="E3064" s="27"/>
      <c r="F3064" s="27"/>
      <c r="G3064" s="27"/>
      <c r="H3064" s="27"/>
      <c r="I3064" s="27"/>
      <c r="J3064" s="28"/>
      <c r="K3064" s="28"/>
      <c r="L3064" s="29">
        <f t="shared" si="298"/>
        <v>0</v>
      </c>
      <c r="M3064" s="28"/>
      <c r="N3064" s="30">
        <f t="shared" si="299"/>
        <v>0</v>
      </c>
      <c r="O3064" s="27"/>
      <c r="P3064" s="31" t="str">
        <f t="shared" si="300"/>
        <v/>
      </c>
      <c r="Q3064" s="27"/>
      <c r="R3064" s="33" t="str">
        <f t="shared" si="301"/>
        <v/>
      </c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28"/>
      <c r="AF3064" s="28"/>
      <c r="AG3064" s="28"/>
      <c r="AH3064" s="28"/>
      <c r="AI3064" s="28"/>
      <c r="AJ3064" s="34" t="str">
        <f t="shared" si="302"/>
        <v/>
      </c>
      <c r="AK3064" s="35" t="str">
        <f t="shared" si="303"/>
        <v/>
      </c>
      <c r="AL3064" s="19"/>
    </row>
    <row r="3065" spans="2:38">
      <c r="B3065" s="42">
        <v>3060</v>
      </c>
      <c r="C3065" s="27"/>
      <c r="D3065" s="27"/>
      <c r="E3065" s="27"/>
      <c r="F3065" s="27"/>
      <c r="G3065" s="27"/>
      <c r="H3065" s="27"/>
      <c r="I3065" s="27"/>
      <c r="J3065" s="28"/>
      <c r="K3065" s="28"/>
      <c r="L3065" s="29">
        <f t="shared" si="298"/>
        <v>0</v>
      </c>
      <c r="M3065" s="28"/>
      <c r="N3065" s="30">
        <f t="shared" si="299"/>
        <v>0</v>
      </c>
      <c r="O3065" s="27"/>
      <c r="P3065" s="31" t="str">
        <f t="shared" si="300"/>
        <v/>
      </c>
      <c r="Q3065" s="27"/>
      <c r="R3065" s="33" t="str">
        <f t="shared" si="301"/>
        <v/>
      </c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28"/>
      <c r="AF3065" s="28"/>
      <c r="AG3065" s="28"/>
      <c r="AH3065" s="28"/>
      <c r="AI3065" s="28"/>
      <c r="AJ3065" s="34" t="str">
        <f t="shared" si="302"/>
        <v/>
      </c>
      <c r="AK3065" s="35" t="str">
        <f t="shared" si="303"/>
        <v/>
      </c>
      <c r="AL3065" s="19"/>
    </row>
    <row r="3066" spans="2:38">
      <c r="B3066" s="42">
        <v>3061</v>
      </c>
      <c r="C3066" s="27"/>
      <c r="D3066" s="27"/>
      <c r="E3066" s="27"/>
      <c r="F3066" s="27"/>
      <c r="G3066" s="27"/>
      <c r="H3066" s="27"/>
      <c r="I3066" s="27"/>
      <c r="J3066" s="28"/>
      <c r="K3066" s="28"/>
      <c r="L3066" s="29">
        <f t="shared" si="298"/>
        <v>0</v>
      </c>
      <c r="M3066" s="28"/>
      <c r="N3066" s="30">
        <f t="shared" si="299"/>
        <v>0</v>
      </c>
      <c r="O3066" s="27"/>
      <c r="P3066" s="31" t="str">
        <f t="shared" si="300"/>
        <v/>
      </c>
      <c r="Q3066" s="27"/>
      <c r="R3066" s="33" t="str">
        <f t="shared" si="301"/>
        <v/>
      </c>
      <c r="S3066" s="28"/>
      <c r="T3066" s="28"/>
      <c r="U3066" s="28"/>
      <c r="V3066" s="28"/>
      <c r="W3066" s="28"/>
      <c r="X3066" s="28"/>
      <c r="Y3066" s="28"/>
      <c r="Z3066" s="28"/>
      <c r="AA3066" s="28"/>
      <c r="AB3066" s="28"/>
      <c r="AC3066" s="28"/>
      <c r="AD3066" s="28"/>
      <c r="AE3066" s="28"/>
      <c r="AF3066" s="28"/>
      <c r="AG3066" s="28"/>
      <c r="AH3066" s="28"/>
      <c r="AI3066" s="28"/>
      <c r="AJ3066" s="34" t="str">
        <f t="shared" si="302"/>
        <v/>
      </c>
      <c r="AK3066" s="35" t="str">
        <f t="shared" si="303"/>
        <v/>
      </c>
      <c r="AL3066" s="19"/>
    </row>
    <row r="3067" spans="2:38">
      <c r="B3067" s="42">
        <v>3062</v>
      </c>
      <c r="C3067" s="27"/>
      <c r="D3067" s="27"/>
      <c r="E3067" s="27"/>
      <c r="F3067" s="27"/>
      <c r="G3067" s="27"/>
      <c r="H3067" s="27"/>
      <c r="I3067" s="27"/>
      <c r="J3067" s="28"/>
      <c r="K3067" s="28"/>
      <c r="L3067" s="29">
        <f t="shared" si="298"/>
        <v>0</v>
      </c>
      <c r="M3067" s="28"/>
      <c r="N3067" s="30">
        <f t="shared" si="299"/>
        <v>0</v>
      </c>
      <c r="O3067" s="27"/>
      <c r="P3067" s="31" t="str">
        <f t="shared" si="300"/>
        <v/>
      </c>
      <c r="Q3067" s="27"/>
      <c r="R3067" s="33" t="str">
        <f t="shared" si="301"/>
        <v/>
      </c>
      <c r="S3067" s="28"/>
      <c r="T3067" s="28"/>
      <c r="U3067" s="28"/>
      <c r="V3067" s="28"/>
      <c r="W3067" s="28"/>
      <c r="X3067" s="28"/>
      <c r="Y3067" s="28"/>
      <c r="Z3067" s="28"/>
      <c r="AA3067" s="28"/>
      <c r="AB3067" s="28"/>
      <c r="AC3067" s="28"/>
      <c r="AD3067" s="28"/>
      <c r="AE3067" s="28"/>
      <c r="AF3067" s="28"/>
      <c r="AG3067" s="28"/>
      <c r="AH3067" s="28"/>
      <c r="AI3067" s="28"/>
      <c r="AJ3067" s="34" t="str">
        <f t="shared" si="302"/>
        <v/>
      </c>
      <c r="AK3067" s="35" t="str">
        <f t="shared" si="303"/>
        <v/>
      </c>
      <c r="AL3067" s="19"/>
    </row>
    <row r="3068" spans="2:38">
      <c r="B3068" s="42">
        <v>3063</v>
      </c>
      <c r="C3068" s="27"/>
      <c r="D3068" s="27"/>
      <c r="E3068" s="27"/>
      <c r="F3068" s="27"/>
      <c r="G3068" s="27"/>
      <c r="H3068" s="27"/>
      <c r="I3068" s="27"/>
      <c r="J3068" s="28"/>
      <c r="K3068" s="28"/>
      <c r="L3068" s="29">
        <f t="shared" si="298"/>
        <v>0</v>
      </c>
      <c r="M3068" s="28"/>
      <c r="N3068" s="30">
        <f t="shared" si="299"/>
        <v>0</v>
      </c>
      <c r="O3068" s="27"/>
      <c r="P3068" s="31" t="str">
        <f t="shared" si="300"/>
        <v/>
      </c>
      <c r="Q3068" s="27"/>
      <c r="R3068" s="33" t="str">
        <f t="shared" si="301"/>
        <v/>
      </c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28"/>
      <c r="AF3068" s="28"/>
      <c r="AG3068" s="28"/>
      <c r="AH3068" s="28"/>
      <c r="AI3068" s="28"/>
      <c r="AJ3068" s="34" t="str">
        <f t="shared" si="302"/>
        <v/>
      </c>
      <c r="AK3068" s="35" t="str">
        <f t="shared" si="303"/>
        <v/>
      </c>
      <c r="AL3068" s="19"/>
    </row>
    <row r="3069" spans="2:38">
      <c r="B3069" s="42">
        <v>3064</v>
      </c>
      <c r="C3069" s="27"/>
      <c r="D3069" s="27"/>
      <c r="E3069" s="27"/>
      <c r="F3069" s="27"/>
      <c r="G3069" s="27"/>
      <c r="H3069" s="27"/>
      <c r="I3069" s="27"/>
      <c r="J3069" s="28"/>
      <c r="K3069" s="28"/>
      <c r="L3069" s="29">
        <f t="shared" si="298"/>
        <v>0</v>
      </c>
      <c r="M3069" s="28"/>
      <c r="N3069" s="30">
        <f t="shared" si="299"/>
        <v>0</v>
      </c>
      <c r="O3069" s="27"/>
      <c r="P3069" s="31" t="str">
        <f t="shared" si="300"/>
        <v/>
      </c>
      <c r="Q3069" s="27"/>
      <c r="R3069" s="33" t="str">
        <f t="shared" si="301"/>
        <v/>
      </c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28"/>
      <c r="AF3069" s="28"/>
      <c r="AG3069" s="28"/>
      <c r="AH3069" s="28"/>
      <c r="AI3069" s="28"/>
      <c r="AJ3069" s="34" t="str">
        <f t="shared" si="302"/>
        <v/>
      </c>
      <c r="AK3069" s="35" t="str">
        <f t="shared" si="303"/>
        <v/>
      </c>
      <c r="AL3069" s="19"/>
    </row>
    <row r="3070" spans="2:38">
      <c r="B3070" s="42">
        <v>3065</v>
      </c>
      <c r="C3070" s="27"/>
      <c r="D3070" s="27"/>
      <c r="E3070" s="27"/>
      <c r="F3070" s="27"/>
      <c r="G3070" s="27"/>
      <c r="H3070" s="27"/>
      <c r="I3070" s="27"/>
      <c r="J3070" s="28"/>
      <c r="K3070" s="28"/>
      <c r="L3070" s="29">
        <f t="shared" si="298"/>
        <v>0</v>
      </c>
      <c r="M3070" s="28"/>
      <c r="N3070" s="30">
        <f t="shared" si="299"/>
        <v>0</v>
      </c>
      <c r="O3070" s="27"/>
      <c r="P3070" s="31" t="str">
        <f t="shared" si="300"/>
        <v/>
      </c>
      <c r="Q3070" s="27"/>
      <c r="R3070" s="33" t="str">
        <f t="shared" si="301"/>
        <v/>
      </c>
      <c r="S3070" s="28"/>
      <c r="T3070" s="28"/>
      <c r="U3070" s="28"/>
      <c r="V3070" s="28"/>
      <c r="W3070" s="28"/>
      <c r="X3070" s="28"/>
      <c r="Y3070" s="28"/>
      <c r="Z3070" s="28"/>
      <c r="AA3070" s="28"/>
      <c r="AB3070" s="28"/>
      <c r="AC3070" s="28"/>
      <c r="AD3070" s="28"/>
      <c r="AE3070" s="28"/>
      <c r="AF3070" s="28"/>
      <c r="AG3070" s="28"/>
      <c r="AH3070" s="28"/>
      <c r="AI3070" s="28"/>
      <c r="AJ3070" s="34" t="str">
        <f t="shared" si="302"/>
        <v/>
      </c>
      <c r="AK3070" s="35" t="str">
        <f t="shared" si="303"/>
        <v/>
      </c>
      <c r="AL3070" s="19"/>
    </row>
    <row r="3071" spans="2:38">
      <c r="B3071" s="42">
        <v>3066</v>
      </c>
      <c r="C3071" s="27"/>
      <c r="D3071" s="27"/>
      <c r="E3071" s="27"/>
      <c r="F3071" s="27"/>
      <c r="G3071" s="27"/>
      <c r="H3071" s="27"/>
      <c r="I3071" s="27"/>
      <c r="J3071" s="28"/>
      <c r="K3071" s="28"/>
      <c r="L3071" s="29">
        <f t="shared" si="298"/>
        <v>0</v>
      </c>
      <c r="M3071" s="28"/>
      <c r="N3071" s="30">
        <f t="shared" si="299"/>
        <v>0</v>
      </c>
      <c r="O3071" s="27"/>
      <c r="P3071" s="31" t="str">
        <f t="shared" si="300"/>
        <v/>
      </c>
      <c r="Q3071" s="27"/>
      <c r="R3071" s="33" t="str">
        <f t="shared" si="301"/>
        <v/>
      </c>
      <c r="S3071" s="28"/>
      <c r="T3071" s="28"/>
      <c r="U3071" s="28"/>
      <c r="V3071" s="28"/>
      <c r="W3071" s="28"/>
      <c r="X3071" s="28"/>
      <c r="Y3071" s="28"/>
      <c r="Z3071" s="28"/>
      <c r="AA3071" s="28"/>
      <c r="AB3071" s="28"/>
      <c r="AC3071" s="28"/>
      <c r="AD3071" s="28"/>
      <c r="AE3071" s="28"/>
      <c r="AF3071" s="28"/>
      <c r="AG3071" s="28"/>
      <c r="AH3071" s="28"/>
      <c r="AI3071" s="28"/>
      <c r="AJ3071" s="34" t="str">
        <f t="shared" si="302"/>
        <v/>
      </c>
      <c r="AK3071" s="35" t="str">
        <f t="shared" si="303"/>
        <v/>
      </c>
      <c r="AL3071" s="19"/>
    </row>
    <row r="3072" spans="2:38">
      <c r="B3072" s="42">
        <v>3067</v>
      </c>
      <c r="C3072" s="27"/>
      <c r="D3072" s="27"/>
      <c r="E3072" s="27"/>
      <c r="F3072" s="27"/>
      <c r="G3072" s="27"/>
      <c r="H3072" s="27"/>
      <c r="I3072" s="27"/>
      <c r="J3072" s="28"/>
      <c r="K3072" s="28"/>
      <c r="L3072" s="29">
        <f t="shared" si="298"/>
        <v>0</v>
      </c>
      <c r="M3072" s="28"/>
      <c r="N3072" s="30">
        <f t="shared" si="299"/>
        <v>0</v>
      </c>
      <c r="O3072" s="27"/>
      <c r="P3072" s="31" t="str">
        <f t="shared" si="300"/>
        <v/>
      </c>
      <c r="Q3072" s="27"/>
      <c r="R3072" s="33" t="str">
        <f t="shared" si="301"/>
        <v/>
      </c>
      <c r="S3072" s="28"/>
      <c r="T3072" s="28"/>
      <c r="U3072" s="28"/>
      <c r="V3072" s="28"/>
      <c r="W3072" s="28"/>
      <c r="X3072" s="28"/>
      <c r="Y3072" s="28"/>
      <c r="Z3072" s="28"/>
      <c r="AA3072" s="28"/>
      <c r="AB3072" s="28"/>
      <c r="AC3072" s="28"/>
      <c r="AD3072" s="28"/>
      <c r="AE3072" s="28"/>
      <c r="AF3072" s="28"/>
      <c r="AG3072" s="28"/>
      <c r="AH3072" s="28"/>
      <c r="AI3072" s="28"/>
      <c r="AJ3072" s="34" t="str">
        <f t="shared" si="302"/>
        <v/>
      </c>
      <c r="AK3072" s="35" t="str">
        <f t="shared" si="303"/>
        <v/>
      </c>
      <c r="AL3072" s="19"/>
    </row>
    <row r="3073" spans="2:38">
      <c r="B3073" s="42">
        <v>3068</v>
      </c>
      <c r="C3073" s="27"/>
      <c r="D3073" s="27"/>
      <c r="E3073" s="27"/>
      <c r="F3073" s="27"/>
      <c r="G3073" s="27"/>
      <c r="H3073" s="27"/>
      <c r="I3073" s="27"/>
      <c r="J3073" s="28"/>
      <c r="K3073" s="28"/>
      <c r="L3073" s="29">
        <f t="shared" si="298"/>
        <v>0</v>
      </c>
      <c r="M3073" s="28"/>
      <c r="N3073" s="30">
        <f t="shared" si="299"/>
        <v>0</v>
      </c>
      <c r="O3073" s="27"/>
      <c r="P3073" s="31" t="str">
        <f t="shared" si="300"/>
        <v/>
      </c>
      <c r="Q3073" s="27"/>
      <c r="R3073" s="33" t="str">
        <f t="shared" si="301"/>
        <v/>
      </c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34" t="str">
        <f t="shared" si="302"/>
        <v/>
      </c>
      <c r="AK3073" s="35" t="str">
        <f t="shared" si="303"/>
        <v/>
      </c>
      <c r="AL3073" s="19"/>
    </row>
    <row r="3074" spans="2:38">
      <c r="B3074" s="42">
        <v>3069</v>
      </c>
      <c r="C3074" s="27"/>
      <c r="D3074" s="27"/>
      <c r="E3074" s="27"/>
      <c r="F3074" s="27"/>
      <c r="G3074" s="27"/>
      <c r="H3074" s="27"/>
      <c r="I3074" s="27"/>
      <c r="J3074" s="28"/>
      <c r="K3074" s="28"/>
      <c r="L3074" s="29">
        <f t="shared" si="298"/>
        <v>0</v>
      </c>
      <c r="M3074" s="28"/>
      <c r="N3074" s="30">
        <f t="shared" si="299"/>
        <v>0</v>
      </c>
      <c r="O3074" s="27"/>
      <c r="P3074" s="31" t="str">
        <f t="shared" si="300"/>
        <v/>
      </c>
      <c r="Q3074" s="27"/>
      <c r="R3074" s="33" t="str">
        <f t="shared" si="301"/>
        <v/>
      </c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34" t="str">
        <f t="shared" si="302"/>
        <v/>
      </c>
      <c r="AK3074" s="35" t="str">
        <f t="shared" si="303"/>
        <v/>
      </c>
      <c r="AL3074" s="19"/>
    </row>
    <row r="3075" spans="2:38">
      <c r="B3075" s="42">
        <v>3070</v>
      </c>
      <c r="C3075" s="27"/>
      <c r="D3075" s="27"/>
      <c r="E3075" s="27"/>
      <c r="F3075" s="27"/>
      <c r="G3075" s="27"/>
      <c r="H3075" s="27"/>
      <c r="I3075" s="27"/>
      <c r="J3075" s="28"/>
      <c r="K3075" s="28"/>
      <c r="L3075" s="29">
        <f t="shared" si="298"/>
        <v>0</v>
      </c>
      <c r="M3075" s="28"/>
      <c r="N3075" s="30">
        <f t="shared" si="299"/>
        <v>0</v>
      </c>
      <c r="O3075" s="27"/>
      <c r="P3075" s="31" t="str">
        <f t="shared" si="300"/>
        <v/>
      </c>
      <c r="Q3075" s="27"/>
      <c r="R3075" s="33" t="str">
        <f t="shared" si="301"/>
        <v/>
      </c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28"/>
      <c r="AF3075" s="28"/>
      <c r="AG3075" s="28"/>
      <c r="AH3075" s="28"/>
      <c r="AI3075" s="28"/>
      <c r="AJ3075" s="34" t="str">
        <f t="shared" si="302"/>
        <v/>
      </c>
      <c r="AK3075" s="35" t="str">
        <f t="shared" si="303"/>
        <v/>
      </c>
      <c r="AL3075" s="19"/>
    </row>
    <row r="3076" spans="2:38">
      <c r="B3076" s="42">
        <v>3071</v>
      </c>
      <c r="C3076" s="27"/>
      <c r="D3076" s="27"/>
      <c r="E3076" s="27"/>
      <c r="F3076" s="27"/>
      <c r="G3076" s="27"/>
      <c r="H3076" s="27"/>
      <c r="I3076" s="27"/>
      <c r="J3076" s="28"/>
      <c r="K3076" s="28"/>
      <c r="L3076" s="29">
        <f t="shared" si="298"/>
        <v>0</v>
      </c>
      <c r="M3076" s="28"/>
      <c r="N3076" s="30">
        <f t="shared" si="299"/>
        <v>0</v>
      </c>
      <c r="O3076" s="27"/>
      <c r="P3076" s="31" t="str">
        <f t="shared" si="300"/>
        <v/>
      </c>
      <c r="Q3076" s="27"/>
      <c r="R3076" s="33" t="str">
        <f t="shared" si="301"/>
        <v/>
      </c>
      <c r="S3076" s="28"/>
      <c r="T3076" s="28"/>
      <c r="U3076" s="28"/>
      <c r="V3076" s="28"/>
      <c r="W3076" s="28"/>
      <c r="X3076" s="28"/>
      <c r="Y3076" s="28"/>
      <c r="Z3076" s="28"/>
      <c r="AA3076" s="28"/>
      <c r="AB3076" s="28"/>
      <c r="AC3076" s="28"/>
      <c r="AD3076" s="28"/>
      <c r="AE3076" s="28"/>
      <c r="AF3076" s="28"/>
      <c r="AG3076" s="28"/>
      <c r="AH3076" s="28"/>
      <c r="AI3076" s="28"/>
      <c r="AJ3076" s="34" t="str">
        <f t="shared" si="302"/>
        <v/>
      </c>
      <c r="AK3076" s="35" t="str">
        <f t="shared" si="303"/>
        <v/>
      </c>
      <c r="AL3076" s="19"/>
    </row>
    <row r="3077" spans="2:38">
      <c r="B3077" s="42">
        <v>3072</v>
      </c>
      <c r="C3077" s="27"/>
      <c r="D3077" s="27"/>
      <c r="E3077" s="27"/>
      <c r="F3077" s="27"/>
      <c r="G3077" s="27"/>
      <c r="H3077" s="27"/>
      <c r="I3077" s="27"/>
      <c r="J3077" s="28"/>
      <c r="K3077" s="28"/>
      <c r="L3077" s="29">
        <f t="shared" si="298"/>
        <v>0</v>
      </c>
      <c r="M3077" s="28"/>
      <c r="N3077" s="30">
        <f t="shared" si="299"/>
        <v>0</v>
      </c>
      <c r="O3077" s="27"/>
      <c r="P3077" s="31" t="str">
        <f t="shared" si="300"/>
        <v/>
      </c>
      <c r="Q3077" s="27"/>
      <c r="R3077" s="33" t="str">
        <f t="shared" si="301"/>
        <v/>
      </c>
      <c r="S3077" s="28"/>
      <c r="T3077" s="28"/>
      <c r="U3077" s="28"/>
      <c r="V3077" s="28"/>
      <c r="W3077" s="28"/>
      <c r="X3077" s="28"/>
      <c r="Y3077" s="28"/>
      <c r="Z3077" s="28"/>
      <c r="AA3077" s="28"/>
      <c r="AB3077" s="28"/>
      <c r="AC3077" s="28"/>
      <c r="AD3077" s="28"/>
      <c r="AE3077" s="28"/>
      <c r="AF3077" s="28"/>
      <c r="AG3077" s="28"/>
      <c r="AH3077" s="28"/>
      <c r="AI3077" s="28"/>
      <c r="AJ3077" s="34" t="str">
        <f t="shared" si="302"/>
        <v/>
      </c>
      <c r="AK3077" s="35" t="str">
        <f t="shared" si="303"/>
        <v/>
      </c>
      <c r="AL3077" s="19"/>
    </row>
    <row r="3078" spans="2:38">
      <c r="B3078" s="42">
        <v>3073</v>
      </c>
      <c r="C3078" s="27"/>
      <c r="D3078" s="27"/>
      <c r="E3078" s="27"/>
      <c r="F3078" s="27"/>
      <c r="G3078" s="27"/>
      <c r="H3078" s="27"/>
      <c r="I3078" s="27"/>
      <c r="J3078" s="28"/>
      <c r="K3078" s="28"/>
      <c r="L3078" s="29">
        <f t="shared" ref="L3078:L3141" si="304">K3078+J3078</f>
        <v>0</v>
      </c>
      <c r="M3078" s="28"/>
      <c r="N3078" s="30">
        <f t="shared" ref="N3078:N3141" si="305">L3078-M3078</f>
        <v>0</v>
      </c>
      <c r="O3078" s="27"/>
      <c r="P3078" s="31" t="str">
        <f t="shared" ref="P3078:P3141" si="306">IF(OR(N3078=0,N3078="",O3078=""),"",ROUNDDOWN(N3078/O3078,0))</f>
        <v/>
      </c>
      <c r="Q3078" s="27"/>
      <c r="R3078" s="33" t="str">
        <f t="shared" ref="R3078:R3141" si="307">IF(Q3078="","",(+Q3078+O3078*30))</f>
        <v/>
      </c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28"/>
      <c r="AF3078" s="28"/>
      <c r="AG3078" s="28"/>
      <c r="AH3078" s="28"/>
      <c r="AI3078" s="28"/>
      <c r="AJ3078" s="34" t="str">
        <f t="shared" ref="AJ3078:AJ3141" si="308">IF(SUM(S3078:AI3078)=0,"",SUM(S3078:AI3078))</f>
        <v/>
      </c>
      <c r="AK3078" s="35" t="str">
        <f t="shared" ref="AK3078:AK3141" si="309">IF(AJ3078="","",N3078-AJ3078)</f>
        <v/>
      </c>
      <c r="AL3078" s="19"/>
    </row>
    <row r="3079" spans="2:38">
      <c r="B3079" s="42">
        <v>3074</v>
      </c>
      <c r="C3079" s="27"/>
      <c r="D3079" s="27"/>
      <c r="E3079" s="27"/>
      <c r="F3079" s="27"/>
      <c r="G3079" s="27"/>
      <c r="H3079" s="27"/>
      <c r="I3079" s="27"/>
      <c r="J3079" s="28"/>
      <c r="K3079" s="28"/>
      <c r="L3079" s="29">
        <f t="shared" si="304"/>
        <v>0</v>
      </c>
      <c r="M3079" s="28"/>
      <c r="N3079" s="30">
        <f t="shared" si="305"/>
        <v>0</v>
      </c>
      <c r="O3079" s="27"/>
      <c r="P3079" s="31" t="str">
        <f t="shared" si="306"/>
        <v/>
      </c>
      <c r="Q3079" s="27"/>
      <c r="R3079" s="33" t="str">
        <f t="shared" si="307"/>
        <v/>
      </c>
      <c r="S3079" s="28"/>
      <c r="T3079" s="28"/>
      <c r="U3079" s="28"/>
      <c r="V3079" s="28"/>
      <c r="W3079" s="28"/>
      <c r="X3079" s="28"/>
      <c r="Y3079" s="28"/>
      <c r="Z3079" s="28"/>
      <c r="AA3079" s="28"/>
      <c r="AB3079" s="28"/>
      <c r="AC3079" s="28"/>
      <c r="AD3079" s="28"/>
      <c r="AE3079" s="28"/>
      <c r="AF3079" s="28"/>
      <c r="AG3079" s="28"/>
      <c r="AH3079" s="28"/>
      <c r="AI3079" s="28"/>
      <c r="AJ3079" s="34" t="str">
        <f t="shared" si="308"/>
        <v/>
      </c>
      <c r="AK3079" s="35" t="str">
        <f t="shared" si="309"/>
        <v/>
      </c>
      <c r="AL3079" s="19"/>
    </row>
    <row r="3080" spans="2:38">
      <c r="B3080" s="42">
        <v>3075</v>
      </c>
      <c r="C3080" s="27"/>
      <c r="D3080" s="27"/>
      <c r="E3080" s="27"/>
      <c r="F3080" s="27"/>
      <c r="G3080" s="27"/>
      <c r="H3080" s="27"/>
      <c r="I3080" s="27"/>
      <c r="J3080" s="28"/>
      <c r="K3080" s="28"/>
      <c r="L3080" s="29">
        <f t="shared" si="304"/>
        <v>0</v>
      </c>
      <c r="M3080" s="28"/>
      <c r="N3080" s="30">
        <f t="shared" si="305"/>
        <v>0</v>
      </c>
      <c r="O3080" s="27"/>
      <c r="P3080" s="31" t="str">
        <f t="shared" si="306"/>
        <v/>
      </c>
      <c r="Q3080" s="27"/>
      <c r="R3080" s="33" t="str">
        <f t="shared" si="307"/>
        <v/>
      </c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28"/>
      <c r="AF3080" s="28"/>
      <c r="AG3080" s="28"/>
      <c r="AH3080" s="28"/>
      <c r="AI3080" s="28"/>
      <c r="AJ3080" s="34" t="str">
        <f t="shared" si="308"/>
        <v/>
      </c>
      <c r="AK3080" s="35" t="str">
        <f t="shared" si="309"/>
        <v/>
      </c>
      <c r="AL3080" s="19"/>
    </row>
    <row r="3081" spans="2:38">
      <c r="B3081" s="42">
        <v>3076</v>
      </c>
      <c r="C3081" s="27"/>
      <c r="D3081" s="27"/>
      <c r="E3081" s="27"/>
      <c r="F3081" s="27"/>
      <c r="G3081" s="27"/>
      <c r="H3081" s="27"/>
      <c r="I3081" s="27"/>
      <c r="J3081" s="28"/>
      <c r="K3081" s="28"/>
      <c r="L3081" s="29">
        <f t="shared" si="304"/>
        <v>0</v>
      </c>
      <c r="M3081" s="28"/>
      <c r="N3081" s="30">
        <f t="shared" si="305"/>
        <v>0</v>
      </c>
      <c r="O3081" s="27"/>
      <c r="P3081" s="31" t="str">
        <f t="shared" si="306"/>
        <v/>
      </c>
      <c r="Q3081" s="27"/>
      <c r="R3081" s="33" t="str">
        <f t="shared" si="307"/>
        <v/>
      </c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28"/>
      <c r="AF3081" s="28"/>
      <c r="AG3081" s="28"/>
      <c r="AH3081" s="28"/>
      <c r="AI3081" s="28"/>
      <c r="AJ3081" s="34" t="str">
        <f t="shared" si="308"/>
        <v/>
      </c>
      <c r="AK3081" s="35" t="str">
        <f t="shared" si="309"/>
        <v/>
      </c>
      <c r="AL3081" s="19"/>
    </row>
    <row r="3082" spans="2:38">
      <c r="B3082" s="42">
        <v>3077</v>
      </c>
      <c r="C3082" s="27"/>
      <c r="D3082" s="27"/>
      <c r="E3082" s="27"/>
      <c r="F3082" s="27"/>
      <c r="G3082" s="27"/>
      <c r="H3082" s="27"/>
      <c r="I3082" s="27"/>
      <c r="J3082" s="28"/>
      <c r="K3082" s="28"/>
      <c r="L3082" s="29">
        <f t="shared" si="304"/>
        <v>0</v>
      </c>
      <c r="M3082" s="28"/>
      <c r="N3082" s="30">
        <f t="shared" si="305"/>
        <v>0</v>
      </c>
      <c r="O3082" s="27"/>
      <c r="P3082" s="31" t="str">
        <f t="shared" si="306"/>
        <v/>
      </c>
      <c r="Q3082" s="27"/>
      <c r="R3082" s="33" t="str">
        <f t="shared" si="307"/>
        <v/>
      </c>
      <c r="S3082" s="28"/>
      <c r="T3082" s="28"/>
      <c r="U3082" s="28"/>
      <c r="V3082" s="28"/>
      <c r="W3082" s="28"/>
      <c r="X3082" s="28"/>
      <c r="Y3082" s="28"/>
      <c r="Z3082" s="28"/>
      <c r="AA3082" s="28"/>
      <c r="AB3082" s="28"/>
      <c r="AC3082" s="28"/>
      <c r="AD3082" s="28"/>
      <c r="AE3082" s="28"/>
      <c r="AF3082" s="28"/>
      <c r="AG3082" s="28"/>
      <c r="AH3082" s="28"/>
      <c r="AI3082" s="28"/>
      <c r="AJ3082" s="34" t="str">
        <f t="shared" si="308"/>
        <v/>
      </c>
      <c r="AK3082" s="35" t="str">
        <f t="shared" si="309"/>
        <v/>
      </c>
      <c r="AL3082" s="19"/>
    </row>
    <row r="3083" spans="2:38">
      <c r="B3083" s="42">
        <v>3078</v>
      </c>
      <c r="C3083" s="27"/>
      <c r="D3083" s="27"/>
      <c r="E3083" s="27"/>
      <c r="F3083" s="27"/>
      <c r="G3083" s="27"/>
      <c r="H3083" s="27"/>
      <c r="I3083" s="27"/>
      <c r="J3083" s="28"/>
      <c r="K3083" s="28"/>
      <c r="L3083" s="29">
        <f t="shared" si="304"/>
        <v>0</v>
      </c>
      <c r="M3083" s="28"/>
      <c r="N3083" s="30">
        <f t="shared" si="305"/>
        <v>0</v>
      </c>
      <c r="O3083" s="27"/>
      <c r="P3083" s="31" t="str">
        <f t="shared" si="306"/>
        <v/>
      </c>
      <c r="Q3083" s="27"/>
      <c r="R3083" s="33" t="str">
        <f t="shared" si="307"/>
        <v/>
      </c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28"/>
      <c r="AF3083" s="28"/>
      <c r="AG3083" s="28"/>
      <c r="AH3083" s="28"/>
      <c r="AI3083" s="28"/>
      <c r="AJ3083" s="34" t="str">
        <f t="shared" si="308"/>
        <v/>
      </c>
      <c r="AK3083" s="35" t="str">
        <f t="shared" si="309"/>
        <v/>
      </c>
      <c r="AL3083" s="19"/>
    </row>
    <row r="3084" spans="2:38">
      <c r="B3084" s="42">
        <v>3079</v>
      </c>
      <c r="C3084" s="27"/>
      <c r="D3084" s="27"/>
      <c r="E3084" s="27"/>
      <c r="F3084" s="27"/>
      <c r="G3084" s="27"/>
      <c r="H3084" s="27"/>
      <c r="I3084" s="27"/>
      <c r="J3084" s="28"/>
      <c r="K3084" s="28"/>
      <c r="L3084" s="29">
        <f t="shared" si="304"/>
        <v>0</v>
      </c>
      <c r="M3084" s="28"/>
      <c r="N3084" s="30">
        <f t="shared" si="305"/>
        <v>0</v>
      </c>
      <c r="O3084" s="27"/>
      <c r="P3084" s="31" t="str">
        <f t="shared" si="306"/>
        <v/>
      </c>
      <c r="Q3084" s="27"/>
      <c r="R3084" s="33" t="str">
        <f t="shared" si="307"/>
        <v/>
      </c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28"/>
      <c r="AF3084" s="28"/>
      <c r="AG3084" s="28"/>
      <c r="AH3084" s="28"/>
      <c r="AI3084" s="28"/>
      <c r="AJ3084" s="34" t="str">
        <f t="shared" si="308"/>
        <v/>
      </c>
      <c r="AK3084" s="35" t="str">
        <f t="shared" si="309"/>
        <v/>
      </c>
      <c r="AL3084" s="19"/>
    </row>
    <row r="3085" spans="2:38">
      <c r="B3085" s="42">
        <v>3080</v>
      </c>
      <c r="C3085" s="27"/>
      <c r="D3085" s="27"/>
      <c r="E3085" s="27"/>
      <c r="F3085" s="27"/>
      <c r="G3085" s="27"/>
      <c r="H3085" s="27"/>
      <c r="I3085" s="27"/>
      <c r="J3085" s="28"/>
      <c r="K3085" s="28"/>
      <c r="L3085" s="29">
        <f t="shared" si="304"/>
        <v>0</v>
      </c>
      <c r="M3085" s="28"/>
      <c r="N3085" s="30">
        <f t="shared" si="305"/>
        <v>0</v>
      </c>
      <c r="O3085" s="27"/>
      <c r="P3085" s="31" t="str">
        <f t="shared" si="306"/>
        <v/>
      </c>
      <c r="Q3085" s="27"/>
      <c r="R3085" s="33" t="str">
        <f t="shared" si="307"/>
        <v/>
      </c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28"/>
      <c r="AF3085" s="28"/>
      <c r="AG3085" s="28"/>
      <c r="AH3085" s="28"/>
      <c r="AI3085" s="28"/>
      <c r="AJ3085" s="34" t="str">
        <f t="shared" si="308"/>
        <v/>
      </c>
      <c r="AK3085" s="35" t="str">
        <f t="shared" si="309"/>
        <v/>
      </c>
      <c r="AL3085" s="19"/>
    </row>
    <row r="3086" spans="2:38">
      <c r="B3086" s="42">
        <v>3081</v>
      </c>
      <c r="C3086" s="27"/>
      <c r="D3086" s="27"/>
      <c r="E3086" s="27"/>
      <c r="F3086" s="27"/>
      <c r="G3086" s="27"/>
      <c r="H3086" s="27"/>
      <c r="I3086" s="27"/>
      <c r="J3086" s="28"/>
      <c r="K3086" s="28"/>
      <c r="L3086" s="29">
        <f t="shared" si="304"/>
        <v>0</v>
      </c>
      <c r="M3086" s="28"/>
      <c r="N3086" s="30">
        <f t="shared" si="305"/>
        <v>0</v>
      </c>
      <c r="O3086" s="27"/>
      <c r="P3086" s="31" t="str">
        <f t="shared" si="306"/>
        <v/>
      </c>
      <c r="Q3086" s="27"/>
      <c r="R3086" s="33" t="str">
        <f t="shared" si="307"/>
        <v/>
      </c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34" t="str">
        <f t="shared" si="308"/>
        <v/>
      </c>
      <c r="AK3086" s="35" t="str">
        <f t="shared" si="309"/>
        <v/>
      </c>
      <c r="AL3086" s="19"/>
    </row>
    <row r="3087" spans="2:38">
      <c r="B3087" s="42">
        <v>3082</v>
      </c>
      <c r="C3087" s="27"/>
      <c r="D3087" s="27"/>
      <c r="E3087" s="27"/>
      <c r="F3087" s="27"/>
      <c r="G3087" s="27"/>
      <c r="H3087" s="27"/>
      <c r="I3087" s="27"/>
      <c r="J3087" s="28"/>
      <c r="K3087" s="28"/>
      <c r="L3087" s="29">
        <f t="shared" si="304"/>
        <v>0</v>
      </c>
      <c r="M3087" s="28"/>
      <c r="N3087" s="30">
        <f t="shared" si="305"/>
        <v>0</v>
      </c>
      <c r="O3087" s="27"/>
      <c r="P3087" s="31" t="str">
        <f t="shared" si="306"/>
        <v/>
      </c>
      <c r="Q3087" s="27"/>
      <c r="R3087" s="33" t="str">
        <f t="shared" si="307"/>
        <v/>
      </c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34" t="str">
        <f t="shared" si="308"/>
        <v/>
      </c>
      <c r="AK3087" s="35" t="str">
        <f t="shared" si="309"/>
        <v/>
      </c>
      <c r="AL3087" s="19"/>
    </row>
    <row r="3088" spans="2:38">
      <c r="B3088" s="42">
        <v>3083</v>
      </c>
      <c r="C3088" s="27"/>
      <c r="D3088" s="27"/>
      <c r="E3088" s="27"/>
      <c r="F3088" s="27"/>
      <c r="G3088" s="27"/>
      <c r="H3088" s="27"/>
      <c r="I3088" s="27"/>
      <c r="J3088" s="28"/>
      <c r="K3088" s="28"/>
      <c r="L3088" s="29">
        <f t="shared" si="304"/>
        <v>0</v>
      </c>
      <c r="M3088" s="28"/>
      <c r="N3088" s="30">
        <f t="shared" si="305"/>
        <v>0</v>
      </c>
      <c r="O3088" s="27"/>
      <c r="P3088" s="31" t="str">
        <f t="shared" si="306"/>
        <v/>
      </c>
      <c r="Q3088" s="27"/>
      <c r="R3088" s="33" t="str">
        <f t="shared" si="307"/>
        <v/>
      </c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34" t="str">
        <f t="shared" si="308"/>
        <v/>
      </c>
      <c r="AK3088" s="35" t="str">
        <f t="shared" si="309"/>
        <v/>
      </c>
      <c r="AL3088" s="19"/>
    </row>
    <row r="3089" spans="2:38">
      <c r="B3089" s="42">
        <v>3084</v>
      </c>
      <c r="C3089" s="27"/>
      <c r="D3089" s="27"/>
      <c r="E3089" s="27"/>
      <c r="F3089" s="27"/>
      <c r="G3089" s="27"/>
      <c r="H3089" s="27"/>
      <c r="I3089" s="27"/>
      <c r="J3089" s="28"/>
      <c r="K3089" s="28"/>
      <c r="L3089" s="29">
        <f t="shared" si="304"/>
        <v>0</v>
      </c>
      <c r="M3089" s="28"/>
      <c r="N3089" s="30">
        <f t="shared" si="305"/>
        <v>0</v>
      </c>
      <c r="O3089" s="27"/>
      <c r="P3089" s="31" t="str">
        <f t="shared" si="306"/>
        <v/>
      </c>
      <c r="Q3089" s="27"/>
      <c r="R3089" s="33" t="str">
        <f t="shared" si="307"/>
        <v/>
      </c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28"/>
      <c r="AF3089" s="28"/>
      <c r="AG3089" s="28"/>
      <c r="AH3089" s="28"/>
      <c r="AI3089" s="28"/>
      <c r="AJ3089" s="34" t="str">
        <f t="shared" si="308"/>
        <v/>
      </c>
      <c r="AK3089" s="35" t="str">
        <f t="shared" si="309"/>
        <v/>
      </c>
      <c r="AL3089" s="19"/>
    </row>
    <row r="3090" spans="2:38">
      <c r="B3090" s="42">
        <v>3085</v>
      </c>
      <c r="C3090" s="27"/>
      <c r="D3090" s="27"/>
      <c r="E3090" s="27"/>
      <c r="F3090" s="27"/>
      <c r="G3090" s="27"/>
      <c r="H3090" s="27"/>
      <c r="I3090" s="27"/>
      <c r="J3090" s="28"/>
      <c r="K3090" s="28"/>
      <c r="L3090" s="29">
        <f t="shared" si="304"/>
        <v>0</v>
      </c>
      <c r="M3090" s="28"/>
      <c r="N3090" s="30">
        <f t="shared" si="305"/>
        <v>0</v>
      </c>
      <c r="O3090" s="27"/>
      <c r="P3090" s="31" t="str">
        <f t="shared" si="306"/>
        <v/>
      </c>
      <c r="Q3090" s="27"/>
      <c r="R3090" s="33" t="str">
        <f t="shared" si="307"/>
        <v/>
      </c>
      <c r="S3090" s="28"/>
      <c r="T3090" s="28"/>
      <c r="U3090" s="28"/>
      <c r="V3090" s="28"/>
      <c r="W3090" s="28"/>
      <c r="X3090" s="28"/>
      <c r="Y3090" s="28"/>
      <c r="Z3090" s="28"/>
      <c r="AA3090" s="28"/>
      <c r="AB3090" s="28"/>
      <c r="AC3090" s="28"/>
      <c r="AD3090" s="28"/>
      <c r="AE3090" s="28"/>
      <c r="AF3090" s="28"/>
      <c r="AG3090" s="28"/>
      <c r="AH3090" s="28"/>
      <c r="AI3090" s="28"/>
      <c r="AJ3090" s="34" t="str">
        <f t="shared" si="308"/>
        <v/>
      </c>
      <c r="AK3090" s="35" t="str">
        <f t="shared" si="309"/>
        <v/>
      </c>
      <c r="AL3090" s="19"/>
    </row>
    <row r="3091" spans="2:38">
      <c r="B3091" s="42">
        <v>3086</v>
      </c>
      <c r="C3091" s="27"/>
      <c r="D3091" s="27"/>
      <c r="E3091" s="27"/>
      <c r="F3091" s="27"/>
      <c r="G3091" s="27"/>
      <c r="H3091" s="27"/>
      <c r="I3091" s="27"/>
      <c r="J3091" s="28"/>
      <c r="K3091" s="28"/>
      <c r="L3091" s="29">
        <f t="shared" si="304"/>
        <v>0</v>
      </c>
      <c r="M3091" s="28"/>
      <c r="N3091" s="30">
        <f t="shared" si="305"/>
        <v>0</v>
      </c>
      <c r="O3091" s="27"/>
      <c r="P3091" s="31" t="str">
        <f t="shared" si="306"/>
        <v/>
      </c>
      <c r="Q3091" s="27"/>
      <c r="R3091" s="33" t="str">
        <f t="shared" si="307"/>
        <v/>
      </c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28"/>
      <c r="AF3091" s="28"/>
      <c r="AG3091" s="28"/>
      <c r="AH3091" s="28"/>
      <c r="AI3091" s="28"/>
      <c r="AJ3091" s="34" t="str">
        <f t="shared" si="308"/>
        <v/>
      </c>
      <c r="AK3091" s="35" t="str">
        <f t="shared" si="309"/>
        <v/>
      </c>
      <c r="AL3091" s="19"/>
    </row>
    <row r="3092" spans="2:38">
      <c r="B3092" s="42">
        <v>3087</v>
      </c>
      <c r="C3092" s="27"/>
      <c r="D3092" s="27"/>
      <c r="E3092" s="27"/>
      <c r="F3092" s="27"/>
      <c r="G3092" s="27"/>
      <c r="H3092" s="27"/>
      <c r="I3092" s="27"/>
      <c r="J3092" s="28"/>
      <c r="K3092" s="28"/>
      <c r="L3092" s="29">
        <f t="shared" si="304"/>
        <v>0</v>
      </c>
      <c r="M3092" s="28"/>
      <c r="N3092" s="30">
        <f t="shared" si="305"/>
        <v>0</v>
      </c>
      <c r="O3092" s="27"/>
      <c r="P3092" s="31" t="str">
        <f t="shared" si="306"/>
        <v/>
      </c>
      <c r="Q3092" s="27"/>
      <c r="R3092" s="33" t="str">
        <f t="shared" si="307"/>
        <v/>
      </c>
      <c r="S3092" s="28"/>
      <c r="T3092" s="28"/>
      <c r="U3092" s="28"/>
      <c r="V3092" s="28"/>
      <c r="W3092" s="28"/>
      <c r="X3092" s="28"/>
      <c r="Y3092" s="28"/>
      <c r="Z3092" s="28"/>
      <c r="AA3092" s="28"/>
      <c r="AB3092" s="28"/>
      <c r="AC3092" s="28"/>
      <c r="AD3092" s="28"/>
      <c r="AE3092" s="28"/>
      <c r="AF3092" s="28"/>
      <c r="AG3092" s="28"/>
      <c r="AH3092" s="28"/>
      <c r="AI3092" s="28"/>
      <c r="AJ3092" s="34" t="str">
        <f t="shared" si="308"/>
        <v/>
      </c>
      <c r="AK3092" s="35" t="str">
        <f t="shared" si="309"/>
        <v/>
      </c>
      <c r="AL3092" s="19"/>
    </row>
    <row r="3093" spans="2:38">
      <c r="B3093" s="42">
        <v>3088</v>
      </c>
      <c r="C3093" s="27"/>
      <c r="D3093" s="27"/>
      <c r="E3093" s="27"/>
      <c r="F3093" s="27"/>
      <c r="G3093" s="27"/>
      <c r="H3093" s="27"/>
      <c r="I3093" s="27"/>
      <c r="J3093" s="28"/>
      <c r="K3093" s="28"/>
      <c r="L3093" s="29">
        <f t="shared" si="304"/>
        <v>0</v>
      </c>
      <c r="M3093" s="28"/>
      <c r="N3093" s="30">
        <f t="shared" si="305"/>
        <v>0</v>
      </c>
      <c r="O3093" s="27"/>
      <c r="P3093" s="31" t="str">
        <f t="shared" si="306"/>
        <v/>
      </c>
      <c r="Q3093" s="27"/>
      <c r="R3093" s="33" t="str">
        <f t="shared" si="307"/>
        <v/>
      </c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28"/>
      <c r="AF3093" s="28"/>
      <c r="AG3093" s="28"/>
      <c r="AH3093" s="28"/>
      <c r="AI3093" s="28"/>
      <c r="AJ3093" s="34" t="str">
        <f t="shared" si="308"/>
        <v/>
      </c>
      <c r="AK3093" s="35" t="str">
        <f t="shared" si="309"/>
        <v/>
      </c>
      <c r="AL3093" s="19"/>
    </row>
    <row r="3094" spans="2:38">
      <c r="B3094" s="42">
        <v>3089</v>
      </c>
      <c r="C3094" s="27"/>
      <c r="D3094" s="27"/>
      <c r="E3094" s="27"/>
      <c r="F3094" s="27"/>
      <c r="G3094" s="27"/>
      <c r="H3094" s="27"/>
      <c r="I3094" s="27"/>
      <c r="J3094" s="28"/>
      <c r="K3094" s="28"/>
      <c r="L3094" s="29">
        <f t="shared" si="304"/>
        <v>0</v>
      </c>
      <c r="M3094" s="28"/>
      <c r="N3094" s="30">
        <f t="shared" si="305"/>
        <v>0</v>
      </c>
      <c r="O3094" s="27"/>
      <c r="P3094" s="31" t="str">
        <f t="shared" si="306"/>
        <v/>
      </c>
      <c r="Q3094" s="27"/>
      <c r="R3094" s="33" t="str">
        <f t="shared" si="307"/>
        <v/>
      </c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28"/>
      <c r="AF3094" s="28"/>
      <c r="AG3094" s="28"/>
      <c r="AH3094" s="28"/>
      <c r="AI3094" s="28"/>
      <c r="AJ3094" s="34" t="str">
        <f t="shared" si="308"/>
        <v/>
      </c>
      <c r="AK3094" s="35" t="str">
        <f t="shared" si="309"/>
        <v/>
      </c>
      <c r="AL3094" s="19"/>
    </row>
    <row r="3095" spans="2:38">
      <c r="B3095" s="42">
        <v>3090</v>
      </c>
      <c r="C3095" s="27"/>
      <c r="D3095" s="27"/>
      <c r="E3095" s="27"/>
      <c r="F3095" s="27"/>
      <c r="G3095" s="27"/>
      <c r="H3095" s="27"/>
      <c r="I3095" s="27"/>
      <c r="J3095" s="28"/>
      <c r="K3095" s="28"/>
      <c r="L3095" s="29">
        <f t="shared" si="304"/>
        <v>0</v>
      </c>
      <c r="M3095" s="28"/>
      <c r="N3095" s="30">
        <f t="shared" si="305"/>
        <v>0</v>
      </c>
      <c r="O3095" s="27"/>
      <c r="P3095" s="31" t="str">
        <f t="shared" si="306"/>
        <v/>
      </c>
      <c r="Q3095" s="27"/>
      <c r="R3095" s="33" t="str">
        <f t="shared" si="307"/>
        <v/>
      </c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28"/>
      <c r="AF3095" s="28"/>
      <c r="AG3095" s="28"/>
      <c r="AH3095" s="28"/>
      <c r="AI3095" s="28"/>
      <c r="AJ3095" s="34" t="str">
        <f t="shared" si="308"/>
        <v/>
      </c>
      <c r="AK3095" s="35" t="str">
        <f t="shared" si="309"/>
        <v/>
      </c>
      <c r="AL3095" s="19"/>
    </row>
    <row r="3096" spans="2:38">
      <c r="B3096" s="42">
        <v>3091</v>
      </c>
      <c r="C3096" s="27"/>
      <c r="D3096" s="27"/>
      <c r="E3096" s="27"/>
      <c r="F3096" s="27"/>
      <c r="G3096" s="27"/>
      <c r="H3096" s="27"/>
      <c r="I3096" s="27"/>
      <c r="J3096" s="28"/>
      <c r="K3096" s="28"/>
      <c r="L3096" s="29">
        <f t="shared" si="304"/>
        <v>0</v>
      </c>
      <c r="M3096" s="28"/>
      <c r="N3096" s="30">
        <f t="shared" si="305"/>
        <v>0</v>
      </c>
      <c r="O3096" s="27"/>
      <c r="P3096" s="31" t="str">
        <f t="shared" si="306"/>
        <v/>
      </c>
      <c r="Q3096" s="27"/>
      <c r="R3096" s="33" t="str">
        <f t="shared" si="307"/>
        <v/>
      </c>
      <c r="S3096" s="28"/>
      <c r="T3096" s="28"/>
      <c r="U3096" s="28"/>
      <c r="V3096" s="28"/>
      <c r="W3096" s="28"/>
      <c r="X3096" s="28"/>
      <c r="Y3096" s="28"/>
      <c r="Z3096" s="28"/>
      <c r="AA3096" s="28"/>
      <c r="AB3096" s="28"/>
      <c r="AC3096" s="28"/>
      <c r="AD3096" s="28"/>
      <c r="AE3096" s="28"/>
      <c r="AF3096" s="28"/>
      <c r="AG3096" s="28"/>
      <c r="AH3096" s="28"/>
      <c r="AI3096" s="28"/>
      <c r="AJ3096" s="34" t="str">
        <f t="shared" si="308"/>
        <v/>
      </c>
      <c r="AK3096" s="35" t="str">
        <f t="shared" si="309"/>
        <v/>
      </c>
      <c r="AL3096" s="19"/>
    </row>
    <row r="3097" spans="2:38">
      <c r="B3097" s="42">
        <v>3092</v>
      </c>
      <c r="C3097" s="27"/>
      <c r="D3097" s="27"/>
      <c r="E3097" s="27"/>
      <c r="F3097" s="27"/>
      <c r="G3097" s="27"/>
      <c r="H3097" s="27"/>
      <c r="I3097" s="27"/>
      <c r="J3097" s="28"/>
      <c r="K3097" s="28"/>
      <c r="L3097" s="29">
        <f t="shared" si="304"/>
        <v>0</v>
      </c>
      <c r="M3097" s="28"/>
      <c r="N3097" s="30">
        <f t="shared" si="305"/>
        <v>0</v>
      </c>
      <c r="O3097" s="27"/>
      <c r="P3097" s="31" t="str">
        <f t="shared" si="306"/>
        <v/>
      </c>
      <c r="Q3097" s="27"/>
      <c r="R3097" s="33" t="str">
        <f t="shared" si="307"/>
        <v/>
      </c>
      <c r="S3097" s="28"/>
      <c r="T3097" s="28"/>
      <c r="U3097" s="28"/>
      <c r="V3097" s="28"/>
      <c r="W3097" s="28"/>
      <c r="X3097" s="28"/>
      <c r="Y3097" s="28"/>
      <c r="Z3097" s="28"/>
      <c r="AA3097" s="28"/>
      <c r="AB3097" s="28"/>
      <c r="AC3097" s="28"/>
      <c r="AD3097" s="28"/>
      <c r="AE3097" s="28"/>
      <c r="AF3097" s="28"/>
      <c r="AG3097" s="28"/>
      <c r="AH3097" s="28"/>
      <c r="AI3097" s="28"/>
      <c r="AJ3097" s="34" t="str">
        <f t="shared" si="308"/>
        <v/>
      </c>
      <c r="AK3097" s="35" t="str">
        <f t="shared" si="309"/>
        <v/>
      </c>
      <c r="AL3097" s="19"/>
    </row>
    <row r="3098" spans="2:38">
      <c r="B3098" s="42">
        <v>3093</v>
      </c>
      <c r="C3098" s="27"/>
      <c r="D3098" s="27"/>
      <c r="E3098" s="27"/>
      <c r="F3098" s="27"/>
      <c r="G3098" s="27"/>
      <c r="H3098" s="27"/>
      <c r="I3098" s="27"/>
      <c r="J3098" s="28"/>
      <c r="K3098" s="28"/>
      <c r="L3098" s="29">
        <f t="shared" si="304"/>
        <v>0</v>
      </c>
      <c r="M3098" s="28"/>
      <c r="N3098" s="30">
        <f t="shared" si="305"/>
        <v>0</v>
      </c>
      <c r="O3098" s="27"/>
      <c r="P3098" s="31" t="str">
        <f t="shared" si="306"/>
        <v/>
      </c>
      <c r="Q3098" s="27"/>
      <c r="R3098" s="33" t="str">
        <f t="shared" si="307"/>
        <v/>
      </c>
      <c r="S3098" s="28"/>
      <c r="T3098" s="28"/>
      <c r="U3098" s="28"/>
      <c r="V3098" s="28"/>
      <c r="W3098" s="28"/>
      <c r="X3098" s="28"/>
      <c r="Y3098" s="28"/>
      <c r="Z3098" s="28"/>
      <c r="AA3098" s="28"/>
      <c r="AB3098" s="28"/>
      <c r="AC3098" s="28"/>
      <c r="AD3098" s="28"/>
      <c r="AE3098" s="28"/>
      <c r="AF3098" s="28"/>
      <c r="AG3098" s="28"/>
      <c r="AH3098" s="28"/>
      <c r="AI3098" s="28"/>
      <c r="AJ3098" s="34" t="str">
        <f t="shared" si="308"/>
        <v/>
      </c>
      <c r="AK3098" s="35" t="str">
        <f t="shared" si="309"/>
        <v/>
      </c>
      <c r="AL3098" s="19"/>
    </row>
    <row r="3099" spans="2:38">
      <c r="B3099" s="42">
        <v>3094</v>
      </c>
      <c r="C3099" s="27"/>
      <c r="D3099" s="27"/>
      <c r="E3099" s="27"/>
      <c r="F3099" s="27"/>
      <c r="G3099" s="27"/>
      <c r="H3099" s="27"/>
      <c r="I3099" s="27"/>
      <c r="J3099" s="28"/>
      <c r="K3099" s="28"/>
      <c r="L3099" s="29">
        <f t="shared" si="304"/>
        <v>0</v>
      </c>
      <c r="M3099" s="28"/>
      <c r="N3099" s="30">
        <f t="shared" si="305"/>
        <v>0</v>
      </c>
      <c r="O3099" s="27"/>
      <c r="P3099" s="31" t="str">
        <f t="shared" si="306"/>
        <v/>
      </c>
      <c r="Q3099" s="27"/>
      <c r="R3099" s="33" t="str">
        <f t="shared" si="307"/>
        <v/>
      </c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28"/>
      <c r="AF3099" s="28"/>
      <c r="AG3099" s="28"/>
      <c r="AH3099" s="28"/>
      <c r="AI3099" s="28"/>
      <c r="AJ3099" s="34" t="str">
        <f t="shared" si="308"/>
        <v/>
      </c>
      <c r="AK3099" s="35" t="str">
        <f t="shared" si="309"/>
        <v/>
      </c>
      <c r="AL3099" s="19"/>
    </row>
    <row r="3100" spans="2:38">
      <c r="B3100" s="42">
        <v>3095</v>
      </c>
      <c r="C3100" s="27"/>
      <c r="D3100" s="27"/>
      <c r="E3100" s="27"/>
      <c r="F3100" s="27"/>
      <c r="G3100" s="27"/>
      <c r="H3100" s="27"/>
      <c r="I3100" s="27"/>
      <c r="J3100" s="28"/>
      <c r="K3100" s="28"/>
      <c r="L3100" s="29">
        <f t="shared" si="304"/>
        <v>0</v>
      </c>
      <c r="M3100" s="28"/>
      <c r="N3100" s="30">
        <f t="shared" si="305"/>
        <v>0</v>
      </c>
      <c r="O3100" s="27"/>
      <c r="P3100" s="31" t="str">
        <f t="shared" si="306"/>
        <v/>
      </c>
      <c r="Q3100" s="27"/>
      <c r="R3100" s="33" t="str">
        <f t="shared" si="307"/>
        <v/>
      </c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28"/>
      <c r="AF3100" s="28"/>
      <c r="AG3100" s="28"/>
      <c r="AH3100" s="28"/>
      <c r="AI3100" s="28"/>
      <c r="AJ3100" s="34" t="str">
        <f t="shared" si="308"/>
        <v/>
      </c>
      <c r="AK3100" s="35" t="str">
        <f t="shared" si="309"/>
        <v/>
      </c>
      <c r="AL3100" s="19"/>
    </row>
    <row r="3101" spans="2:38">
      <c r="B3101" s="42">
        <v>3096</v>
      </c>
      <c r="C3101" s="27"/>
      <c r="D3101" s="27"/>
      <c r="E3101" s="27"/>
      <c r="F3101" s="27"/>
      <c r="G3101" s="27"/>
      <c r="H3101" s="27"/>
      <c r="I3101" s="27"/>
      <c r="J3101" s="28"/>
      <c r="K3101" s="28"/>
      <c r="L3101" s="29">
        <f t="shared" si="304"/>
        <v>0</v>
      </c>
      <c r="M3101" s="28"/>
      <c r="N3101" s="30">
        <f t="shared" si="305"/>
        <v>0</v>
      </c>
      <c r="O3101" s="27"/>
      <c r="P3101" s="31" t="str">
        <f t="shared" si="306"/>
        <v/>
      </c>
      <c r="Q3101" s="27"/>
      <c r="R3101" s="33" t="str">
        <f t="shared" si="307"/>
        <v/>
      </c>
      <c r="S3101" s="28"/>
      <c r="T3101" s="28"/>
      <c r="U3101" s="28"/>
      <c r="V3101" s="28"/>
      <c r="W3101" s="28"/>
      <c r="X3101" s="28"/>
      <c r="Y3101" s="28"/>
      <c r="Z3101" s="28"/>
      <c r="AA3101" s="28"/>
      <c r="AB3101" s="28"/>
      <c r="AC3101" s="28"/>
      <c r="AD3101" s="28"/>
      <c r="AE3101" s="28"/>
      <c r="AF3101" s="28"/>
      <c r="AG3101" s="28"/>
      <c r="AH3101" s="28"/>
      <c r="AI3101" s="28"/>
      <c r="AJ3101" s="34" t="str">
        <f t="shared" si="308"/>
        <v/>
      </c>
      <c r="AK3101" s="35" t="str">
        <f t="shared" si="309"/>
        <v/>
      </c>
      <c r="AL3101" s="19"/>
    </row>
    <row r="3102" spans="2:38">
      <c r="B3102" s="42">
        <v>3097</v>
      </c>
      <c r="C3102" s="27"/>
      <c r="D3102" s="27"/>
      <c r="E3102" s="27"/>
      <c r="F3102" s="27"/>
      <c r="G3102" s="27"/>
      <c r="H3102" s="27"/>
      <c r="I3102" s="27"/>
      <c r="J3102" s="28"/>
      <c r="K3102" s="28"/>
      <c r="L3102" s="29">
        <f t="shared" si="304"/>
        <v>0</v>
      </c>
      <c r="M3102" s="28"/>
      <c r="N3102" s="30">
        <f t="shared" si="305"/>
        <v>0</v>
      </c>
      <c r="O3102" s="27"/>
      <c r="P3102" s="31" t="str">
        <f t="shared" si="306"/>
        <v/>
      </c>
      <c r="Q3102" s="27"/>
      <c r="R3102" s="33" t="str">
        <f t="shared" si="307"/>
        <v/>
      </c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28"/>
      <c r="AF3102" s="28"/>
      <c r="AG3102" s="28"/>
      <c r="AH3102" s="28"/>
      <c r="AI3102" s="28"/>
      <c r="AJ3102" s="34" t="str">
        <f t="shared" si="308"/>
        <v/>
      </c>
      <c r="AK3102" s="35" t="str">
        <f t="shared" si="309"/>
        <v/>
      </c>
      <c r="AL3102" s="19"/>
    </row>
    <row r="3103" spans="2:38">
      <c r="B3103" s="42">
        <v>3098</v>
      </c>
      <c r="C3103" s="27"/>
      <c r="D3103" s="27"/>
      <c r="E3103" s="27"/>
      <c r="F3103" s="27"/>
      <c r="G3103" s="27"/>
      <c r="H3103" s="27"/>
      <c r="I3103" s="27"/>
      <c r="J3103" s="28"/>
      <c r="K3103" s="28"/>
      <c r="L3103" s="29">
        <f t="shared" si="304"/>
        <v>0</v>
      </c>
      <c r="M3103" s="28"/>
      <c r="N3103" s="30">
        <f t="shared" si="305"/>
        <v>0</v>
      </c>
      <c r="O3103" s="27"/>
      <c r="P3103" s="31" t="str">
        <f t="shared" si="306"/>
        <v/>
      </c>
      <c r="Q3103" s="27"/>
      <c r="R3103" s="33" t="str">
        <f t="shared" si="307"/>
        <v/>
      </c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28"/>
      <c r="AF3103" s="28"/>
      <c r="AG3103" s="28"/>
      <c r="AH3103" s="28"/>
      <c r="AI3103" s="28"/>
      <c r="AJ3103" s="34" t="str">
        <f t="shared" si="308"/>
        <v/>
      </c>
      <c r="AK3103" s="35" t="str">
        <f t="shared" si="309"/>
        <v/>
      </c>
      <c r="AL3103" s="19"/>
    </row>
    <row r="3104" spans="2:38">
      <c r="B3104" s="42">
        <v>3099</v>
      </c>
      <c r="C3104" s="27"/>
      <c r="D3104" s="27"/>
      <c r="E3104" s="27"/>
      <c r="F3104" s="27"/>
      <c r="G3104" s="27"/>
      <c r="H3104" s="27"/>
      <c r="I3104" s="27"/>
      <c r="J3104" s="28"/>
      <c r="K3104" s="28"/>
      <c r="L3104" s="29">
        <f t="shared" si="304"/>
        <v>0</v>
      </c>
      <c r="M3104" s="28"/>
      <c r="N3104" s="30">
        <f t="shared" si="305"/>
        <v>0</v>
      </c>
      <c r="O3104" s="27"/>
      <c r="P3104" s="31" t="str">
        <f t="shared" si="306"/>
        <v/>
      </c>
      <c r="Q3104" s="27"/>
      <c r="R3104" s="33" t="str">
        <f t="shared" si="307"/>
        <v/>
      </c>
      <c r="S3104" s="28"/>
      <c r="T3104" s="28"/>
      <c r="U3104" s="28"/>
      <c r="V3104" s="28"/>
      <c r="W3104" s="28"/>
      <c r="X3104" s="28"/>
      <c r="Y3104" s="28"/>
      <c r="Z3104" s="28"/>
      <c r="AA3104" s="28"/>
      <c r="AB3104" s="28"/>
      <c r="AC3104" s="28"/>
      <c r="AD3104" s="28"/>
      <c r="AE3104" s="28"/>
      <c r="AF3104" s="28"/>
      <c r="AG3104" s="28"/>
      <c r="AH3104" s="28"/>
      <c r="AI3104" s="28"/>
      <c r="AJ3104" s="34" t="str">
        <f t="shared" si="308"/>
        <v/>
      </c>
      <c r="AK3104" s="35" t="str">
        <f t="shared" si="309"/>
        <v/>
      </c>
      <c r="AL3104" s="19"/>
    </row>
    <row r="3105" spans="2:38">
      <c r="B3105" s="42">
        <v>3100</v>
      </c>
      <c r="C3105" s="27"/>
      <c r="D3105" s="27"/>
      <c r="E3105" s="27"/>
      <c r="F3105" s="27"/>
      <c r="G3105" s="27"/>
      <c r="H3105" s="27"/>
      <c r="I3105" s="27"/>
      <c r="J3105" s="28"/>
      <c r="K3105" s="28"/>
      <c r="L3105" s="29">
        <f t="shared" si="304"/>
        <v>0</v>
      </c>
      <c r="M3105" s="28"/>
      <c r="N3105" s="30">
        <f t="shared" si="305"/>
        <v>0</v>
      </c>
      <c r="O3105" s="27"/>
      <c r="P3105" s="31" t="str">
        <f t="shared" si="306"/>
        <v/>
      </c>
      <c r="Q3105" s="27"/>
      <c r="R3105" s="33" t="str">
        <f t="shared" si="307"/>
        <v/>
      </c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28"/>
      <c r="AF3105" s="28"/>
      <c r="AG3105" s="28"/>
      <c r="AH3105" s="28"/>
      <c r="AI3105" s="28"/>
      <c r="AJ3105" s="34" t="str">
        <f t="shared" si="308"/>
        <v/>
      </c>
      <c r="AK3105" s="35" t="str">
        <f t="shared" si="309"/>
        <v/>
      </c>
      <c r="AL3105" s="19"/>
    </row>
    <row r="3106" spans="2:38">
      <c r="B3106" s="42">
        <v>3101</v>
      </c>
      <c r="C3106" s="27"/>
      <c r="D3106" s="27"/>
      <c r="E3106" s="27"/>
      <c r="F3106" s="27"/>
      <c r="G3106" s="27"/>
      <c r="H3106" s="27"/>
      <c r="I3106" s="27"/>
      <c r="J3106" s="28"/>
      <c r="K3106" s="28"/>
      <c r="L3106" s="29">
        <f t="shared" si="304"/>
        <v>0</v>
      </c>
      <c r="M3106" s="28"/>
      <c r="N3106" s="30">
        <f t="shared" si="305"/>
        <v>0</v>
      </c>
      <c r="O3106" s="27"/>
      <c r="P3106" s="31" t="str">
        <f t="shared" si="306"/>
        <v/>
      </c>
      <c r="Q3106" s="27"/>
      <c r="R3106" s="33" t="str">
        <f t="shared" si="307"/>
        <v/>
      </c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34" t="str">
        <f t="shared" si="308"/>
        <v/>
      </c>
      <c r="AK3106" s="35" t="str">
        <f t="shared" si="309"/>
        <v/>
      </c>
      <c r="AL3106" s="19"/>
    </row>
    <row r="3107" spans="2:38">
      <c r="B3107" s="42">
        <v>3102</v>
      </c>
      <c r="C3107" s="27"/>
      <c r="D3107" s="27"/>
      <c r="E3107" s="27"/>
      <c r="F3107" s="27"/>
      <c r="G3107" s="27"/>
      <c r="H3107" s="27"/>
      <c r="I3107" s="27"/>
      <c r="J3107" s="28"/>
      <c r="K3107" s="28"/>
      <c r="L3107" s="29">
        <f t="shared" si="304"/>
        <v>0</v>
      </c>
      <c r="M3107" s="28"/>
      <c r="N3107" s="30">
        <f t="shared" si="305"/>
        <v>0</v>
      </c>
      <c r="O3107" s="27"/>
      <c r="P3107" s="31" t="str">
        <f t="shared" si="306"/>
        <v/>
      </c>
      <c r="Q3107" s="27"/>
      <c r="R3107" s="33" t="str">
        <f t="shared" si="307"/>
        <v/>
      </c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28"/>
      <c r="AF3107" s="28"/>
      <c r="AG3107" s="28"/>
      <c r="AH3107" s="28"/>
      <c r="AI3107" s="28"/>
      <c r="AJ3107" s="34" t="str">
        <f t="shared" si="308"/>
        <v/>
      </c>
      <c r="AK3107" s="35" t="str">
        <f t="shared" si="309"/>
        <v/>
      </c>
      <c r="AL3107" s="19"/>
    </row>
    <row r="3108" spans="2:38">
      <c r="B3108" s="42">
        <v>3103</v>
      </c>
      <c r="C3108" s="27"/>
      <c r="D3108" s="27"/>
      <c r="E3108" s="27"/>
      <c r="F3108" s="27"/>
      <c r="G3108" s="27"/>
      <c r="H3108" s="27"/>
      <c r="I3108" s="27"/>
      <c r="J3108" s="28"/>
      <c r="K3108" s="28"/>
      <c r="L3108" s="29">
        <f t="shared" si="304"/>
        <v>0</v>
      </c>
      <c r="M3108" s="28"/>
      <c r="N3108" s="30">
        <f t="shared" si="305"/>
        <v>0</v>
      </c>
      <c r="O3108" s="27"/>
      <c r="P3108" s="31" t="str">
        <f t="shared" si="306"/>
        <v/>
      </c>
      <c r="Q3108" s="27"/>
      <c r="R3108" s="33" t="str">
        <f t="shared" si="307"/>
        <v/>
      </c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28"/>
      <c r="AF3108" s="28"/>
      <c r="AG3108" s="28"/>
      <c r="AH3108" s="28"/>
      <c r="AI3108" s="28"/>
      <c r="AJ3108" s="34" t="str">
        <f t="shared" si="308"/>
        <v/>
      </c>
      <c r="AK3108" s="35" t="str">
        <f t="shared" si="309"/>
        <v/>
      </c>
      <c r="AL3108" s="19"/>
    </row>
    <row r="3109" spans="2:38">
      <c r="B3109" s="42">
        <v>3104</v>
      </c>
      <c r="C3109" s="27"/>
      <c r="D3109" s="27"/>
      <c r="E3109" s="27"/>
      <c r="F3109" s="27"/>
      <c r="G3109" s="27"/>
      <c r="H3109" s="27"/>
      <c r="I3109" s="27"/>
      <c r="J3109" s="28"/>
      <c r="K3109" s="28"/>
      <c r="L3109" s="29">
        <f t="shared" si="304"/>
        <v>0</v>
      </c>
      <c r="M3109" s="28"/>
      <c r="N3109" s="30">
        <f t="shared" si="305"/>
        <v>0</v>
      </c>
      <c r="O3109" s="27"/>
      <c r="P3109" s="31" t="str">
        <f t="shared" si="306"/>
        <v/>
      </c>
      <c r="Q3109" s="27"/>
      <c r="R3109" s="33" t="str">
        <f t="shared" si="307"/>
        <v/>
      </c>
      <c r="S3109" s="28"/>
      <c r="T3109" s="28"/>
      <c r="U3109" s="28"/>
      <c r="V3109" s="28"/>
      <c r="W3109" s="28"/>
      <c r="X3109" s="28"/>
      <c r="Y3109" s="28"/>
      <c r="Z3109" s="28"/>
      <c r="AA3109" s="28"/>
      <c r="AB3109" s="28"/>
      <c r="AC3109" s="28"/>
      <c r="AD3109" s="28"/>
      <c r="AE3109" s="28"/>
      <c r="AF3109" s="28"/>
      <c r="AG3109" s="28"/>
      <c r="AH3109" s="28"/>
      <c r="AI3109" s="28"/>
      <c r="AJ3109" s="34" t="str">
        <f t="shared" si="308"/>
        <v/>
      </c>
      <c r="AK3109" s="35" t="str">
        <f t="shared" si="309"/>
        <v/>
      </c>
      <c r="AL3109" s="19"/>
    </row>
    <row r="3110" spans="2:38">
      <c r="B3110" s="42">
        <v>3105</v>
      </c>
      <c r="C3110" s="27"/>
      <c r="D3110" s="27"/>
      <c r="E3110" s="27"/>
      <c r="F3110" s="27"/>
      <c r="G3110" s="27"/>
      <c r="H3110" s="27"/>
      <c r="I3110" s="27"/>
      <c r="J3110" s="28"/>
      <c r="K3110" s="28"/>
      <c r="L3110" s="29">
        <f t="shared" si="304"/>
        <v>0</v>
      </c>
      <c r="M3110" s="28"/>
      <c r="N3110" s="30">
        <f t="shared" si="305"/>
        <v>0</v>
      </c>
      <c r="O3110" s="27"/>
      <c r="P3110" s="31" t="str">
        <f t="shared" si="306"/>
        <v/>
      </c>
      <c r="Q3110" s="27"/>
      <c r="R3110" s="33" t="str">
        <f t="shared" si="307"/>
        <v/>
      </c>
      <c r="S3110" s="28"/>
      <c r="T3110" s="28"/>
      <c r="U3110" s="28"/>
      <c r="V3110" s="28"/>
      <c r="W3110" s="28"/>
      <c r="X3110" s="28"/>
      <c r="Y3110" s="28"/>
      <c r="Z3110" s="28"/>
      <c r="AA3110" s="28"/>
      <c r="AB3110" s="28"/>
      <c r="AC3110" s="28"/>
      <c r="AD3110" s="28"/>
      <c r="AE3110" s="28"/>
      <c r="AF3110" s="28"/>
      <c r="AG3110" s="28"/>
      <c r="AH3110" s="28"/>
      <c r="AI3110" s="28"/>
      <c r="AJ3110" s="34" t="str">
        <f t="shared" si="308"/>
        <v/>
      </c>
      <c r="AK3110" s="35" t="str">
        <f t="shared" si="309"/>
        <v/>
      </c>
      <c r="AL3110" s="19"/>
    </row>
    <row r="3111" spans="2:38">
      <c r="B3111" s="42">
        <v>3106</v>
      </c>
      <c r="C3111" s="27"/>
      <c r="D3111" s="27"/>
      <c r="E3111" s="27"/>
      <c r="F3111" s="27"/>
      <c r="G3111" s="27"/>
      <c r="H3111" s="27"/>
      <c r="I3111" s="27"/>
      <c r="J3111" s="28"/>
      <c r="K3111" s="28"/>
      <c r="L3111" s="29">
        <f t="shared" si="304"/>
        <v>0</v>
      </c>
      <c r="M3111" s="28"/>
      <c r="N3111" s="30">
        <f t="shared" si="305"/>
        <v>0</v>
      </c>
      <c r="O3111" s="27"/>
      <c r="P3111" s="31" t="str">
        <f t="shared" si="306"/>
        <v/>
      </c>
      <c r="Q3111" s="27"/>
      <c r="R3111" s="33" t="str">
        <f t="shared" si="307"/>
        <v/>
      </c>
      <c r="S3111" s="28"/>
      <c r="T3111" s="28"/>
      <c r="U3111" s="28"/>
      <c r="V3111" s="28"/>
      <c r="W3111" s="28"/>
      <c r="X3111" s="28"/>
      <c r="Y3111" s="28"/>
      <c r="Z3111" s="28"/>
      <c r="AA3111" s="28"/>
      <c r="AB3111" s="28"/>
      <c r="AC3111" s="28"/>
      <c r="AD3111" s="28"/>
      <c r="AE3111" s="28"/>
      <c r="AF3111" s="28"/>
      <c r="AG3111" s="28"/>
      <c r="AH3111" s="28"/>
      <c r="AI3111" s="28"/>
      <c r="AJ3111" s="34" t="str">
        <f t="shared" si="308"/>
        <v/>
      </c>
      <c r="AK3111" s="35" t="str">
        <f t="shared" si="309"/>
        <v/>
      </c>
      <c r="AL3111" s="19"/>
    </row>
    <row r="3112" spans="2:38">
      <c r="B3112" s="42">
        <v>3107</v>
      </c>
      <c r="C3112" s="27"/>
      <c r="D3112" s="27"/>
      <c r="E3112" s="27"/>
      <c r="F3112" s="27"/>
      <c r="G3112" s="27"/>
      <c r="H3112" s="27"/>
      <c r="I3112" s="27"/>
      <c r="J3112" s="28"/>
      <c r="K3112" s="28"/>
      <c r="L3112" s="29">
        <f t="shared" si="304"/>
        <v>0</v>
      </c>
      <c r="M3112" s="28"/>
      <c r="N3112" s="30">
        <f t="shared" si="305"/>
        <v>0</v>
      </c>
      <c r="O3112" s="27"/>
      <c r="P3112" s="31" t="str">
        <f t="shared" si="306"/>
        <v/>
      </c>
      <c r="Q3112" s="27"/>
      <c r="R3112" s="33" t="str">
        <f t="shared" si="307"/>
        <v/>
      </c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28"/>
      <c r="AF3112" s="28"/>
      <c r="AG3112" s="28"/>
      <c r="AH3112" s="28"/>
      <c r="AI3112" s="28"/>
      <c r="AJ3112" s="34" t="str">
        <f t="shared" si="308"/>
        <v/>
      </c>
      <c r="AK3112" s="35" t="str">
        <f t="shared" si="309"/>
        <v/>
      </c>
      <c r="AL3112" s="19"/>
    </row>
    <row r="3113" spans="2:38">
      <c r="B3113" s="42">
        <v>3108</v>
      </c>
      <c r="C3113" s="27"/>
      <c r="D3113" s="27"/>
      <c r="E3113" s="27"/>
      <c r="F3113" s="27"/>
      <c r="G3113" s="27"/>
      <c r="H3113" s="27"/>
      <c r="I3113" s="27"/>
      <c r="J3113" s="28"/>
      <c r="K3113" s="28"/>
      <c r="L3113" s="29">
        <f t="shared" si="304"/>
        <v>0</v>
      </c>
      <c r="M3113" s="28"/>
      <c r="N3113" s="30">
        <f t="shared" si="305"/>
        <v>0</v>
      </c>
      <c r="O3113" s="27"/>
      <c r="P3113" s="31" t="str">
        <f t="shared" si="306"/>
        <v/>
      </c>
      <c r="Q3113" s="27"/>
      <c r="R3113" s="33" t="str">
        <f t="shared" si="307"/>
        <v/>
      </c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28"/>
      <c r="AF3113" s="28"/>
      <c r="AG3113" s="28"/>
      <c r="AH3113" s="28"/>
      <c r="AI3113" s="28"/>
      <c r="AJ3113" s="34" t="str">
        <f t="shared" si="308"/>
        <v/>
      </c>
      <c r="AK3113" s="35" t="str">
        <f t="shared" si="309"/>
        <v/>
      </c>
      <c r="AL3113" s="19"/>
    </row>
    <row r="3114" spans="2:38">
      <c r="B3114" s="42">
        <v>3109</v>
      </c>
      <c r="C3114" s="27"/>
      <c r="D3114" s="27"/>
      <c r="E3114" s="27"/>
      <c r="F3114" s="27"/>
      <c r="G3114" s="27"/>
      <c r="H3114" s="27"/>
      <c r="I3114" s="27"/>
      <c r="J3114" s="28"/>
      <c r="K3114" s="28"/>
      <c r="L3114" s="29">
        <f t="shared" si="304"/>
        <v>0</v>
      </c>
      <c r="M3114" s="28"/>
      <c r="N3114" s="30">
        <f t="shared" si="305"/>
        <v>0</v>
      </c>
      <c r="O3114" s="27"/>
      <c r="P3114" s="31" t="str">
        <f t="shared" si="306"/>
        <v/>
      </c>
      <c r="Q3114" s="27"/>
      <c r="R3114" s="33" t="str">
        <f t="shared" si="307"/>
        <v/>
      </c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28"/>
      <c r="AF3114" s="28"/>
      <c r="AG3114" s="28"/>
      <c r="AH3114" s="28"/>
      <c r="AI3114" s="28"/>
      <c r="AJ3114" s="34" t="str">
        <f t="shared" si="308"/>
        <v/>
      </c>
      <c r="AK3114" s="35" t="str">
        <f t="shared" si="309"/>
        <v/>
      </c>
      <c r="AL3114" s="19"/>
    </row>
    <row r="3115" spans="2:38">
      <c r="B3115" s="42">
        <v>3110</v>
      </c>
      <c r="C3115" s="27"/>
      <c r="D3115" s="27"/>
      <c r="E3115" s="27"/>
      <c r="F3115" s="27"/>
      <c r="G3115" s="27"/>
      <c r="H3115" s="27"/>
      <c r="I3115" s="27"/>
      <c r="J3115" s="28"/>
      <c r="K3115" s="28"/>
      <c r="L3115" s="29">
        <f t="shared" si="304"/>
        <v>0</v>
      </c>
      <c r="M3115" s="28"/>
      <c r="N3115" s="30">
        <f t="shared" si="305"/>
        <v>0</v>
      </c>
      <c r="O3115" s="27"/>
      <c r="P3115" s="31" t="str">
        <f t="shared" si="306"/>
        <v/>
      </c>
      <c r="Q3115" s="27"/>
      <c r="R3115" s="33" t="str">
        <f t="shared" si="307"/>
        <v/>
      </c>
      <c r="S3115" s="28"/>
      <c r="T3115" s="28"/>
      <c r="U3115" s="28"/>
      <c r="V3115" s="28"/>
      <c r="W3115" s="28"/>
      <c r="X3115" s="28"/>
      <c r="Y3115" s="28"/>
      <c r="Z3115" s="28"/>
      <c r="AA3115" s="28"/>
      <c r="AB3115" s="28"/>
      <c r="AC3115" s="28"/>
      <c r="AD3115" s="28"/>
      <c r="AE3115" s="28"/>
      <c r="AF3115" s="28"/>
      <c r="AG3115" s="28"/>
      <c r="AH3115" s="28"/>
      <c r="AI3115" s="28"/>
      <c r="AJ3115" s="34" t="str">
        <f t="shared" si="308"/>
        <v/>
      </c>
      <c r="AK3115" s="35" t="str">
        <f t="shared" si="309"/>
        <v/>
      </c>
      <c r="AL3115" s="19"/>
    </row>
    <row r="3116" spans="2:38">
      <c r="B3116" s="42">
        <v>3111</v>
      </c>
      <c r="C3116" s="27"/>
      <c r="D3116" s="27"/>
      <c r="E3116" s="27"/>
      <c r="F3116" s="27"/>
      <c r="G3116" s="27"/>
      <c r="H3116" s="27"/>
      <c r="I3116" s="27"/>
      <c r="J3116" s="28"/>
      <c r="K3116" s="28"/>
      <c r="L3116" s="29">
        <f t="shared" si="304"/>
        <v>0</v>
      </c>
      <c r="M3116" s="28"/>
      <c r="N3116" s="30">
        <f t="shared" si="305"/>
        <v>0</v>
      </c>
      <c r="O3116" s="27"/>
      <c r="P3116" s="31" t="str">
        <f t="shared" si="306"/>
        <v/>
      </c>
      <c r="Q3116" s="27"/>
      <c r="R3116" s="33" t="str">
        <f t="shared" si="307"/>
        <v/>
      </c>
      <c r="S3116" s="28"/>
      <c r="T3116" s="28"/>
      <c r="U3116" s="28"/>
      <c r="V3116" s="28"/>
      <c r="W3116" s="28"/>
      <c r="X3116" s="28"/>
      <c r="Y3116" s="28"/>
      <c r="Z3116" s="28"/>
      <c r="AA3116" s="28"/>
      <c r="AB3116" s="28"/>
      <c r="AC3116" s="28"/>
      <c r="AD3116" s="28"/>
      <c r="AE3116" s="28"/>
      <c r="AF3116" s="28"/>
      <c r="AG3116" s="28"/>
      <c r="AH3116" s="28"/>
      <c r="AI3116" s="28"/>
      <c r="AJ3116" s="34" t="str">
        <f t="shared" si="308"/>
        <v/>
      </c>
      <c r="AK3116" s="35" t="str">
        <f t="shared" si="309"/>
        <v/>
      </c>
      <c r="AL3116" s="19"/>
    </row>
    <row r="3117" spans="2:38">
      <c r="B3117" s="42">
        <v>3112</v>
      </c>
      <c r="C3117" s="27"/>
      <c r="D3117" s="27"/>
      <c r="E3117" s="27"/>
      <c r="F3117" s="27"/>
      <c r="G3117" s="27"/>
      <c r="H3117" s="27"/>
      <c r="I3117" s="27"/>
      <c r="J3117" s="28"/>
      <c r="K3117" s="28"/>
      <c r="L3117" s="29">
        <f t="shared" si="304"/>
        <v>0</v>
      </c>
      <c r="M3117" s="28"/>
      <c r="N3117" s="30">
        <f t="shared" si="305"/>
        <v>0</v>
      </c>
      <c r="O3117" s="27"/>
      <c r="P3117" s="31" t="str">
        <f t="shared" si="306"/>
        <v/>
      </c>
      <c r="Q3117" s="27"/>
      <c r="R3117" s="33" t="str">
        <f t="shared" si="307"/>
        <v/>
      </c>
      <c r="S3117" s="28"/>
      <c r="T3117" s="28"/>
      <c r="U3117" s="28"/>
      <c r="V3117" s="28"/>
      <c r="W3117" s="28"/>
      <c r="X3117" s="28"/>
      <c r="Y3117" s="28"/>
      <c r="Z3117" s="28"/>
      <c r="AA3117" s="28"/>
      <c r="AB3117" s="28"/>
      <c r="AC3117" s="28"/>
      <c r="AD3117" s="28"/>
      <c r="AE3117" s="28"/>
      <c r="AF3117" s="28"/>
      <c r="AG3117" s="28"/>
      <c r="AH3117" s="28"/>
      <c r="AI3117" s="28"/>
      <c r="AJ3117" s="34" t="str">
        <f t="shared" si="308"/>
        <v/>
      </c>
      <c r="AK3117" s="35" t="str">
        <f t="shared" si="309"/>
        <v/>
      </c>
      <c r="AL3117" s="19"/>
    </row>
    <row r="3118" spans="2:38">
      <c r="B3118" s="42">
        <v>3113</v>
      </c>
      <c r="C3118" s="27"/>
      <c r="D3118" s="27"/>
      <c r="E3118" s="27"/>
      <c r="F3118" s="27"/>
      <c r="G3118" s="27"/>
      <c r="H3118" s="27"/>
      <c r="I3118" s="27"/>
      <c r="J3118" s="28"/>
      <c r="K3118" s="28"/>
      <c r="L3118" s="29">
        <f t="shared" si="304"/>
        <v>0</v>
      </c>
      <c r="M3118" s="28"/>
      <c r="N3118" s="30">
        <f t="shared" si="305"/>
        <v>0</v>
      </c>
      <c r="O3118" s="27"/>
      <c r="P3118" s="31" t="str">
        <f t="shared" si="306"/>
        <v/>
      </c>
      <c r="Q3118" s="27"/>
      <c r="R3118" s="33" t="str">
        <f t="shared" si="307"/>
        <v/>
      </c>
      <c r="S3118" s="28"/>
      <c r="T3118" s="28"/>
      <c r="U3118" s="28"/>
      <c r="V3118" s="28"/>
      <c r="W3118" s="28"/>
      <c r="X3118" s="28"/>
      <c r="Y3118" s="28"/>
      <c r="Z3118" s="28"/>
      <c r="AA3118" s="28"/>
      <c r="AB3118" s="28"/>
      <c r="AC3118" s="28"/>
      <c r="AD3118" s="28"/>
      <c r="AE3118" s="28"/>
      <c r="AF3118" s="28"/>
      <c r="AG3118" s="28"/>
      <c r="AH3118" s="28"/>
      <c r="AI3118" s="28"/>
      <c r="AJ3118" s="34" t="str">
        <f t="shared" si="308"/>
        <v/>
      </c>
      <c r="AK3118" s="35" t="str">
        <f t="shared" si="309"/>
        <v/>
      </c>
      <c r="AL3118" s="19"/>
    </row>
    <row r="3119" spans="2:38">
      <c r="B3119" s="42">
        <v>3114</v>
      </c>
      <c r="C3119" s="27"/>
      <c r="D3119" s="27"/>
      <c r="E3119" s="27"/>
      <c r="F3119" s="27"/>
      <c r="G3119" s="27"/>
      <c r="H3119" s="27"/>
      <c r="I3119" s="27"/>
      <c r="J3119" s="28"/>
      <c r="K3119" s="28"/>
      <c r="L3119" s="29">
        <f t="shared" si="304"/>
        <v>0</v>
      </c>
      <c r="M3119" s="28"/>
      <c r="N3119" s="30">
        <f t="shared" si="305"/>
        <v>0</v>
      </c>
      <c r="O3119" s="27"/>
      <c r="P3119" s="31" t="str">
        <f t="shared" si="306"/>
        <v/>
      </c>
      <c r="Q3119" s="27"/>
      <c r="R3119" s="33" t="str">
        <f t="shared" si="307"/>
        <v/>
      </c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34" t="str">
        <f t="shared" si="308"/>
        <v/>
      </c>
      <c r="AK3119" s="35" t="str">
        <f t="shared" si="309"/>
        <v/>
      </c>
      <c r="AL3119" s="19"/>
    </row>
    <row r="3120" spans="2:38">
      <c r="B3120" s="42">
        <v>3115</v>
      </c>
      <c r="C3120" s="27"/>
      <c r="D3120" s="27"/>
      <c r="E3120" s="27"/>
      <c r="F3120" s="27"/>
      <c r="G3120" s="27"/>
      <c r="H3120" s="27"/>
      <c r="I3120" s="27"/>
      <c r="J3120" s="28"/>
      <c r="K3120" s="28"/>
      <c r="L3120" s="29">
        <f t="shared" si="304"/>
        <v>0</v>
      </c>
      <c r="M3120" s="28"/>
      <c r="N3120" s="30">
        <f t="shared" si="305"/>
        <v>0</v>
      </c>
      <c r="O3120" s="27"/>
      <c r="P3120" s="31" t="str">
        <f t="shared" si="306"/>
        <v/>
      </c>
      <c r="Q3120" s="27"/>
      <c r="R3120" s="33" t="str">
        <f t="shared" si="307"/>
        <v/>
      </c>
      <c r="S3120" s="28"/>
      <c r="T3120" s="28"/>
      <c r="U3120" s="28"/>
      <c r="V3120" s="28"/>
      <c r="W3120" s="28"/>
      <c r="X3120" s="28"/>
      <c r="Y3120" s="28"/>
      <c r="Z3120" s="28"/>
      <c r="AA3120" s="28"/>
      <c r="AB3120" s="28"/>
      <c r="AC3120" s="28"/>
      <c r="AD3120" s="28"/>
      <c r="AE3120" s="28"/>
      <c r="AF3120" s="28"/>
      <c r="AG3120" s="28"/>
      <c r="AH3120" s="28"/>
      <c r="AI3120" s="28"/>
      <c r="AJ3120" s="34" t="str">
        <f t="shared" si="308"/>
        <v/>
      </c>
      <c r="AK3120" s="35" t="str">
        <f t="shared" si="309"/>
        <v/>
      </c>
      <c r="AL3120" s="19"/>
    </row>
    <row r="3121" spans="2:38">
      <c r="B3121" s="42">
        <v>3116</v>
      </c>
      <c r="C3121" s="27"/>
      <c r="D3121" s="27"/>
      <c r="E3121" s="27"/>
      <c r="F3121" s="27"/>
      <c r="G3121" s="27"/>
      <c r="H3121" s="27"/>
      <c r="I3121" s="27"/>
      <c r="J3121" s="28"/>
      <c r="K3121" s="28"/>
      <c r="L3121" s="29">
        <f t="shared" si="304"/>
        <v>0</v>
      </c>
      <c r="M3121" s="28"/>
      <c r="N3121" s="30">
        <f t="shared" si="305"/>
        <v>0</v>
      </c>
      <c r="O3121" s="27"/>
      <c r="P3121" s="31" t="str">
        <f t="shared" si="306"/>
        <v/>
      </c>
      <c r="Q3121" s="27"/>
      <c r="R3121" s="33" t="str">
        <f t="shared" si="307"/>
        <v/>
      </c>
      <c r="S3121" s="28"/>
      <c r="T3121" s="28"/>
      <c r="U3121" s="28"/>
      <c r="V3121" s="28"/>
      <c r="W3121" s="28"/>
      <c r="X3121" s="28"/>
      <c r="Y3121" s="28"/>
      <c r="Z3121" s="28"/>
      <c r="AA3121" s="28"/>
      <c r="AB3121" s="28"/>
      <c r="AC3121" s="28"/>
      <c r="AD3121" s="28"/>
      <c r="AE3121" s="28"/>
      <c r="AF3121" s="28"/>
      <c r="AG3121" s="28"/>
      <c r="AH3121" s="28"/>
      <c r="AI3121" s="28"/>
      <c r="AJ3121" s="34" t="str">
        <f t="shared" si="308"/>
        <v/>
      </c>
      <c r="AK3121" s="35" t="str">
        <f t="shared" si="309"/>
        <v/>
      </c>
      <c r="AL3121" s="19"/>
    </row>
    <row r="3122" spans="2:38">
      <c r="B3122" s="42">
        <v>3117</v>
      </c>
      <c r="C3122" s="27"/>
      <c r="D3122" s="27"/>
      <c r="E3122" s="27"/>
      <c r="F3122" s="27"/>
      <c r="G3122" s="27"/>
      <c r="H3122" s="27"/>
      <c r="I3122" s="27"/>
      <c r="J3122" s="28"/>
      <c r="K3122" s="28"/>
      <c r="L3122" s="29">
        <f t="shared" si="304"/>
        <v>0</v>
      </c>
      <c r="M3122" s="28"/>
      <c r="N3122" s="30">
        <f t="shared" si="305"/>
        <v>0</v>
      </c>
      <c r="O3122" s="27"/>
      <c r="P3122" s="31" t="str">
        <f t="shared" si="306"/>
        <v/>
      </c>
      <c r="Q3122" s="27"/>
      <c r="R3122" s="33" t="str">
        <f t="shared" si="307"/>
        <v/>
      </c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28"/>
      <c r="AF3122" s="28"/>
      <c r="AG3122" s="28"/>
      <c r="AH3122" s="28"/>
      <c r="AI3122" s="28"/>
      <c r="AJ3122" s="34" t="str">
        <f t="shared" si="308"/>
        <v/>
      </c>
      <c r="AK3122" s="35" t="str">
        <f t="shared" si="309"/>
        <v/>
      </c>
      <c r="AL3122" s="19"/>
    </row>
    <row r="3123" spans="2:38">
      <c r="B3123" s="42">
        <v>3118</v>
      </c>
      <c r="C3123" s="27"/>
      <c r="D3123" s="27"/>
      <c r="E3123" s="27"/>
      <c r="F3123" s="27"/>
      <c r="G3123" s="27"/>
      <c r="H3123" s="27"/>
      <c r="I3123" s="27"/>
      <c r="J3123" s="28"/>
      <c r="K3123" s="28"/>
      <c r="L3123" s="29">
        <f t="shared" si="304"/>
        <v>0</v>
      </c>
      <c r="M3123" s="28"/>
      <c r="N3123" s="30">
        <f t="shared" si="305"/>
        <v>0</v>
      </c>
      <c r="O3123" s="27"/>
      <c r="P3123" s="31" t="str">
        <f t="shared" si="306"/>
        <v/>
      </c>
      <c r="Q3123" s="27"/>
      <c r="R3123" s="33" t="str">
        <f t="shared" si="307"/>
        <v/>
      </c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28"/>
      <c r="AF3123" s="28"/>
      <c r="AG3123" s="28"/>
      <c r="AH3123" s="28"/>
      <c r="AI3123" s="28"/>
      <c r="AJ3123" s="34" t="str">
        <f t="shared" si="308"/>
        <v/>
      </c>
      <c r="AK3123" s="35" t="str">
        <f t="shared" si="309"/>
        <v/>
      </c>
      <c r="AL3123" s="19"/>
    </row>
    <row r="3124" spans="2:38">
      <c r="B3124" s="42">
        <v>3119</v>
      </c>
      <c r="C3124" s="27"/>
      <c r="D3124" s="27"/>
      <c r="E3124" s="27"/>
      <c r="F3124" s="27"/>
      <c r="G3124" s="27"/>
      <c r="H3124" s="27"/>
      <c r="I3124" s="27"/>
      <c r="J3124" s="28"/>
      <c r="K3124" s="28"/>
      <c r="L3124" s="29">
        <f t="shared" si="304"/>
        <v>0</v>
      </c>
      <c r="M3124" s="28"/>
      <c r="N3124" s="30">
        <f t="shared" si="305"/>
        <v>0</v>
      </c>
      <c r="O3124" s="27"/>
      <c r="P3124" s="31" t="str">
        <f t="shared" si="306"/>
        <v/>
      </c>
      <c r="Q3124" s="27"/>
      <c r="R3124" s="33" t="str">
        <f t="shared" si="307"/>
        <v/>
      </c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28"/>
      <c r="AF3124" s="28"/>
      <c r="AG3124" s="28"/>
      <c r="AH3124" s="28"/>
      <c r="AI3124" s="28"/>
      <c r="AJ3124" s="34" t="str">
        <f t="shared" si="308"/>
        <v/>
      </c>
      <c r="AK3124" s="35" t="str">
        <f t="shared" si="309"/>
        <v/>
      </c>
      <c r="AL3124" s="19"/>
    </row>
    <row r="3125" spans="2:38">
      <c r="B3125" s="42">
        <v>3120</v>
      </c>
      <c r="C3125" s="27"/>
      <c r="D3125" s="27"/>
      <c r="E3125" s="27"/>
      <c r="F3125" s="27"/>
      <c r="G3125" s="27"/>
      <c r="H3125" s="27"/>
      <c r="I3125" s="27"/>
      <c r="J3125" s="28"/>
      <c r="K3125" s="28"/>
      <c r="L3125" s="29">
        <f t="shared" si="304"/>
        <v>0</v>
      </c>
      <c r="M3125" s="28"/>
      <c r="N3125" s="30">
        <f t="shared" si="305"/>
        <v>0</v>
      </c>
      <c r="O3125" s="27"/>
      <c r="P3125" s="31" t="str">
        <f t="shared" si="306"/>
        <v/>
      </c>
      <c r="Q3125" s="27"/>
      <c r="R3125" s="33" t="str">
        <f t="shared" si="307"/>
        <v/>
      </c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28"/>
      <c r="AF3125" s="28"/>
      <c r="AG3125" s="28"/>
      <c r="AH3125" s="28"/>
      <c r="AI3125" s="28"/>
      <c r="AJ3125" s="34" t="str">
        <f t="shared" si="308"/>
        <v/>
      </c>
      <c r="AK3125" s="35" t="str">
        <f t="shared" si="309"/>
        <v/>
      </c>
      <c r="AL3125" s="19"/>
    </row>
    <row r="3126" spans="2:38">
      <c r="B3126" s="42">
        <v>3121</v>
      </c>
      <c r="C3126" s="27"/>
      <c r="D3126" s="27"/>
      <c r="E3126" s="27"/>
      <c r="F3126" s="27"/>
      <c r="G3126" s="27"/>
      <c r="H3126" s="27"/>
      <c r="I3126" s="27"/>
      <c r="J3126" s="28"/>
      <c r="K3126" s="28"/>
      <c r="L3126" s="29">
        <f t="shared" si="304"/>
        <v>0</v>
      </c>
      <c r="M3126" s="28"/>
      <c r="N3126" s="30">
        <f t="shared" si="305"/>
        <v>0</v>
      </c>
      <c r="O3126" s="27"/>
      <c r="P3126" s="31" t="str">
        <f t="shared" si="306"/>
        <v/>
      </c>
      <c r="Q3126" s="27"/>
      <c r="R3126" s="33" t="str">
        <f t="shared" si="307"/>
        <v/>
      </c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34" t="str">
        <f t="shared" si="308"/>
        <v/>
      </c>
      <c r="AK3126" s="35" t="str">
        <f t="shared" si="309"/>
        <v/>
      </c>
      <c r="AL3126" s="19"/>
    </row>
    <row r="3127" spans="2:38">
      <c r="B3127" s="42">
        <v>3122</v>
      </c>
      <c r="C3127" s="27"/>
      <c r="D3127" s="27"/>
      <c r="E3127" s="27"/>
      <c r="F3127" s="27"/>
      <c r="G3127" s="27"/>
      <c r="H3127" s="27"/>
      <c r="I3127" s="27"/>
      <c r="J3127" s="28"/>
      <c r="K3127" s="28"/>
      <c r="L3127" s="29">
        <f t="shared" si="304"/>
        <v>0</v>
      </c>
      <c r="M3127" s="28"/>
      <c r="N3127" s="30">
        <f t="shared" si="305"/>
        <v>0</v>
      </c>
      <c r="O3127" s="27"/>
      <c r="P3127" s="31" t="str">
        <f t="shared" si="306"/>
        <v/>
      </c>
      <c r="Q3127" s="27"/>
      <c r="R3127" s="33" t="str">
        <f t="shared" si="307"/>
        <v/>
      </c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28"/>
      <c r="AF3127" s="28"/>
      <c r="AG3127" s="28"/>
      <c r="AH3127" s="28"/>
      <c r="AI3127" s="28"/>
      <c r="AJ3127" s="34" t="str">
        <f t="shared" si="308"/>
        <v/>
      </c>
      <c r="AK3127" s="35" t="str">
        <f t="shared" si="309"/>
        <v/>
      </c>
      <c r="AL3127" s="19"/>
    </row>
    <row r="3128" spans="2:38">
      <c r="B3128" s="42">
        <v>3123</v>
      </c>
      <c r="C3128" s="27"/>
      <c r="D3128" s="27"/>
      <c r="E3128" s="27"/>
      <c r="F3128" s="27"/>
      <c r="G3128" s="27"/>
      <c r="H3128" s="27"/>
      <c r="I3128" s="27"/>
      <c r="J3128" s="28"/>
      <c r="K3128" s="28"/>
      <c r="L3128" s="29">
        <f t="shared" si="304"/>
        <v>0</v>
      </c>
      <c r="M3128" s="28"/>
      <c r="N3128" s="30">
        <f t="shared" si="305"/>
        <v>0</v>
      </c>
      <c r="O3128" s="27"/>
      <c r="P3128" s="31" t="str">
        <f t="shared" si="306"/>
        <v/>
      </c>
      <c r="Q3128" s="27"/>
      <c r="R3128" s="33" t="str">
        <f t="shared" si="307"/>
        <v/>
      </c>
      <c r="S3128" s="28"/>
      <c r="T3128" s="28"/>
      <c r="U3128" s="28"/>
      <c r="V3128" s="28"/>
      <c r="W3128" s="28"/>
      <c r="X3128" s="28"/>
      <c r="Y3128" s="28"/>
      <c r="Z3128" s="28"/>
      <c r="AA3128" s="28"/>
      <c r="AB3128" s="28"/>
      <c r="AC3128" s="28"/>
      <c r="AD3128" s="28"/>
      <c r="AE3128" s="28"/>
      <c r="AF3128" s="28"/>
      <c r="AG3128" s="28"/>
      <c r="AH3128" s="28"/>
      <c r="AI3128" s="28"/>
      <c r="AJ3128" s="34" t="str">
        <f t="shared" si="308"/>
        <v/>
      </c>
      <c r="AK3128" s="35" t="str">
        <f t="shared" si="309"/>
        <v/>
      </c>
      <c r="AL3128" s="19"/>
    </row>
    <row r="3129" spans="2:38">
      <c r="B3129" s="42">
        <v>3124</v>
      </c>
      <c r="C3129" s="27"/>
      <c r="D3129" s="27"/>
      <c r="E3129" s="27"/>
      <c r="F3129" s="27"/>
      <c r="G3129" s="27"/>
      <c r="H3129" s="27"/>
      <c r="I3129" s="27"/>
      <c r="J3129" s="28"/>
      <c r="K3129" s="28"/>
      <c r="L3129" s="29">
        <f t="shared" si="304"/>
        <v>0</v>
      </c>
      <c r="M3129" s="28"/>
      <c r="N3129" s="30">
        <f t="shared" si="305"/>
        <v>0</v>
      </c>
      <c r="O3129" s="27"/>
      <c r="P3129" s="31" t="str">
        <f t="shared" si="306"/>
        <v/>
      </c>
      <c r="Q3129" s="27"/>
      <c r="R3129" s="33" t="str">
        <f t="shared" si="307"/>
        <v/>
      </c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28"/>
      <c r="AF3129" s="28"/>
      <c r="AG3129" s="28"/>
      <c r="AH3129" s="28"/>
      <c r="AI3129" s="28"/>
      <c r="AJ3129" s="34" t="str">
        <f t="shared" si="308"/>
        <v/>
      </c>
      <c r="AK3129" s="35" t="str">
        <f t="shared" si="309"/>
        <v/>
      </c>
      <c r="AL3129" s="19"/>
    </row>
    <row r="3130" spans="2:38">
      <c r="B3130" s="42">
        <v>3125</v>
      </c>
      <c r="C3130" s="27"/>
      <c r="D3130" s="27"/>
      <c r="E3130" s="27"/>
      <c r="F3130" s="27"/>
      <c r="G3130" s="27"/>
      <c r="H3130" s="27"/>
      <c r="I3130" s="27"/>
      <c r="J3130" s="28"/>
      <c r="K3130" s="28"/>
      <c r="L3130" s="29">
        <f t="shared" si="304"/>
        <v>0</v>
      </c>
      <c r="M3130" s="28"/>
      <c r="N3130" s="30">
        <f t="shared" si="305"/>
        <v>0</v>
      </c>
      <c r="O3130" s="27"/>
      <c r="P3130" s="31" t="str">
        <f t="shared" si="306"/>
        <v/>
      </c>
      <c r="Q3130" s="27"/>
      <c r="R3130" s="33" t="str">
        <f t="shared" si="307"/>
        <v/>
      </c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28"/>
      <c r="AF3130" s="28"/>
      <c r="AG3130" s="28"/>
      <c r="AH3130" s="28"/>
      <c r="AI3130" s="28"/>
      <c r="AJ3130" s="34" t="str">
        <f t="shared" si="308"/>
        <v/>
      </c>
      <c r="AK3130" s="35" t="str">
        <f t="shared" si="309"/>
        <v/>
      </c>
      <c r="AL3130" s="19"/>
    </row>
    <row r="3131" spans="2:38">
      <c r="B3131" s="42">
        <v>3126</v>
      </c>
      <c r="C3131" s="27"/>
      <c r="D3131" s="27"/>
      <c r="E3131" s="27"/>
      <c r="F3131" s="27"/>
      <c r="G3131" s="27"/>
      <c r="H3131" s="27"/>
      <c r="I3131" s="27"/>
      <c r="J3131" s="28"/>
      <c r="K3131" s="28"/>
      <c r="L3131" s="29">
        <f t="shared" si="304"/>
        <v>0</v>
      </c>
      <c r="M3131" s="28"/>
      <c r="N3131" s="30">
        <f t="shared" si="305"/>
        <v>0</v>
      </c>
      <c r="O3131" s="27"/>
      <c r="P3131" s="31" t="str">
        <f t="shared" si="306"/>
        <v/>
      </c>
      <c r="Q3131" s="27"/>
      <c r="R3131" s="33" t="str">
        <f t="shared" si="307"/>
        <v/>
      </c>
      <c r="S3131" s="28"/>
      <c r="T3131" s="28"/>
      <c r="U3131" s="28"/>
      <c r="V3131" s="28"/>
      <c r="W3131" s="28"/>
      <c r="X3131" s="28"/>
      <c r="Y3131" s="28"/>
      <c r="Z3131" s="28"/>
      <c r="AA3131" s="28"/>
      <c r="AB3131" s="28"/>
      <c r="AC3131" s="28"/>
      <c r="AD3131" s="28"/>
      <c r="AE3131" s="28"/>
      <c r="AF3131" s="28"/>
      <c r="AG3131" s="28"/>
      <c r="AH3131" s="28"/>
      <c r="AI3131" s="28"/>
      <c r="AJ3131" s="34" t="str">
        <f t="shared" si="308"/>
        <v/>
      </c>
      <c r="AK3131" s="35" t="str">
        <f t="shared" si="309"/>
        <v/>
      </c>
      <c r="AL3131" s="19"/>
    </row>
    <row r="3132" spans="2:38">
      <c r="B3132" s="42">
        <v>3127</v>
      </c>
      <c r="C3132" s="27"/>
      <c r="D3132" s="27"/>
      <c r="E3132" s="27"/>
      <c r="F3132" s="27"/>
      <c r="G3132" s="27"/>
      <c r="H3132" s="27"/>
      <c r="I3132" s="27"/>
      <c r="J3132" s="28"/>
      <c r="K3132" s="28"/>
      <c r="L3132" s="29">
        <f t="shared" si="304"/>
        <v>0</v>
      </c>
      <c r="M3132" s="28"/>
      <c r="N3132" s="30">
        <f t="shared" si="305"/>
        <v>0</v>
      </c>
      <c r="O3132" s="27"/>
      <c r="P3132" s="31" t="str">
        <f t="shared" si="306"/>
        <v/>
      </c>
      <c r="Q3132" s="27"/>
      <c r="R3132" s="33" t="str">
        <f t="shared" si="307"/>
        <v/>
      </c>
      <c r="S3132" s="28"/>
      <c r="T3132" s="28"/>
      <c r="U3132" s="28"/>
      <c r="V3132" s="28"/>
      <c r="W3132" s="28"/>
      <c r="X3132" s="28"/>
      <c r="Y3132" s="28"/>
      <c r="Z3132" s="28"/>
      <c r="AA3132" s="28"/>
      <c r="AB3132" s="28"/>
      <c r="AC3132" s="28"/>
      <c r="AD3132" s="28"/>
      <c r="AE3132" s="28"/>
      <c r="AF3132" s="28"/>
      <c r="AG3132" s="28"/>
      <c r="AH3132" s="28"/>
      <c r="AI3132" s="28"/>
      <c r="AJ3132" s="34" t="str">
        <f t="shared" si="308"/>
        <v/>
      </c>
      <c r="AK3132" s="35" t="str">
        <f t="shared" si="309"/>
        <v/>
      </c>
      <c r="AL3132" s="19"/>
    </row>
    <row r="3133" spans="2:38">
      <c r="B3133" s="42">
        <v>3128</v>
      </c>
      <c r="C3133" s="27"/>
      <c r="D3133" s="27"/>
      <c r="E3133" s="27"/>
      <c r="F3133" s="27"/>
      <c r="G3133" s="27"/>
      <c r="H3133" s="27"/>
      <c r="I3133" s="27"/>
      <c r="J3133" s="28"/>
      <c r="K3133" s="28"/>
      <c r="L3133" s="29">
        <f t="shared" si="304"/>
        <v>0</v>
      </c>
      <c r="M3133" s="28"/>
      <c r="N3133" s="30">
        <f t="shared" si="305"/>
        <v>0</v>
      </c>
      <c r="O3133" s="27"/>
      <c r="P3133" s="31" t="str">
        <f t="shared" si="306"/>
        <v/>
      </c>
      <c r="Q3133" s="27"/>
      <c r="R3133" s="33" t="str">
        <f t="shared" si="307"/>
        <v/>
      </c>
      <c r="S3133" s="28"/>
      <c r="T3133" s="28"/>
      <c r="U3133" s="28"/>
      <c r="V3133" s="28"/>
      <c r="W3133" s="28"/>
      <c r="X3133" s="28"/>
      <c r="Y3133" s="28"/>
      <c r="Z3133" s="28"/>
      <c r="AA3133" s="28"/>
      <c r="AB3133" s="28"/>
      <c r="AC3133" s="28"/>
      <c r="AD3133" s="28"/>
      <c r="AE3133" s="28"/>
      <c r="AF3133" s="28"/>
      <c r="AG3133" s="28"/>
      <c r="AH3133" s="28"/>
      <c r="AI3133" s="28"/>
      <c r="AJ3133" s="34" t="str">
        <f t="shared" si="308"/>
        <v/>
      </c>
      <c r="AK3133" s="35" t="str">
        <f t="shared" si="309"/>
        <v/>
      </c>
      <c r="AL3133" s="19"/>
    </row>
    <row r="3134" spans="2:38">
      <c r="B3134" s="42">
        <v>3129</v>
      </c>
      <c r="C3134" s="27"/>
      <c r="D3134" s="27"/>
      <c r="E3134" s="27"/>
      <c r="F3134" s="27"/>
      <c r="G3134" s="27"/>
      <c r="H3134" s="27"/>
      <c r="I3134" s="27"/>
      <c r="J3134" s="28"/>
      <c r="K3134" s="28"/>
      <c r="L3134" s="29">
        <f t="shared" si="304"/>
        <v>0</v>
      </c>
      <c r="M3134" s="28"/>
      <c r="N3134" s="30">
        <f t="shared" si="305"/>
        <v>0</v>
      </c>
      <c r="O3134" s="27"/>
      <c r="P3134" s="31" t="str">
        <f t="shared" si="306"/>
        <v/>
      </c>
      <c r="Q3134" s="27"/>
      <c r="R3134" s="33" t="str">
        <f t="shared" si="307"/>
        <v/>
      </c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28"/>
      <c r="AF3134" s="28"/>
      <c r="AG3134" s="28"/>
      <c r="AH3134" s="28"/>
      <c r="AI3134" s="28"/>
      <c r="AJ3134" s="34" t="str">
        <f t="shared" si="308"/>
        <v/>
      </c>
      <c r="AK3134" s="35" t="str">
        <f t="shared" si="309"/>
        <v/>
      </c>
      <c r="AL3134" s="19"/>
    </row>
    <row r="3135" spans="2:38">
      <c r="B3135" s="42">
        <v>3130</v>
      </c>
      <c r="C3135" s="27"/>
      <c r="D3135" s="27"/>
      <c r="E3135" s="27"/>
      <c r="F3135" s="27"/>
      <c r="G3135" s="27"/>
      <c r="H3135" s="27"/>
      <c r="I3135" s="27"/>
      <c r="J3135" s="28"/>
      <c r="K3135" s="28"/>
      <c r="L3135" s="29">
        <f t="shared" si="304"/>
        <v>0</v>
      </c>
      <c r="M3135" s="28"/>
      <c r="N3135" s="30">
        <f t="shared" si="305"/>
        <v>0</v>
      </c>
      <c r="O3135" s="27"/>
      <c r="P3135" s="31" t="str">
        <f t="shared" si="306"/>
        <v/>
      </c>
      <c r="Q3135" s="27"/>
      <c r="R3135" s="33" t="str">
        <f t="shared" si="307"/>
        <v/>
      </c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28"/>
      <c r="AF3135" s="28"/>
      <c r="AG3135" s="28"/>
      <c r="AH3135" s="28"/>
      <c r="AI3135" s="28"/>
      <c r="AJ3135" s="34" t="str">
        <f t="shared" si="308"/>
        <v/>
      </c>
      <c r="AK3135" s="35" t="str">
        <f t="shared" si="309"/>
        <v/>
      </c>
      <c r="AL3135" s="19"/>
    </row>
    <row r="3136" spans="2:38">
      <c r="B3136" s="42">
        <v>3131</v>
      </c>
      <c r="C3136" s="27"/>
      <c r="D3136" s="27"/>
      <c r="E3136" s="27"/>
      <c r="F3136" s="27"/>
      <c r="G3136" s="27"/>
      <c r="H3136" s="27"/>
      <c r="I3136" s="27"/>
      <c r="J3136" s="28"/>
      <c r="K3136" s="28"/>
      <c r="L3136" s="29">
        <f t="shared" si="304"/>
        <v>0</v>
      </c>
      <c r="M3136" s="28"/>
      <c r="N3136" s="30">
        <f t="shared" si="305"/>
        <v>0</v>
      </c>
      <c r="O3136" s="27"/>
      <c r="P3136" s="31" t="str">
        <f t="shared" si="306"/>
        <v/>
      </c>
      <c r="Q3136" s="27"/>
      <c r="R3136" s="33" t="str">
        <f t="shared" si="307"/>
        <v/>
      </c>
      <c r="S3136" s="28"/>
      <c r="T3136" s="28"/>
      <c r="U3136" s="28"/>
      <c r="V3136" s="28"/>
      <c r="W3136" s="28"/>
      <c r="X3136" s="28"/>
      <c r="Y3136" s="28"/>
      <c r="Z3136" s="28"/>
      <c r="AA3136" s="28"/>
      <c r="AB3136" s="28"/>
      <c r="AC3136" s="28"/>
      <c r="AD3136" s="28"/>
      <c r="AE3136" s="28"/>
      <c r="AF3136" s="28"/>
      <c r="AG3136" s="28"/>
      <c r="AH3136" s="28"/>
      <c r="AI3136" s="28"/>
      <c r="AJ3136" s="34" t="str">
        <f t="shared" si="308"/>
        <v/>
      </c>
      <c r="AK3136" s="35" t="str">
        <f t="shared" si="309"/>
        <v/>
      </c>
      <c r="AL3136" s="19"/>
    </row>
    <row r="3137" spans="2:38">
      <c r="B3137" s="42">
        <v>3132</v>
      </c>
      <c r="C3137" s="27"/>
      <c r="D3137" s="27"/>
      <c r="E3137" s="27"/>
      <c r="F3137" s="27"/>
      <c r="G3137" s="27"/>
      <c r="H3137" s="27"/>
      <c r="I3137" s="27"/>
      <c r="J3137" s="28"/>
      <c r="K3137" s="28"/>
      <c r="L3137" s="29">
        <f t="shared" si="304"/>
        <v>0</v>
      </c>
      <c r="M3137" s="28"/>
      <c r="N3137" s="30">
        <f t="shared" si="305"/>
        <v>0</v>
      </c>
      <c r="O3137" s="27"/>
      <c r="P3137" s="31" t="str">
        <f t="shared" si="306"/>
        <v/>
      </c>
      <c r="Q3137" s="27"/>
      <c r="R3137" s="33" t="str">
        <f t="shared" si="307"/>
        <v/>
      </c>
      <c r="S3137" s="28"/>
      <c r="T3137" s="28"/>
      <c r="U3137" s="28"/>
      <c r="V3137" s="28"/>
      <c r="W3137" s="28"/>
      <c r="X3137" s="28"/>
      <c r="Y3137" s="28"/>
      <c r="Z3137" s="28"/>
      <c r="AA3137" s="28"/>
      <c r="AB3137" s="28"/>
      <c r="AC3137" s="28"/>
      <c r="AD3137" s="28"/>
      <c r="AE3137" s="28"/>
      <c r="AF3137" s="28"/>
      <c r="AG3137" s="28"/>
      <c r="AH3137" s="28"/>
      <c r="AI3137" s="28"/>
      <c r="AJ3137" s="34" t="str">
        <f t="shared" si="308"/>
        <v/>
      </c>
      <c r="AK3137" s="35" t="str">
        <f t="shared" si="309"/>
        <v/>
      </c>
      <c r="AL3137" s="19"/>
    </row>
    <row r="3138" spans="2:38">
      <c r="B3138" s="42">
        <v>3133</v>
      </c>
      <c r="C3138" s="27"/>
      <c r="D3138" s="27"/>
      <c r="E3138" s="27"/>
      <c r="F3138" s="27"/>
      <c r="G3138" s="27"/>
      <c r="H3138" s="27"/>
      <c r="I3138" s="27"/>
      <c r="J3138" s="28"/>
      <c r="K3138" s="28"/>
      <c r="L3138" s="29">
        <f t="shared" si="304"/>
        <v>0</v>
      </c>
      <c r="M3138" s="28"/>
      <c r="N3138" s="30">
        <f t="shared" si="305"/>
        <v>0</v>
      </c>
      <c r="O3138" s="27"/>
      <c r="P3138" s="31" t="str">
        <f t="shared" si="306"/>
        <v/>
      </c>
      <c r="Q3138" s="27"/>
      <c r="R3138" s="33" t="str">
        <f t="shared" si="307"/>
        <v/>
      </c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28"/>
      <c r="AF3138" s="28"/>
      <c r="AG3138" s="28"/>
      <c r="AH3138" s="28"/>
      <c r="AI3138" s="28"/>
      <c r="AJ3138" s="34" t="str">
        <f t="shared" si="308"/>
        <v/>
      </c>
      <c r="AK3138" s="35" t="str">
        <f t="shared" si="309"/>
        <v/>
      </c>
      <c r="AL3138" s="19"/>
    </row>
    <row r="3139" spans="2:38">
      <c r="B3139" s="42">
        <v>3134</v>
      </c>
      <c r="C3139" s="27"/>
      <c r="D3139" s="27"/>
      <c r="E3139" s="27"/>
      <c r="F3139" s="27"/>
      <c r="G3139" s="27"/>
      <c r="H3139" s="27"/>
      <c r="I3139" s="27"/>
      <c r="J3139" s="28"/>
      <c r="K3139" s="28"/>
      <c r="L3139" s="29">
        <f t="shared" si="304"/>
        <v>0</v>
      </c>
      <c r="M3139" s="28"/>
      <c r="N3139" s="30">
        <f t="shared" si="305"/>
        <v>0</v>
      </c>
      <c r="O3139" s="27"/>
      <c r="P3139" s="31" t="str">
        <f t="shared" si="306"/>
        <v/>
      </c>
      <c r="Q3139" s="27"/>
      <c r="R3139" s="33" t="str">
        <f t="shared" si="307"/>
        <v/>
      </c>
      <c r="S3139" s="28"/>
      <c r="T3139" s="28"/>
      <c r="U3139" s="28"/>
      <c r="V3139" s="28"/>
      <c r="W3139" s="28"/>
      <c r="X3139" s="28"/>
      <c r="Y3139" s="28"/>
      <c r="Z3139" s="28"/>
      <c r="AA3139" s="28"/>
      <c r="AB3139" s="28"/>
      <c r="AC3139" s="28"/>
      <c r="AD3139" s="28"/>
      <c r="AE3139" s="28"/>
      <c r="AF3139" s="28"/>
      <c r="AG3139" s="28"/>
      <c r="AH3139" s="28"/>
      <c r="AI3139" s="28"/>
      <c r="AJ3139" s="34" t="str">
        <f t="shared" si="308"/>
        <v/>
      </c>
      <c r="AK3139" s="35" t="str">
        <f t="shared" si="309"/>
        <v/>
      </c>
      <c r="AL3139" s="19"/>
    </row>
    <row r="3140" spans="2:38">
      <c r="B3140" s="42">
        <v>3135</v>
      </c>
      <c r="C3140" s="27"/>
      <c r="D3140" s="27"/>
      <c r="E3140" s="27"/>
      <c r="F3140" s="27"/>
      <c r="G3140" s="27"/>
      <c r="H3140" s="27"/>
      <c r="I3140" s="27"/>
      <c r="J3140" s="28"/>
      <c r="K3140" s="28"/>
      <c r="L3140" s="29">
        <f t="shared" si="304"/>
        <v>0</v>
      </c>
      <c r="M3140" s="28"/>
      <c r="N3140" s="30">
        <f t="shared" si="305"/>
        <v>0</v>
      </c>
      <c r="O3140" s="27"/>
      <c r="P3140" s="31" t="str">
        <f t="shared" si="306"/>
        <v/>
      </c>
      <c r="Q3140" s="27"/>
      <c r="R3140" s="33" t="str">
        <f t="shared" si="307"/>
        <v/>
      </c>
      <c r="S3140" s="28"/>
      <c r="T3140" s="28"/>
      <c r="U3140" s="28"/>
      <c r="V3140" s="28"/>
      <c r="W3140" s="28"/>
      <c r="X3140" s="28"/>
      <c r="Y3140" s="28"/>
      <c r="Z3140" s="28"/>
      <c r="AA3140" s="28"/>
      <c r="AB3140" s="28"/>
      <c r="AC3140" s="28"/>
      <c r="AD3140" s="28"/>
      <c r="AE3140" s="28"/>
      <c r="AF3140" s="28"/>
      <c r="AG3140" s="28"/>
      <c r="AH3140" s="28"/>
      <c r="AI3140" s="28"/>
      <c r="AJ3140" s="34" t="str">
        <f t="shared" si="308"/>
        <v/>
      </c>
      <c r="AK3140" s="35" t="str">
        <f t="shared" si="309"/>
        <v/>
      </c>
      <c r="AL3140" s="19"/>
    </row>
    <row r="3141" spans="2:38">
      <c r="B3141" s="42">
        <v>3136</v>
      </c>
      <c r="C3141" s="27"/>
      <c r="D3141" s="27"/>
      <c r="E3141" s="27"/>
      <c r="F3141" s="27"/>
      <c r="G3141" s="27"/>
      <c r="H3141" s="27"/>
      <c r="I3141" s="27"/>
      <c r="J3141" s="28"/>
      <c r="K3141" s="28"/>
      <c r="L3141" s="29">
        <f t="shared" si="304"/>
        <v>0</v>
      </c>
      <c r="M3141" s="28"/>
      <c r="N3141" s="30">
        <f t="shared" si="305"/>
        <v>0</v>
      </c>
      <c r="O3141" s="27"/>
      <c r="P3141" s="31" t="str">
        <f t="shared" si="306"/>
        <v/>
      </c>
      <c r="Q3141" s="27"/>
      <c r="R3141" s="33" t="str">
        <f t="shared" si="307"/>
        <v/>
      </c>
      <c r="S3141" s="28"/>
      <c r="T3141" s="28"/>
      <c r="U3141" s="28"/>
      <c r="V3141" s="28"/>
      <c r="W3141" s="28"/>
      <c r="X3141" s="28"/>
      <c r="Y3141" s="28"/>
      <c r="Z3141" s="28"/>
      <c r="AA3141" s="28"/>
      <c r="AB3141" s="28"/>
      <c r="AC3141" s="28"/>
      <c r="AD3141" s="28"/>
      <c r="AE3141" s="28"/>
      <c r="AF3141" s="28"/>
      <c r="AG3141" s="28"/>
      <c r="AH3141" s="28"/>
      <c r="AI3141" s="28"/>
      <c r="AJ3141" s="34" t="str">
        <f t="shared" si="308"/>
        <v/>
      </c>
      <c r="AK3141" s="35" t="str">
        <f t="shared" si="309"/>
        <v/>
      </c>
      <c r="AL3141" s="19"/>
    </row>
    <row r="3142" spans="2:38">
      <c r="B3142" s="42">
        <v>3137</v>
      </c>
      <c r="C3142" s="27"/>
      <c r="D3142" s="27"/>
      <c r="E3142" s="27"/>
      <c r="F3142" s="27"/>
      <c r="G3142" s="27"/>
      <c r="H3142" s="27"/>
      <c r="I3142" s="27"/>
      <c r="J3142" s="28"/>
      <c r="K3142" s="28"/>
      <c r="L3142" s="29">
        <f t="shared" ref="L3142:L3205" si="310">K3142+J3142</f>
        <v>0</v>
      </c>
      <c r="M3142" s="28"/>
      <c r="N3142" s="30">
        <f t="shared" ref="N3142:N3205" si="311">L3142-M3142</f>
        <v>0</v>
      </c>
      <c r="O3142" s="27"/>
      <c r="P3142" s="31" t="str">
        <f t="shared" ref="P3142:P3205" si="312">IF(OR(N3142=0,N3142="",O3142=""),"",ROUNDDOWN(N3142/O3142,0))</f>
        <v/>
      </c>
      <c r="Q3142" s="27"/>
      <c r="R3142" s="33" t="str">
        <f t="shared" ref="R3142:R3205" si="313">IF(Q3142="","",(+Q3142+O3142*30))</f>
        <v/>
      </c>
      <c r="S3142" s="28"/>
      <c r="T3142" s="28"/>
      <c r="U3142" s="28"/>
      <c r="V3142" s="28"/>
      <c r="W3142" s="28"/>
      <c r="X3142" s="28"/>
      <c r="Y3142" s="28"/>
      <c r="Z3142" s="28"/>
      <c r="AA3142" s="28"/>
      <c r="AB3142" s="28"/>
      <c r="AC3142" s="28"/>
      <c r="AD3142" s="28"/>
      <c r="AE3142" s="28"/>
      <c r="AF3142" s="28"/>
      <c r="AG3142" s="28"/>
      <c r="AH3142" s="28"/>
      <c r="AI3142" s="28"/>
      <c r="AJ3142" s="34" t="str">
        <f t="shared" ref="AJ3142:AJ3205" si="314">IF(SUM(S3142:AI3142)=0,"",SUM(S3142:AI3142))</f>
        <v/>
      </c>
      <c r="AK3142" s="35" t="str">
        <f t="shared" ref="AK3142:AK3205" si="315">IF(AJ3142="","",N3142-AJ3142)</f>
        <v/>
      </c>
      <c r="AL3142" s="19"/>
    </row>
    <row r="3143" spans="2:38">
      <c r="B3143" s="42">
        <v>3138</v>
      </c>
      <c r="C3143" s="27"/>
      <c r="D3143" s="27"/>
      <c r="E3143" s="27"/>
      <c r="F3143" s="27"/>
      <c r="G3143" s="27"/>
      <c r="H3143" s="27"/>
      <c r="I3143" s="27"/>
      <c r="J3143" s="28"/>
      <c r="K3143" s="28"/>
      <c r="L3143" s="29">
        <f t="shared" si="310"/>
        <v>0</v>
      </c>
      <c r="M3143" s="28"/>
      <c r="N3143" s="30">
        <f t="shared" si="311"/>
        <v>0</v>
      </c>
      <c r="O3143" s="27"/>
      <c r="P3143" s="31" t="str">
        <f t="shared" si="312"/>
        <v/>
      </c>
      <c r="Q3143" s="27"/>
      <c r="R3143" s="33" t="str">
        <f t="shared" si="313"/>
        <v/>
      </c>
      <c r="S3143" s="28"/>
      <c r="T3143" s="28"/>
      <c r="U3143" s="28"/>
      <c r="V3143" s="28"/>
      <c r="W3143" s="28"/>
      <c r="X3143" s="28"/>
      <c r="Y3143" s="28"/>
      <c r="Z3143" s="28"/>
      <c r="AA3143" s="28"/>
      <c r="AB3143" s="28"/>
      <c r="AC3143" s="28"/>
      <c r="AD3143" s="28"/>
      <c r="AE3143" s="28"/>
      <c r="AF3143" s="28"/>
      <c r="AG3143" s="28"/>
      <c r="AH3143" s="28"/>
      <c r="AI3143" s="28"/>
      <c r="AJ3143" s="34" t="str">
        <f t="shared" si="314"/>
        <v/>
      </c>
      <c r="AK3143" s="35" t="str">
        <f t="shared" si="315"/>
        <v/>
      </c>
      <c r="AL3143" s="19"/>
    </row>
    <row r="3144" spans="2:38">
      <c r="B3144" s="42">
        <v>3139</v>
      </c>
      <c r="C3144" s="27"/>
      <c r="D3144" s="27"/>
      <c r="E3144" s="27"/>
      <c r="F3144" s="27"/>
      <c r="G3144" s="27"/>
      <c r="H3144" s="27"/>
      <c r="I3144" s="27"/>
      <c r="J3144" s="28"/>
      <c r="K3144" s="28"/>
      <c r="L3144" s="29">
        <f t="shared" si="310"/>
        <v>0</v>
      </c>
      <c r="M3144" s="28"/>
      <c r="N3144" s="30">
        <f t="shared" si="311"/>
        <v>0</v>
      </c>
      <c r="O3144" s="27"/>
      <c r="P3144" s="31" t="str">
        <f t="shared" si="312"/>
        <v/>
      </c>
      <c r="Q3144" s="27"/>
      <c r="R3144" s="33" t="str">
        <f t="shared" si="313"/>
        <v/>
      </c>
      <c r="S3144" s="28"/>
      <c r="T3144" s="28"/>
      <c r="U3144" s="28"/>
      <c r="V3144" s="28"/>
      <c r="W3144" s="28"/>
      <c r="X3144" s="28"/>
      <c r="Y3144" s="28"/>
      <c r="Z3144" s="28"/>
      <c r="AA3144" s="28"/>
      <c r="AB3144" s="28"/>
      <c r="AC3144" s="28"/>
      <c r="AD3144" s="28"/>
      <c r="AE3144" s="28"/>
      <c r="AF3144" s="28"/>
      <c r="AG3144" s="28"/>
      <c r="AH3144" s="28"/>
      <c r="AI3144" s="28"/>
      <c r="AJ3144" s="34" t="str">
        <f t="shared" si="314"/>
        <v/>
      </c>
      <c r="AK3144" s="35" t="str">
        <f t="shared" si="315"/>
        <v/>
      </c>
      <c r="AL3144" s="19"/>
    </row>
    <row r="3145" spans="2:38">
      <c r="B3145" s="42">
        <v>3140</v>
      </c>
      <c r="C3145" s="27"/>
      <c r="D3145" s="27"/>
      <c r="E3145" s="27"/>
      <c r="F3145" s="27"/>
      <c r="G3145" s="27"/>
      <c r="H3145" s="27"/>
      <c r="I3145" s="27"/>
      <c r="J3145" s="28"/>
      <c r="K3145" s="28"/>
      <c r="L3145" s="29">
        <f t="shared" si="310"/>
        <v>0</v>
      </c>
      <c r="M3145" s="28"/>
      <c r="N3145" s="30">
        <f t="shared" si="311"/>
        <v>0</v>
      </c>
      <c r="O3145" s="27"/>
      <c r="P3145" s="31" t="str">
        <f t="shared" si="312"/>
        <v/>
      </c>
      <c r="Q3145" s="27"/>
      <c r="R3145" s="33" t="str">
        <f t="shared" si="313"/>
        <v/>
      </c>
      <c r="S3145" s="28"/>
      <c r="T3145" s="28"/>
      <c r="U3145" s="28"/>
      <c r="V3145" s="28"/>
      <c r="W3145" s="28"/>
      <c r="X3145" s="28"/>
      <c r="Y3145" s="28"/>
      <c r="Z3145" s="28"/>
      <c r="AA3145" s="28"/>
      <c r="AB3145" s="28"/>
      <c r="AC3145" s="28"/>
      <c r="AD3145" s="28"/>
      <c r="AE3145" s="28"/>
      <c r="AF3145" s="28"/>
      <c r="AG3145" s="28"/>
      <c r="AH3145" s="28"/>
      <c r="AI3145" s="28"/>
      <c r="AJ3145" s="34" t="str">
        <f t="shared" si="314"/>
        <v/>
      </c>
      <c r="AK3145" s="35" t="str">
        <f t="shared" si="315"/>
        <v/>
      </c>
      <c r="AL3145" s="19"/>
    </row>
    <row r="3146" spans="2:38">
      <c r="B3146" s="42">
        <v>3141</v>
      </c>
      <c r="C3146" s="27"/>
      <c r="D3146" s="27"/>
      <c r="E3146" s="27"/>
      <c r="F3146" s="27"/>
      <c r="G3146" s="27"/>
      <c r="H3146" s="27"/>
      <c r="I3146" s="27"/>
      <c r="J3146" s="28"/>
      <c r="K3146" s="28"/>
      <c r="L3146" s="29">
        <f t="shared" si="310"/>
        <v>0</v>
      </c>
      <c r="M3146" s="28"/>
      <c r="N3146" s="30">
        <f t="shared" si="311"/>
        <v>0</v>
      </c>
      <c r="O3146" s="27"/>
      <c r="P3146" s="31" t="str">
        <f t="shared" si="312"/>
        <v/>
      </c>
      <c r="Q3146" s="27"/>
      <c r="R3146" s="33" t="str">
        <f t="shared" si="313"/>
        <v/>
      </c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28"/>
      <c r="AF3146" s="28"/>
      <c r="AG3146" s="28"/>
      <c r="AH3146" s="28"/>
      <c r="AI3146" s="28"/>
      <c r="AJ3146" s="34" t="str">
        <f t="shared" si="314"/>
        <v/>
      </c>
      <c r="AK3146" s="35" t="str">
        <f t="shared" si="315"/>
        <v/>
      </c>
      <c r="AL3146" s="19"/>
    </row>
    <row r="3147" spans="2:38">
      <c r="B3147" s="42">
        <v>3142</v>
      </c>
      <c r="C3147" s="27"/>
      <c r="D3147" s="27"/>
      <c r="E3147" s="27"/>
      <c r="F3147" s="27"/>
      <c r="G3147" s="27"/>
      <c r="H3147" s="27"/>
      <c r="I3147" s="27"/>
      <c r="J3147" s="28"/>
      <c r="K3147" s="28"/>
      <c r="L3147" s="29">
        <f t="shared" si="310"/>
        <v>0</v>
      </c>
      <c r="M3147" s="28"/>
      <c r="N3147" s="30">
        <f t="shared" si="311"/>
        <v>0</v>
      </c>
      <c r="O3147" s="27"/>
      <c r="P3147" s="31" t="str">
        <f t="shared" si="312"/>
        <v/>
      </c>
      <c r="Q3147" s="27"/>
      <c r="R3147" s="33" t="str">
        <f t="shared" si="313"/>
        <v/>
      </c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28"/>
      <c r="AF3147" s="28"/>
      <c r="AG3147" s="28"/>
      <c r="AH3147" s="28"/>
      <c r="AI3147" s="28"/>
      <c r="AJ3147" s="34" t="str">
        <f t="shared" si="314"/>
        <v/>
      </c>
      <c r="AK3147" s="35" t="str">
        <f t="shared" si="315"/>
        <v/>
      </c>
      <c r="AL3147" s="19"/>
    </row>
    <row r="3148" spans="2:38">
      <c r="B3148" s="42">
        <v>3143</v>
      </c>
      <c r="C3148" s="27"/>
      <c r="D3148" s="27"/>
      <c r="E3148" s="27"/>
      <c r="F3148" s="27"/>
      <c r="G3148" s="27"/>
      <c r="H3148" s="27"/>
      <c r="I3148" s="27"/>
      <c r="J3148" s="28"/>
      <c r="K3148" s="28"/>
      <c r="L3148" s="29">
        <f t="shared" si="310"/>
        <v>0</v>
      </c>
      <c r="M3148" s="28"/>
      <c r="N3148" s="30">
        <f t="shared" si="311"/>
        <v>0</v>
      </c>
      <c r="O3148" s="27"/>
      <c r="P3148" s="31" t="str">
        <f t="shared" si="312"/>
        <v/>
      </c>
      <c r="Q3148" s="27"/>
      <c r="R3148" s="33" t="str">
        <f t="shared" si="313"/>
        <v/>
      </c>
      <c r="S3148" s="28"/>
      <c r="T3148" s="28"/>
      <c r="U3148" s="28"/>
      <c r="V3148" s="28"/>
      <c r="W3148" s="28"/>
      <c r="X3148" s="28"/>
      <c r="Y3148" s="28"/>
      <c r="Z3148" s="28"/>
      <c r="AA3148" s="28"/>
      <c r="AB3148" s="28"/>
      <c r="AC3148" s="28"/>
      <c r="AD3148" s="28"/>
      <c r="AE3148" s="28"/>
      <c r="AF3148" s="28"/>
      <c r="AG3148" s="28"/>
      <c r="AH3148" s="28"/>
      <c r="AI3148" s="28"/>
      <c r="AJ3148" s="34" t="str">
        <f t="shared" si="314"/>
        <v/>
      </c>
      <c r="AK3148" s="35" t="str">
        <f t="shared" si="315"/>
        <v/>
      </c>
      <c r="AL3148" s="19"/>
    </row>
    <row r="3149" spans="2:38">
      <c r="B3149" s="42">
        <v>3144</v>
      </c>
      <c r="C3149" s="27"/>
      <c r="D3149" s="27"/>
      <c r="E3149" s="27"/>
      <c r="F3149" s="27"/>
      <c r="G3149" s="27"/>
      <c r="H3149" s="27"/>
      <c r="I3149" s="27"/>
      <c r="J3149" s="28"/>
      <c r="K3149" s="28"/>
      <c r="L3149" s="29">
        <f t="shared" si="310"/>
        <v>0</v>
      </c>
      <c r="M3149" s="28"/>
      <c r="N3149" s="30">
        <f t="shared" si="311"/>
        <v>0</v>
      </c>
      <c r="O3149" s="27"/>
      <c r="P3149" s="31" t="str">
        <f t="shared" si="312"/>
        <v/>
      </c>
      <c r="Q3149" s="27"/>
      <c r="R3149" s="33" t="str">
        <f t="shared" si="313"/>
        <v/>
      </c>
      <c r="S3149" s="28"/>
      <c r="T3149" s="28"/>
      <c r="U3149" s="28"/>
      <c r="V3149" s="28"/>
      <c r="W3149" s="28"/>
      <c r="X3149" s="28"/>
      <c r="Y3149" s="28"/>
      <c r="Z3149" s="28"/>
      <c r="AA3149" s="28"/>
      <c r="AB3149" s="28"/>
      <c r="AC3149" s="28"/>
      <c r="AD3149" s="28"/>
      <c r="AE3149" s="28"/>
      <c r="AF3149" s="28"/>
      <c r="AG3149" s="28"/>
      <c r="AH3149" s="28"/>
      <c r="AI3149" s="28"/>
      <c r="AJ3149" s="34" t="str">
        <f t="shared" si="314"/>
        <v/>
      </c>
      <c r="AK3149" s="35" t="str">
        <f t="shared" si="315"/>
        <v/>
      </c>
      <c r="AL3149" s="19"/>
    </row>
    <row r="3150" spans="2:38">
      <c r="B3150" s="42">
        <v>3145</v>
      </c>
      <c r="C3150" s="27"/>
      <c r="D3150" s="27"/>
      <c r="E3150" s="27"/>
      <c r="F3150" s="27"/>
      <c r="G3150" s="27"/>
      <c r="H3150" s="27"/>
      <c r="I3150" s="27"/>
      <c r="J3150" s="28"/>
      <c r="K3150" s="28"/>
      <c r="L3150" s="29">
        <f t="shared" si="310"/>
        <v>0</v>
      </c>
      <c r="M3150" s="28"/>
      <c r="N3150" s="30">
        <f t="shared" si="311"/>
        <v>0</v>
      </c>
      <c r="O3150" s="27"/>
      <c r="P3150" s="31" t="str">
        <f t="shared" si="312"/>
        <v/>
      </c>
      <c r="Q3150" s="27"/>
      <c r="R3150" s="33" t="str">
        <f t="shared" si="313"/>
        <v/>
      </c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28"/>
      <c r="AF3150" s="28"/>
      <c r="AG3150" s="28"/>
      <c r="AH3150" s="28"/>
      <c r="AI3150" s="28"/>
      <c r="AJ3150" s="34" t="str">
        <f t="shared" si="314"/>
        <v/>
      </c>
      <c r="AK3150" s="35" t="str">
        <f t="shared" si="315"/>
        <v/>
      </c>
      <c r="AL3150" s="19"/>
    </row>
    <row r="3151" spans="2:38">
      <c r="B3151" s="42">
        <v>3146</v>
      </c>
      <c r="C3151" s="27"/>
      <c r="D3151" s="27"/>
      <c r="E3151" s="27"/>
      <c r="F3151" s="27"/>
      <c r="G3151" s="27"/>
      <c r="H3151" s="27"/>
      <c r="I3151" s="27"/>
      <c r="J3151" s="28"/>
      <c r="K3151" s="28"/>
      <c r="L3151" s="29">
        <f t="shared" si="310"/>
        <v>0</v>
      </c>
      <c r="M3151" s="28"/>
      <c r="N3151" s="30">
        <f t="shared" si="311"/>
        <v>0</v>
      </c>
      <c r="O3151" s="27"/>
      <c r="P3151" s="31" t="str">
        <f t="shared" si="312"/>
        <v/>
      </c>
      <c r="Q3151" s="27"/>
      <c r="R3151" s="33" t="str">
        <f t="shared" si="313"/>
        <v/>
      </c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28"/>
      <c r="AF3151" s="28"/>
      <c r="AG3151" s="28"/>
      <c r="AH3151" s="28"/>
      <c r="AI3151" s="28"/>
      <c r="AJ3151" s="34" t="str">
        <f t="shared" si="314"/>
        <v/>
      </c>
      <c r="AK3151" s="35" t="str">
        <f t="shared" si="315"/>
        <v/>
      </c>
      <c r="AL3151" s="19"/>
    </row>
    <row r="3152" spans="2:38">
      <c r="B3152" s="42">
        <v>3147</v>
      </c>
      <c r="C3152" s="27"/>
      <c r="D3152" s="27"/>
      <c r="E3152" s="27"/>
      <c r="F3152" s="27"/>
      <c r="G3152" s="27"/>
      <c r="H3152" s="27"/>
      <c r="I3152" s="27"/>
      <c r="J3152" s="28"/>
      <c r="K3152" s="28"/>
      <c r="L3152" s="29">
        <f t="shared" si="310"/>
        <v>0</v>
      </c>
      <c r="M3152" s="28"/>
      <c r="N3152" s="30">
        <f t="shared" si="311"/>
        <v>0</v>
      </c>
      <c r="O3152" s="27"/>
      <c r="P3152" s="31" t="str">
        <f t="shared" si="312"/>
        <v/>
      </c>
      <c r="Q3152" s="27"/>
      <c r="R3152" s="33" t="str">
        <f t="shared" si="313"/>
        <v/>
      </c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28"/>
      <c r="AF3152" s="28"/>
      <c r="AG3152" s="28"/>
      <c r="AH3152" s="28"/>
      <c r="AI3152" s="28"/>
      <c r="AJ3152" s="34" t="str">
        <f t="shared" si="314"/>
        <v/>
      </c>
      <c r="AK3152" s="35" t="str">
        <f t="shared" si="315"/>
        <v/>
      </c>
      <c r="AL3152" s="19"/>
    </row>
    <row r="3153" spans="2:38">
      <c r="B3153" s="42">
        <v>3148</v>
      </c>
      <c r="C3153" s="27"/>
      <c r="D3153" s="27"/>
      <c r="E3153" s="27"/>
      <c r="F3153" s="27"/>
      <c r="G3153" s="27"/>
      <c r="H3153" s="27"/>
      <c r="I3153" s="27"/>
      <c r="J3153" s="28"/>
      <c r="K3153" s="28"/>
      <c r="L3153" s="29">
        <f t="shared" si="310"/>
        <v>0</v>
      </c>
      <c r="M3153" s="28"/>
      <c r="N3153" s="30">
        <f t="shared" si="311"/>
        <v>0</v>
      </c>
      <c r="O3153" s="27"/>
      <c r="P3153" s="31" t="str">
        <f t="shared" si="312"/>
        <v/>
      </c>
      <c r="Q3153" s="27"/>
      <c r="R3153" s="33" t="str">
        <f t="shared" si="313"/>
        <v/>
      </c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28"/>
      <c r="AF3153" s="28"/>
      <c r="AG3153" s="28"/>
      <c r="AH3153" s="28"/>
      <c r="AI3153" s="28"/>
      <c r="AJ3153" s="34" t="str">
        <f t="shared" si="314"/>
        <v/>
      </c>
      <c r="AK3153" s="35" t="str">
        <f t="shared" si="315"/>
        <v/>
      </c>
      <c r="AL3153" s="19"/>
    </row>
    <row r="3154" spans="2:38">
      <c r="B3154" s="42">
        <v>3149</v>
      </c>
      <c r="C3154" s="27"/>
      <c r="D3154" s="27"/>
      <c r="E3154" s="27"/>
      <c r="F3154" s="27"/>
      <c r="G3154" s="27"/>
      <c r="H3154" s="27"/>
      <c r="I3154" s="27"/>
      <c r="J3154" s="28"/>
      <c r="K3154" s="28"/>
      <c r="L3154" s="29">
        <f t="shared" si="310"/>
        <v>0</v>
      </c>
      <c r="M3154" s="28"/>
      <c r="N3154" s="30">
        <f t="shared" si="311"/>
        <v>0</v>
      </c>
      <c r="O3154" s="27"/>
      <c r="P3154" s="31" t="str">
        <f t="shared" si="312"/>
        <v/>
      </c>
      <c r="Q3154" s="27"/>
      <c r="R3154" s="33" t="str">
        <f t="shared" si="313"/>
        <v/>
      </c>
      <c r="S3154" s="28"/>
      <c r="T3154" s="28"/>
      <c r="U3154" s="28"/>
      <c r="V3154" s="28"/>
      <c r="W3154" s="28"/>
      <c r="X3154" s="28"/>
      <c r="Y3154" s="28"/>
      <c r="Z3154" s="28"/>
      <c r="AA3154" s="28"/>
      <c r="AB3154" s="28"/>
      <c r="AC3154" s="28"/>
      <c r="AD3154" s="28"/>
      <c r="AE3154" s="28"/>
      <c r="AF3154" s="28"/>
      <c r="AG3154" s="28"/>
      <c r="AH3154" s="28"/>
      <c r="AI3154" s="28"/>
      <c r="AJ3154" s="34" t="str">
        <f t="shared" si="314"/>
        <v/>
      </c>
      <c r="AK3154" s="35" t="str">
        <f t="shared" si="315"/>
        <v/>
      </c>
      <c r="AL3154" s="19"/>
    </row>
    <row r="3155" spans="2:38">
      <c r="B3155" s="42">
        <v>3150</v>
      </c>
      <c r="C3155" s="27"/>
      <c r="D3155" s="27"/>
      <c r="E3155" s="27"/>
      <c r="F3155" s="27"/>
      <c r="G3155" s="27"/>
      <c r="H3155" s="27"/>
      <c r="I3155" s="27"/>
      <c r="J3155" s="28"/>
      <c r="K3155" s="28"/>
      <c r="L3155" s="29">
        <f t="shared" si="310"/>
        <v>0</v>
      </c>
      <c r="M3155" s="28"/>
      <c r="N3155" s="30">
        <f t="shared" si="311"/>
        <v>0</v>
      </c>
      <c r="O3155" s="27"/>
      <c r="P3155" s="31" t="str">
        <f t="shared" si="312"/>
        <v/>
      </c>
      <c r="Q3155" s="27"/>
      <c r="R3155" s="33" t="str">
        <f t="shared" si="313"/>
        <v/>
      </c>
      <c r="S3155" s="28"/>
      <c r="T3155" s="28"/>
      <c r="U3155" s="28"/>
      <c r="V3155" s="28"/>
      <c r="W3155" s="28"/>
      <c r="X3155" s="28"/>
      <c r="Y3155" s="28"/>
      <c r="Z3155" s="28"/>
      <c r="AA3155" s="28"/>
      <c r="AB3155" s="28"/>
      <c r="AC3155" s="28"/>
      <c r="AD3155" s="28"/>
      <c r="AE3155" s="28"/>
      <c r="AF3155" s="28"/>
      <c r="AG3155" s="28"/>
      <c r="AH3155" s="28"/>
      <c r="AI3155" s="28"/>
      <c r="AJ3155" s="34" t="str">
        <f t="shared" si="314"/>
        <v/>
      </c>
      <c r="AK3155" s="35" t="str">
        <f t="shared" si="315"/>
        <v/>
      </c>
      <c r="AL3155" s="19"/>
    </row>
    <row r="3156" spans="2:38">
      <c r="B3156" s="42">
        <v>3151</v>
      </c>
      <c r="C3156" s="27"/>
      <c r="D3156" s="27"/>
      <c r="E3156" s="27"/>
      <c r="F3156" s="27"/>
      <c r="G3156" s="27"/>
      <c r="H3156" s="27"/>
      <c r="I3156" s="27"/>
      <c r="J3156" s="28"/>
      <c r="K3156" s="28"/>
      <c r="L3156" s="29">
        <f t="shared" si="310"/>
        <v>0</v>
      </c>
      <c r="M3156" s="28"/>
      <c r="N3156" s="30">
        <f t="shared" si="311"/>
        <v>0</v>
      </c>
      <c r="O3156" s="27"/>
      <c r="P3156" s="31" t="str">
        <f t="shared" si="312"/>
        <v/>
      </c>
      <c r="Q3156" s="27"/>
      <c r="R3156" s="33" t="str">
        <f t="shared" si="313"/>
        <v/>
      </c>
      <c r="S3156" s="28"/>
      <c r="T3156" s="28"/>
      <c r="U3156" s="28"/>
      <c r="V3156" s="28"/>
      <c r="W3156" s="28"/>
      <c r="X3156" s="28"/>
      <c r="Y3156" s="28"/>
      <c r="Z3156" s="28"/>
      <c r="AA3156" s="28"/>
      <c r="AB3156" s="28"/>
      <c r="AC3156" s="28"/>
      <c r="AD3156" s="28"/>
      <c r="AE3156" s="28"/>
      <c r="AF3156" s="28"/>
      <c r="AG3156" s="28"/>
      <c r="AH3156" s="28"/>
      <c r="AI3156" s="28"/>
      <c r="AJ3156" s="34" t="str">
        <f t="shared" si="314"/>
        <v/>
      </c>
      <c r="AK3156" s="35" t="str">
        <f t="shared" si="315"/>
        <v/>
      </c>
      <c r="AL3156" s="19"/>
    </row>
    <row r="3157" spans="2:38">
      <c r="B3157" s="42">
        <v>3152</v>
      </c>
      <c r="C3157" s="27"/>
      <c r="D3157" s="27"/>
      <c r="E3157" s="27"/>
      <c r="F3157" s="27"/>
      <c r="G3157" s="27"/>
      <c r="H3157" s="27"/>
      <c r="I3157" s="27"/>
      <c r="J3157" s="28"/>
      <c r="K3157" s="28"/>
      <c r="L3157" s="29">
        <f t="shared" si="310"/>
        <v>0</v>
      </c>
      <c r="M3157" s="28"/>
      <c r="N3157" s="30">
        <f t="shared" si="311"/>
        <v>0</v>
      </c>
      <c r="O3157" s="27"/>
      <c r="P3157" s="31" t="str">
        <f t="shared" si="312"/>
        <v/>
      </c>
      <c r="Q3157" s="27"/>
      <c r="R3157" s="33" t="str">
        <f t="shared" si="313"/>
        <v/>
      </c>
      <c r="S3157" s="28"/>
      <c r="T3157" s="28"/>
      <c r="U3157" s="28"/>
      <c r="V3157" s="28"/>
      <c r="W3157" s="28"/>
      <c r="X3157" s="28"/>
      <c r="Y3157" s="28"/>
      <c r="Z3157" s="28"/>
      <c r="AA3157" s="28"/>
      <c r="AB3157" s="28"/>
      <c r="AC3157" s="28"/>
      <c r="AD3157" s="28"/>
      <c r="AE3157" s="28"/>
      <c r="AF3157" s="28"/>
      <c r="AG3157" s="28"/>
      <c r="AH3157" s="28"/>
      <c r="AI3157" s="28"/>
      <c r="AJ3157" s="34" t="str">
        <f t="shared" si="314"/>
        <v/>
      </c>
      <c r="AK3157" s="35" t="str">
        <f t="shared" si="315"/>
        <v/>
      </c>
      <c r="AL3157" s="19"/>
    </row>
    <row r="3158" spans="2:38">
      <c r="B3158" s="42">
        <v>3153</v>
      </c>
      <c r="C3158" s="27"/>
      <c r="D3158" s="27"/>
      <c r="E3158" s="27"/>
      <c r="F3158" s="27"/>
      <c r="G3158" s="27"/>
      <c r="H3158" s="27"/>
      <c r="I3158" s="27"/>
      <c r="J3158" s="28"/>
      <c r="K3158" s="28"/>
      <c r="L3158" s="29">
        <f t="shared" si="310"/>
        <v>0</v>
      </c>
      <c r="M3158" s="28"/>
      <c r="N3158" s="30">
        <f t="shared" si="311"/>
        <v>0</v>
      </c>
      <c r="O3158" s="27"/>
      <c r="P3158" s="31" t="str">
        <f t="shared" si="312"/>
        <v/>
      </c>
      <c r="Q3158" s="27"/>
      <c r="R3158" s="33" t="str">
        <f t="shared" si="313"/>
        <v/>
      </c>
      <c r="S3158" s="28"/>
      <c r="T3158" s="28"/>
      <c r="U3158" s="28"/>
      <c r="V3158" s="28"/>
      <c r="W3158" s="28"/>
      <c r="X3158" s="28"/>
      <c r="Y3158" s="28"/>
      <c r="Z3158" s="28"/>
      <c r="AA3158" s="28"/>
      <c r="AB3158" s="28"/>
      <c r="AC3158" s="28"/>
      <c r="AD3158" s="28"/>
      <c r="AE3158" s="28"/>
      <c r="AF3158" s="28"/>
      <c r="AG3158" s="28"/>
      <c r="AH3158" s="28"/>
      <c r="AI3158" s="28"/>
      <c r="AJ3158" s="34" t="str">
        <f t="shared" si="314"/>
        <v/>
      </c>
      <c r="AK3158" s="35" t="str">
        <f t="shared" si="315"/>
        <v/>
      </c>
      <c r="AL3158" s="19"/>
    </row>
    <row r="3159" spans="2:38">
      <c r="B3159" s="42">
        <v>3154</v>
      </c>
      <c r="C3159" s="27"/>
      <c r="D3159" s="27"/>
      <c r="E3159" s="27"/>
      <c r="F3159" s="27"/>
      <c r="G3159" s="27"/>
      <c r="H3159" s="27"/>
      <c r="I3159" s="27"/>
      <c r="J3159" s="28"/>
      <c r="K3159" s="28"/>
      <c r="L3159" s="29">
        <f t="shared" si="310"/>
        <v>0</v>
      </c>
      <c r="M3159" s="28"/>
      <c r="N3159" s="30">
        <f t="shared" si="311"/>
        <v>0</v>
      </c>
      <c r="O3159" s="27"/>
      <c r="P3159" s="31" t="str">
        <f t="shared" si="312"/>
        <v/>
      </c>
      <c r="Q3159" s="27"/>
      <c r="R3159" s="33" t="str">
        <f t="shared" si="313"/>
        <v/>
      </c>
      <c r="S3159" s="28"/>
      <c r="T3159" s="28"/>
      <c r="U3159" s="28"/>
      <c r="V3159" s="28"/>
      <c r="W3159" s="28"/>
      <c r="X3159" s="28"/>
      <c r="Y3159" s="28"/>
      <c r="Z3159" s="28"/>
      <c r="AA3159" s="28"/>
      <c r="AB3159" s="28"/>
      <c r="AC3159" s="28"/>
      <c r="AD3159" s="28"/>
      <c r="AE3159" s="28"/>
      <c r="AF3159" s="28"/>
      <c r="AG3159" s="28"/>
      <c r="AH3159" s="28"/>
      <c r="AI3159" s="28"/>
      <c r="AJ3159" s="34" t="str">
        <f t="shared" si="314"/>
        <v/>
      </c>
      <c r="AK3159" s="35" t="str">
        <f t="shared" si="315"/>
        <v/>
      </c>
      <c r="AL3159" s="19"/>
    </row>
    <row r="3160" spans="2:38">
      <c r="B3160" s="42">
        <v>3155</v>
      </c>
      <c r="C3160" s="27"/>
      <c r="D3160" s="27"/>
      <c r="E3160" s="27"/>
      <c r="F3160" s="27"/>
      <c r="G3160" s="27"/>
      <c r="H3160" s="27"/>
      <c r="I3160" s="27"/>
      <c r="J3160" s="28"/>
      <c r="K3160" s="28"/>
      <c r="L3160" s="29">
        <f t="shared" si="310"/>
        <v>0</v>
      </c>
      <c r="M3160" s="28"/>
      <c r="N3160" s="30">
        <f t="shared" si="311"/>
        <v>0</v>
      </c>
      <c r="O3160" s="27"/>
      <c r="P3160" s="31" t="str">
        <f t="shared" si="312"/>
        <v/>
      </c>
      <c r="Q3160" s="27"/>
      <c r="R3160" s="33" t="str">
        <f t="shared" si="313"/>
        <v/>
      </c>
      <c r="S3160" s="28"/>
      <c r="T3160" s="28"/>
      <c r="U3160" s="28"/>
      <c r="V3160" s="28"/>
      <c r="W3160" s="28"/>
      <c r="X3160" s="28"/>
      <c r="Y3160" s="28"/>
      <c r="Z3160" s="28"/>
      <c r="AA3160" s="28"/>
      <c r="AB3160" s="28"/>
      <c r="AC3160" s="28"/>
      <c r="AD3160" s="28"/>
      <c r="AE3160" s="28"/>
      <c r="AF3160" s="28"/>
      <c r="AG3160" s="28"/>
      <c r="AH3160" s="28"/>
      <c r="AI3160" s="28"/>
      <c r="AJ3160" s="34" t="str">
        <f t="shared" si="314"/>
        <v/>
      </c>
      <c r="AK3160" s="35" t="str">
        <f t="shared" si="315"/>
        <v/>
      </c>
      <c r="AL3160" s="19"/>
    </row>
    <row r="3161" spans="2:38">
      <c r="B3161" s="42">
        <v>3156</v>
      </c>
      <c r="C3161" s="27"/>
      <c r="D3161" s="27"/>
      <c r="E3161" s="27"/>
      <c r="F3161" s="27"/>
      <c r="G3161" s="27"/>
      <c r="H3161" s="27"/>
      <c r="I3161" s="27"/>
      <c r="J3161" s="28"/>
      <c r="K3161" s="28"/>
      <c r="L3161" s="29">
        <f t="shared" si="310"/>
        <v>0</v>
      </c>
      <c r="M3161" s="28"/>
      <c r="N3161" s="30">
        <f t="shared" si="311"/>
        <v>0</v>
      </c>
      <c r="O3161" s="27"/>
      <c r="P3161" s="31" t="str">
        <f t="shared" si="312"/>
        <v/>
      </c>
      <c r="Q3161" s="27"/>
      <c r="R3161" s="33" t="str">
        <f t="shared" si="313"/>
        <v/>
      </c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28"/>
      <c r="AF3161" s="28"/>
      <c r="AG3161" s="28"/>
      <c r="AH3161" s="28"/>
      <c r="AI3161" s="28"/>
      <c r="AJ3161" s="34" t="str">
        <f t="shared" si="314"/>
        <v/>
      </c>
      <c r="AK3161" s="35" t="str">
        <f t="shared" si="315"/>
        <v/>
      </c>
      <c r="AL3161" s="19"/>
    </row>
    <row r="3162" spans="2:38">
      <c r="B3162" s="42">
        <v>3157</v>
      </c>
      <c r="C3162" s="27"/>
      <c r="D3162" s="27"/>
      <c r="E3162" s="27"/>
      <c r="F3162" s="27"/>
      <c r="G3162" s="27"/>
      <c r="H3162" s="27"/>
      <c r="I3162" s="27"/>
      <c r="J3162" s="28"/>
      <c r="K3162" s="28"/>
      <c r="L3162" s="29">
        <f t="shared" si="310"/>
        <v>0</v>
      </c>
      <c r="M3162" s="28"/>
      <c r="N3162" s="30">
        <f t="shared" si="311"/>
        <v>0</v>
      </c>
      <c r="O3162" s="27"/>
      <c r="P3162" s="31" t="str">
        <f t="shared" si="312"/>
        <v/>
      </c>
      <c r="Q3162" s="27"/>
      <c r="R3162" s="33" t="str">
        <f t="shared" si="313"/>
        <v/>
      </c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28"/>
      <c r="AF3162" s="28"/>
      <c r="AG3162" s="28"/>
      <c r="AH3162" s="28"/>
      <c r="AI3162" s="28"/>
      <c r="AJ3162" s="34" t="str">
        <f t="shared" si="314"/>
        <v/>
      </c>
      <c r="AK3162" s="35" t="str">
        <f t="shared" si="315"/>
        <v/>
      </c>
      <c r="AL3162" s="19"/>
    </row>
    <row r="3163" spans="2:38">
      <c r="B3163" s="42">
        <v>3158</v>
      </c>
      <c r="C3163" s="27"/>
      <c r="D3163" s="27"/>
      <c r="E3163" s="27"/>
      <c r="F3163" s="27"/>
      <c r="G3163" s="27"/>
      <c r="H3163" s="27"/>
      <c r="I3163" s="27"/>
      <c r="J3163" s="28"/>
      <c r="K3163" s="28"/>
      <c r="L3163" s="29">
        <f t="shared" si="310"/>
        <v>0</v>
      </c>
      <c r="M3163" s="28"/>
      <c r="N3163" s="30">
        <f t="shared" si="311"/>
        <v>0</v>
      </c>
      <c r="O3163" s="27"/>
      <c r="P3163" s="31" t="str">
        <f t="shared" si="312"/>
        <v/>
      </c>
      <c r="Q3163" s="27"/>
      <c r="R3163" s="33" t="str">
        <f t="shared" si="313"/>
        <v/>
      </c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28"/>
      <c r="AF3163" s="28"/>
      <c r="AG3163" s="28"/>
      <c r="AH3163" s="28"/>
      <c r="AI3163" s="28"/>
      <c r="AJ3163" s="34" t="str">
        <f t="shared" si="314"/>
        <v/>
      </c>
      <c r="AK3163" s="35" t="str">
        <f t="shared" si="315"/>
        <v/>
      </c>
      <c r="AL3163" s="19"/>
    </row>
    <row r="3164" spans="2:38">
      <c r="B3164" s="42">
        <v>3159</v>
      </c>
      <c r="C3164" s="27"/>
      <c r="D3164" s="27"/>
      <c r="E3164" s="27"/>
      <c r="F3164" s="27"/>
      <c r="G3164" s="27"/>
      <c r="H3164" s="27"/>
      <c r="I3164" s="27"/>
      <c r="J3164" s="28"/>
      <c r="K3164" s="28"/>
      <c r="L3164" s="29">
        <f t="shared" si="310"/>
        <v>0</v>
      </c>
      <c r="M3164" s="28"/>
      <c r="N3164" s="30">
        <f t="shared" si="311"/>
        <v>0</v>
      </c>
      <c r="O3164" s="27"/>
      <c r="P3164" s="31" t="str">
        <f t="shared" si="312"/>
        <v/>
      </c>
      <c r="Q3164" s="27"/>
      <c r="R3164" s="33" t="str">
        <f t="shared" si="313"/>
        <v/>
      </c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34" t="str">
        <f t="shared" si="314"/>
        <v/>
      </c>
      <c r="AK3164" s="35" t="str">
        <f t="shared" si="315"/>
        <v/>
      </c>
      <c r="AL3164" s="19"/>
    </row>
    <row r="3165" spans="2:38">
      <c r="B3165" s="42">
        <v>3160</v>
      </c>
      <c r="C3165" s="27"/>
      <c r="D3165" s="27"/>
      <c r="E3165" s="27"/>
      <c r="F3165" s="27"/>
      <c r="G3165" s="27"/>
      <c r="H3165" s="27"/>
      <c r="I3165" s="27"/>
      <c r="J3165" s="28"/>
      <c r="K3165" s="28"/>
      <c r="L3165" s="29">
        <f t="shared" si="310"/>
        <v>0</v>
      </c>
      <c r="M3165" s="28"/>
      <c r="N3165" s="30">
        <f t="shared" si="311"/>
        <v>0</v>
      </c>
      <c r="O3165" s="27"/>
      <c r="P3165" s="31" t="str">
        <f t="shared" si="312"/>
        <v/>
      </c>
      <c r="Q3165" s="27"/>
      <c r="R3165" s="33" t="str">
        <f t="shared" si="313"/>
        <v/>
      </c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34" t="str">
        <f t="shared" si="314"/>
        <v/>
      </c>
      <c r="AK3165" s="35" t="str">
        <f t="shared" si="315"/>
        <v/>
      </c>
      <c r="AL3165" s="19"/>
    </row>
    <row r="3166" spans="2:38">
      <c r="B3166" s="42">
        <v>3161</v>
      </c>
      <c r="C3166" s="27"/>
      <c r="D3166" s="27"/>
      <c r="E3166" s="27"/>
      <c r="F3166" s="27"/>
      <c r="G3166" s="27"/>
      <c r="H3166" s="27"/>
      <c r="I3166" s="27"/>
      <c r="J3166" s="28"/>
      <c r="K3166" s="28"/>
      <c r="L3166" s="29">
        <f t="shared" si="310"/>
        <v>0</v>
      </c>
      <c r="M3166" s="28"/>
      <c r="N3166" s="30">
        <f t="shared" si="311"/>
        <v>0</v>
      </c>
      <c r="O3166" s="27"/>
      <c r="P3166" s="31" t="str">
        <f t="shared" si="312"/>
        <v/>
      </c>
      <c r="Q3166" s="27"/>
      <c r="R3166" s="33" t="str">
        <f t="shared" si="313"/>
        <v/>
      </c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34" t="str">
        <f t="shared" si="314"/>
        <v/>
      </c>
      <c r="AK3166" s="35" t="str">
        <f t="shared" si="315"/>
        <v/>
      </c>
      <c r="AL3166" s="19"/>
    </row>
    <row r="3167" spans="2:38">
      <c r="B3167" s="42">
        <v>3162</v>
      </c>
      <c r="C3167" s="27"/>
      <c r="D3167" s="27"/>
      <c r="E3167" s="27"/>
      <c r="F3167" s="27"/>
      <c r="G3167" s="27"/>
      <c r="H3167" s="27"/>
      <c r="I3167" s="27"/>
      <c r="J3167" s="28"/>
      <c r="K3167" s="28"/>
      <c r="L3167" s="29">
        <f t="shared" si="310"/>
        <v>0</v>
      </c>
      <c r="M3167" s="28"/>
      <c r="N3167" s="30">
        <f t="shared" si="311"/>
        <v>0</v>
      </c>
      <c r="O3167" s="27"/>
      <c r="P3167" s="31" t="str">
        <f t="shared" si="312"/>
        <v/>
      </c>
      <c r="Q3167" s="27"/>
      <c r="R3167" s="33" t="str">
        <f t="shared" si="313"/>
        <v/>
      </c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28"/>
      <c r="AF3167" s="28"/>
      <c r="AG3167" s="28"/>
      <c r="AH3167" s="28"/>
      <c r="AI3167" s="28"/>
      <c r="AJ3167" s="34" t="str">
        <f t="shared" si="314"/>
        <v/>
      </c>
      <c r="AK3167" s="35" t="str">
        <f t="shared" si="315"/>
        <v/>
      </c>
      <c r="AL3167" s="19"/>
    </row>
    <row r="3168" spans="2:38">
      <c r="B3168" s="42">
        <v>3163</v>
      </c>
      <c r="C3168" s="27"/>
      <c r="D3168" s="27"/>
      <c r="E3168" s="27"/>
      <c r="F3168" s="27"/>
      <c r="G3168" s="27"/>
      <c r="H3168" s="27"/>
      <c r="I3168" s="27"/>
      <c r="J3168" s="28"/>
      <c r="K3168" s="28"/>
      <c r="L3168" s="29">
        <f t="shared" si="310"/>
        <v>0</v>
      </c>
      <c r="M3168" s="28"/>
      <c r="N3168" s="30">
        <f t="shared" si="311"/>
        <v>0</v>
      </c>
      <c r="O3168" s="27"/>
      <c r="P3168" s="31" t="str">
        <f t="shared" si="312"/>
        <v/>
      </c>
      <c r="Q3168" s="27"/>
      <c r="R3168" s="33" t="str">
        <f t="shared" si="313"/>
        <v/>
      </c>
      <c r="S3168" s="28"/>
      <c r="T3168" s="28"/>
      <c r="U3168" s="28"/>
      <c r="V3168" s="28"/>
      <c r="W3168" s="28"/>
      <c r="X3168" s="28"/>
      <c r="Y3168" s="28"/>
      <c r="Z3168" s="28"/>
      <c r="AA3168" s="28"/>
      <c r="AB3168" s="28"/>
      <c r="AC3168" s="28"/>
      <c r="AD3168" s="28"/>
      <c r="AE3168" s="28"/>
      <c r="AF3168" s="28"/>
      <c r="AG3168" s="28"/>
      <c r="AH3168" s="28"/>
      <c r="AI3168" s="28"/>
      <c r="AJ3168" s="34" t="str">
        <f t="shared" si="314"/>
        <v/>
      </c>
      <c r="AK3168" s="35" t="str">
        <f t="shared" si="315"/>
        <v/>
      </c>
      <c r="AL3168" s="19"/>
    </row>
    <row r="3169" spans="2:38">
      <c r="B3169" s="42">
        <v>3164</v>
      </c>
      <c r="C3169" s="27"/>
      <c r="D3169" s="27"/>
      <c r="E3169" s="27"/>
      <c r="F3169" s="27"/>
      <c r="G3169" s="27"/>
      <c r="H3169" s="27"/>
      <c r="I3169" s="27"/>
      <c r="J3169" s="28"/>
      <c r="K3169" s="28"/>
      <c r="L3169" s="29">
        <f t="shared" si="310"/>
        <v>0</v>
      </c>
      <c r="M3169" s="28"/>
      <c r="N3169" s="30">
        <f t="shared" si="311"/>
        <v>0</v>
      </c>
      <c r="O3169" s="27"/>
      <c r="P3169" s="31" t="str">
        <f t="shared" si="312"/>
        <v/>
      </c>
      <c r="Q3169" s="27"/>
      <c r="R3169" s="33" t="str">
        <f t="shared" si="313"/>
        <v/>
      </c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28"/>
      <c r="AF3169" s="28"/>
      <c r="AG3169" s="28"/>
      <c r="AH3169" s="28"/>
      <c r="AI3169" s="28"/>
      <c r="AJ3169" s="34" t="str">
        <f t="shared" si="314"/>
        <v/>
      </c>
      <c r="AK3169" s="35" t="str">
        <f t="shared" si="315"/>
        <v/>
      </c>
      <c r="AL3169" s="19"/>
    </row>
    <row r="3170" spans="2:38">
      <c r="B3170" s="42">
        <v>3165</v>
      </c>
      <c r="C3170" s="27"/>
      <c r="D3170" s="27"/>
      <c r="E3170" s="27"/>
      <c r="F3170" s="27"/>
      <c r="G3170" s="27"/>
      <c r="H3170" s="27"/>
      <c r="I3170" s="27"/>
      <c r="J3170" s="28"/>
      <c r="K3170" s="28"/>
      <c r="L3170" s="29">
        <f t="shared" si="310"/>
        <v>0</v>
      </c>
      <c r="M3170" s="28"/>
      <c r="N3170" s="30">
        <f t="shared" si="311"/>
        <v>0</v>
      </c>
      <c r="O3170" s="27"/>
      <c r="P3170" s="31" t="str">
        <f t="shared" si="312"/>
        <v/>
      </c>
      <c r="Q3170" s="27"/>
      <c r="R3170" s="33" t="str">
        <f t="shared" si="313"/>
        <v/>
      </c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28"/>
      <c r="AF3170" s="28"/>
      <c r="AG3170" s="28"/>
      <c r="AH3170" s="28"/>
      <c r="AI3170" s="28"/>
      <c r="AJ3170" s="34" t="str">
        <f t="shared" si="314"/>
        <v/>
      </c>
      <c r="AK3170" s="35" t="str">
        <f t="shared" si="315"/>
        <v/>
      </c>
      <c r="AL3170" s="19"/>
    </row>
    <row r="3171" spans="2:38">
      <c r="B3171" s="42">
        <v>3166</v>
      </c>
      <c r="C3171" s="27"/>
      <c r="D3171" s="27"/>
      <c r="E3171" s="27"/>
      <c r="F3171" s="27"/>
      <c r="G3171" s="27"/>
      <c r="H3171" s="27"/>
      <c r="I3171" s="27"/>
      <c r="J3171" s="28"/>
      <c r="K3171" s="28"/>
      <c r="L3171" s="29">
        <f t="shared" si="310"/>
        <v>0</v>
      </c>
      <c r="M3171" s="28"/>
      <c r="N3171" s="30">
        <f t="shared" si="311"/>
        <v>0</v>
      </c>
      <c r="O3171" s="27"/>
      <c r="P3171" s="31" t="str">
        <f t="shared" si="312"/>
        <v/>
      </c>
      <c r="Q3171" s="27"/>
      <c r="R3171" s="33" t="str">
        <f t="shared" si="313"/>
        <v/>
      </c>
      <c r="S3171" s="28"/>
      <c r="T3171" s="28"/>
      <c r="U3171" s="28"/>
      <c r="V3171" s="28"/>
      <c r="W3171" s="28"/>
      <c r="X3171" s="28"/>
      <c r="Y3171" s="28"/>
      <c r="Z3171" s="28"/>
      <c r="AA3171" s="28"/>
      <c r="AB3171" s="28"/>
      <c r="AC3171" s="28"/>
      <c r="AD3171" s="28"/>
      <c r="AE3171" s="28"/>
      <c r="AF3171" s="28"/>
      <c r="AG3171" s="28"/>
      <c r="AH3171" s="28"/>
      <c r="AI3171" s="28"/>
      <c r="AJ3171" s="34" t="str">
        <f t="shared" si="314"/>
        <v/>
      </c>
      <c r="AK3171" s="35" t="str">
        <f t="shared" si="315"/>
        <v/>
      </c>
      <c r="AL3171" s="19"/>
    </row>
    <row r="3172" spans="2:38">
      <c r="B3172" s="42">
        <v>3167</v>
      </c>
      <c r="C3172" s="27"/>
      <c r="D3172" s="27"/>
      <c r="E3172" s="27"/>
      <c r="F3172" s="27"/>
      <c r="G3172" s="27"/>
      <c r="H3172" s="27"/>
      <c r="I3172" s="27"/>
      <c r="J3172" s="28"/>
      <c r="K3172" s="28"/>
      <c r="L3172" s="29">
        <f t="shared" si="310"/>
        <v>0</v>
      </c>
      <c r="M3172" s="28"/>
      <c r="N3172" s="30">
        <f t="shared" si="311"/>
        <v>0</v>
      </c>
      <c r="O3172" s="27"/>
      <c r="P3172" s="31" t="str">
        <f t="shared" si="312"/>
        <v/>
      </c>
      <c r="Q3172" s="27"/>
      <c r="R3172" s="33" t="str">
        <f t="shared" si="313"/>
        <v/>
      </c>
      <c r="S3172" s="28"/>
      <c r="T3172" s="28"/>
      <c r="U3172" s="28"/>
      <c r="V3172" s="28"/>
      <c r="W3172" s="28"/>
      <c r="X3172" s="28"/>
      <c r="Y3172" s="28"/>
      <c r="Z3172" s="28"/>
      <c r="AA3172" s="28"/>
      <c r="AB3172" s="28"/>
      <c r="AC3172" s="28"/>
      <c r="AD3172" s="28"/>
      <c r="AE3172" s="28"/>
      <c r="AF3172" s="28"/>
      <c r="AG3172" s="28"/>
      <c r="AH3172" s="28"/>
      <c r="AI3172" s="28"/>
      <c r="AJ3172" s="34" t="str">
        <f t="shared" si="314"/>
        <v/>
      </c>
      <c r="AK3172" s="35" t="str">
        <f t="shared" si="315"/>
        <v/>
      </c>
      <c r="AL3172" s="19"/>
    </row>
    <row r="3173" spans="2:38">
      <c r="B3173" s="42">
        <v>3168</v>
      </c>
      <c r="C3173" s="27"/>
      <c r="D3173" s="27"/>
      <c r="E3173" s="27"/>
      <c r="F3173" s="27"/>
      <c r="G3173" s="27"/>
      <c r="H3173" s="27"/>
      <c r="I3173" s="27"/>
      <c r="J3173" s="28"/>
      <c r="K3173" s="28"/>
      <c r="L3173" s="29">
        <f t="shared" si="310"/>
        <v>0</v>
      </c>
      <c r="M3173" s="28"/>
      <c r="N3173" s="30">
        <f t="shared" si="311"/>
        <v>0</v>
      </c>
      <c r="O3173" s="27"/>
      <c r="P3173" s="31" t="str">
        <f t="shared" si="312"/>
        <v/>
      </c>
      <c r="Q3173" s="27"/>
      <c r="R3173" s="33" t="str">
        <f t="shared" si="313"/>
        <v/>
      </c>
      <c r="S3173" s="28"/>
      <c r="T3173" s="28"/>
      <c r="U3173" s="28"/>
      <c r="V3173" s="28"/>
      <c r="W3173" s="28"/>
      <c r="X3173" s="28"/>
      <c r="Y3173" s="28"/>
      <c r="Z3173" s="28"/>
      <c r="AA3173" s="28"/>
      <c r="AB3173" s="28"/>
      <c r="AC3173" s="28"/>
      <c r="AD3173" s="28"/>
      <c r="AE3173" s="28"/>
      <c r="AF3173" s="28"/>
      <c r="AG3173" s="28"/>
      <c r="AH3173" s="28"/>
      <c r="AI3173" s="28"/>
      <c r="AJ3173" s="34" t="str">
        <f t="shared" si="314"/>
        <v/>
      </c>
      <c r="AK3173" s="35" t="str">
        <f t="shared" si="315"/>
        <v/>
      </c>
      <c r="AL3173" s="19"/>
    </row>
    <row r="3174" spans="2:38">
      <c r="B3174" s="42">
        <v>3169</v>
      </c>
      <c r="C3174" s="27"/>
      <c r="D3174" s="27"/>
      <c r="E3174" s="27"/>
      <c r="F3174" s="27"/>
      <c r="G3174" s="27"/>
      <c r="H3174" s="27"/>
      <c r="I3174" s="27"/>
      <c r="J3174" s="28"/>
      <c r="K3174" s="28"/>
      <c r="L3174" s="29">
        <f t="shared" si="310"/>
        <v>0</v>
      </c>
      <c r="M3174" s="28"/>
      <c r="N3174" s="30">
        <f t="shared" si="311"/>
        <v>0</v>
      </c>
      <c r="O3174" s="27"/>
      <c r="P3174" s="31" t="str">
        <f t="shared" si="312"/>
        <v/>
      </c>
      <c r="Q3174" s="27"/>
      <c r="R3174" s="33" t="str">
        <f t="shared" si="313"/>
        <v/>
      </c>
      <c r="S3174" s="28"/>
      <c r="T3174" s="28"/>
      <c r="U3174" s="28"/>
      <c r="V3174" s="28"/>
      <c r="W3174" s="28"/>
      <c r="X3174" s="28"/>
      <c r="Y3174" s="28"/>
      <c r="Z3174" s="28"/>
      <c r="AA3174" s="28"/>
      <c r="AB3174" s="28"/>
      <c r="AC3174" s="28"/>
      <c r="AD3174" s="28"/>
      <c r="AE3174" s="28"/>
      <c r="AF3174" s="28"/>
      <c r="AG3174" s="28"/>
      <c r="AH3174" s="28"/>
      <c r="AI3174" s="28"/>
      <c r="AJ3174" s="34" t="str">
        <f t="shared" si="314"/>
        <v/>
      </c>
      <c r="AK3174" s="35" t="str">
        <f t="shared" si="315"/>
        <v/>
      </c>
      <c r="AL3174" s="19"/>
    </row>
    <row r="3175" spans="2:38">
      <c r="B3175" s="42">
        <v>3170</v>
      </c>
      <c r="C3175" s="27"/>
      <c r="D3175" s="27"/>
      <c r="E3175" s="27"/>
      <c r="F3175" s="27"/>
      <c r="G3175" s="27"/>
      <c r="H3175" s="27"/>
      <c r="I3175" s="27"/>
      <c r="J3175" s="28"/>
      <c r="K3175" s="28"/>
      <c r="L3175" s="29">
        <f t="shared" si="310"/>
        <v>0</v>
      </c>
      <c r="M3175" s="28"/>
      <c r="N3175" s="30">
        <f t="shared" si="311"/>
        <v>0</v>
      </c>
      <c r="O3175" s="27"/>
      <c r="P3175" s="31" t="str">
        <f t="shared" si="312"/>
        <v/>
      </c>
      <c r="Q3175" s="27"/>
      <c r="R3175" s="33" t="str">
        <f t="shared" si="313"/>
        <v/>
      </c>
      <c r="S3175" s="28"/>
      <c r="T3175" s="28"/>
      <c r="U3175" s="28"/>
      <c r="V3175" s="28"/>
      <c r="W3175" s="28"/>
      <c r="X3175" s="28"/>
      <c r="Y3175" s="28"/>
      <c r="Z3175" s="28"/>
      <c r="AA3175" s="28"/>
      <c r="AB3175" s="28"/>
      <c r="AC3175" s="28"/>
      <c r="AD3175" s="28"/>
      <c r="AE3175" s="28"/>
      <c r="AF3175" s="28"/>
      <c r="AG3175" s="28"/>
      <c r="AH3175" s="28"/>
      <c r="AI3175" s="28"/>
      <c r="AJ3175" s="34" t="str">
        <f t="shared" si="314"/>
        <v/>
      </c>
      <c r="AK3175" s="35" t="str">
        <f t="shared" si="315"/>
        <v/>
      </c>
      <c r="AL3175" s="19"/>
    </row>
    <row r="3176" spans="2:38">
      <c r="B3176" s="42">
        <v>3171</v>
      </c>
      <c r="C3176" s="27"/>
      <c r="D3176" s="27"/>
      <c r="E3176" s="27"/>
      <c r="F3176" s="27"/>
      <c r="G3176" s="27"/>
      <c r="H3176" s="27"/>
      <c r="I3176" s="27"/>
      <c r="J3176" s="28"/>
      <c r="K3176" s="28"/>
      <c r="L3176" s="29">
        <f t="shared" si="310"/>
        <v>0</v>
      </c>
      <c r="M3176" s="28"/>
      <c r="N3176" s="30">
        <f t="shared" si="311"/>
        <v>0</v>
      </c>
      <c r="O3176" s="27"/>
      <c r="P3176" s="31" t="str">
        <f t="shared" si="312"/>
        <v/>
      </c>
      <c r="Q3176" s="27"/>
      <c r="R3176" s="33" t="str">
        <f t="shared" si="313"/>
        <v/>
      </c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28"/>
      <c r="AF3176" s="28"/>
      <c r="AG3176" s="28"/>
      <c r="AH3176" s="28"/>
      <c r="AI3176" s="28"/>
      <c r="AJ3176" s="34" t="str">
        <f t="shared" si="314"/>
        <v/>
      </c>
      <c r="AK3176" s="35" t="str">
        <f t="shared" si="315"/>
        <v/>
      </c>
      <c r="AL3176" s="19"/>
    </row>
    <row r="3177" spans="2:38">
      <c r="B3177" s="42">
        <v>3172</v>
      </c>
      <c r="C3177" s="27"/>
      <c r="D3177" s="27"/>
      <c r="E3177" s="27"/>
      <c r="F3177" s="27"/>
      <c r="G3177" s="27"/>
      <c r="H3177" s="27"/>
      <c r="I3177" s="27"/>
      <c r="J3177" s="28"/>
      <c r="K3177" s="28"/>
      <c r="L3177" s="29">
        <f t="shared" si="310"/>
        <v>0</v>
      </c>
      <c r="M3177" s="28"/>
      <c r="N3177" s="30">
        <f t="shared" si="311"/>
        <v>0</v>
      </c>
      <c r="O3177" s="27"/>
      <c r="P3177" s="31" t="str">
        <f t="shared" si="312"/>
        <v/>
      </c>
      <c r="Q3177" s="27"/>
      <c r="R3177" s="33" t="str">
        <f t="shared" si="313"/>
        <v/>
      </c>
      <c r="S3177" s="28"/>
      <c r="T3177" s="28"/>
      <c r="U3177" s="28"/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28"/>
      <c r="AF3177" s="28"/>
      <c r="AG3177" s="28"/>
      <c r="AH3177" s="28"/>
      <c r="AI3177" s="28"/>
      <c r="AJ3177" s="34" t="str">
        <f t="shared" si="314"/>
        <v/>
      </c>
      <c r="AK3177" s="35" t="str">
        <f t="shared" si="315"/>
        <v/>
      </c>
      <c r="AL3177" s="19"/>
    </row>
    <row r="3178" spans="2:38">
      <c r="B3178" s="42">
        <v>3173</v>
      </c>
      <c r="C3178" s="27"/>
      <c r="D3178" s="27"/>
      <c r="E3178" s="27"/>
      <c r="F3178" s="27"/>
      <c r="G3178" s="27"/>
      <c r="H3178" s="27"/>
      <c r="I3178" s="27"/>
      <c r="J3178" s="28"/>
      <c r="K3178" s="28"/>
      <c r="L3178" s="29">
        <f t="shared" si="310"/>
        <v>0</v>
      </c>
      <c r="M3178" s="28"/>
      <c r="N3178" s="30">
        <f t="shared" si="311"/>
        <v>0</v>
      </c>
      <c r="O3178" s="27"/>
      <c r="P3178" s="31" t="str">
        <f t="shared" si="312"/>
        <v/>
      </c>
      <c r="Q3178" s="27"/>
      <c r="R3178" s="33" t="str">
        <f t="shared" si="313"/>
        <v/>
      </c>
      <c r="S3178" s="28"/>
      <c r="T3178" s="28"/>
      <c r="U3178" s="28"/>
      <c r="V3178" s="28"/>
      <c r="W3178" s="28"/>
      <c r="X3178" s="28"/>
      <c r="Y3178" s="28"/>
      <c r="Z3178" s="28"/>
      <c r="AA3178" s="28"/>
      <c r="AB3178" s="28"/>
      <c r="AC3178" s="28"/>
      <c r="AD3178" s="28"/>
      <c r="AE3178" s="28"/>
      <c r="AF3178" s="28"/>
      <c r="AG3178" s="28"/>
      <c r="AH3178" s="28"/>
      <c r="AI3178" s="28"/>
      <c r="AJ3178" s="34" t="str">
        <f t="shared" si="314"/>
        <v/>
      </c>
      <c r="AK3178" s="35" t="str">
        <f t="shared" si="315"/>
        <v/>
      </c>
      <c r="AL3178" s="19"/>
    </row>
    <row r="3179" spans="2:38">
      <c r="B3179" s="42">
        <v>3174</v>
      </c>
      <c r="C3179" s="27"/>
      <c r="D3179" s="27"/>
      <c r="E3179" s="27"/>
      <c r="F3179" s="27"/>
      <c r="G3179" s="27"/>
      <c r="H3179" s="27"/>
      <c r="I3179" s="27"/>
      <c r="J3179" s="28"/>
      <c r="K3179" s="28"/>
      <c r="L3179" s="29">
        <f t="shared" si="310"/>
        <v>0</v>
      </c>
      <c r="M3179" s="28"/>
      <c r="N3179" s="30">
        <f t="shared" si="311"/>
        <v>0</v>
      </c>
      <c r="O3179" s="27"/>
      <c r="P3179" s="31" t="str">
        <f t="shared" si="312"/>
        <v/>
      </c>
      <c r="Q3179" s="27"/>
      <c r="R3179" s="33" t="str">
        <f t="shared" si="313"/>
        <v/>
      </c>
      <c r="S3179" s="28"/>
      <c r="T3179" s="28"/>
      <c r="U3179" s="28"/>
      <c r="V3179" s="28"/>
      <c r="W3179" s="28"/>
      <c r="X3179" s="28"/>
      <c r="Y3179" s="28"/>
      <c r="Z3179" s="28"/>
      <c r="AA3179" s="28"/>
      <c r="AB3179" s="28"/>
      <c r="AC3179" s="28"/>
      <c r="AD3179" s="28"/>
      <c r="AE3179" s="28"/>
      <c r="AF3179" s="28"/>
      <c r="AG3179" s="28"/>
      <c r="AH3179" s="28"/>
      <c r="AI3179" s="28"/>
      <c r="AJ3179" s="34" t="str">
        <f t="shared" si="314"/>
        <v/>
      </c>
      <c r="AK3179" s="35" t="str">
        <f t="shared" si="315"/>
        <v/>
      </c>
      <c r="AL3179" s="19"/>
    </row>
    <row r="3180" spans="2:38">
      <c r="B3180" s="42">
        <v>3175</v>
      </c>
      <c r="C3180" s="27"/>
      <c r="D3180" s="27"/>
      <c r="E3180" s="27"/>
      <c r="F3180" s="27"/>
      <c r="G3180" s="27"/>
      <c r="H3180" s="27"/>
      <c r="I3180" s="27"/>
      <c r="J3180" s="28"/>
      <c r="K3180" s="28"/>
      <c r="L3180" s="29">
        <f t="shared" si="310"/>
        <v>0</v>
      </c>
      <c r="M3180" s="28"/>
      <c r="N3180" s="30">
        <f t="shared" si="311"/>
        <v>0</v>
      </c>
      <c r="O3180" s="27"/>
      <c r="P3180" s="31" t="str">
        <f t="shared" si="312"/>
        <v/>
      </c>
      <c r="Q3180" s="27"/>
      <c r="R3180" s="33" t="str">
        <f t="shared" si="313"/>
        <v/>
      </c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28"/>
      <c r="AF3180" s="28"/>
      <c r="AG3180" s="28"/>
      <c r="AH3180" s="28"/>
      <c r="AI3180" s="28"/>
      <c r="AJ3180" s="34" t="str">
        <f t="shared" si="314"/>
        <v/>
      </c>
      <c r="AK3180" s="35" t="str">
        <f t="shared" si="315"/>
        <v/>
      </c>
      <c r="AL3180" s="19"/>
    </row>
    <row r="3181" spans="2:38">
      <c r="B3181" s="42">
        <v>3176</v>
      </c>
      <c r="C3181" s="27"/>
      <c r="D3181" s="27"/>
      <c r="E3181" s="27"/>
      <c r="F3181" s="27"/>
      <c r="G3181" s="27"/>
      <c r="H3181" s="27"/>
      <c r="I3181" s="27"/>
      <c r="J3181" s="28"/>
      <c r="K3181" s="28"/>
      <c r="L3181" s="29">
        <f t="shared" si="310"/>
        <v>0</v>
      </c>
      <c r="M3181" s="28"/>
      <c r="N3181" s="30">
        <f t="shared" si="311"/>
        <v>0</v>
      </c>
      <c r="O3181" s="27"/>
      <c r="P3181" s="31" t="str">
        <f t="shared" si="312"/>
        <v/>
      </c>
      <c r="Q3181" s="27"/>
      <c r="R3181" s="33" t="str">
        <f t="shared" si="313"/>
        <v/>
      </c>
      <c r="S3181" s="28"/>
      <c r="T3181" s="28"/>
      <c r="U3181" s="28"/>
      <c r="V3181" s="28"/>
      <c r="W3181" s="28"/>
      <c r="X3181" s="28"/>
      <c r="Y3181" s="28"/>
      <c r="Z3181" s="28"/>
      <c r="AA3181" s="28"/>
      <c r="AB3181" s="28"/>
      <c r="AC3181" s="28"/>
      <c r="AD3181" s="28"/>
      <c r="AE3181" s="28"/>
      <c r="AF3181" s="28"/>
      <c r="AG3181" s="28"/>
      <c r="AH3181" s="28"/>
      <c r="AI3181" s="28"/>
      <c r="AJ3181" s="34" t="str">
        <f t="shared" si="314"/>
        <v/>
      </c>
      <c r="AK3181" s="35" t="str">
        <f t="shared" si="315"/>
        <v/>
      </c>
      <c r="AL3181" s="19"/>
    </row>
    <row r="3182" spans="2:38">
      <c r="B3182" s="42">
        <v>3177</v>
      </c>
      <c r="C3182" s="27"/>
      <c r="D3182" s="27"/>
      <c r="E3182" s="27"/>
      <c r="F3182" s="27"/>
      <c r="G3182" s="27"/>
      <c r="H3182" s="27"/>
      <c r="I3182" s="27"/>
      <c r="J3182" s="28"/>
      <c r="K3182" s="28"/>
      <c r="L3182" s="29">
        <f t="shared" si="310"/>
        <v>0</v>
      </c>
      <c r="M3182" s="28"/>
      <c r="N3182" s="30">
        <f t="shared" si="311"/>
        <v>0</v>
      </c>
      <c r="O3182" s="27"/>
      <c r="P3182" s="31" t="str">
        <f t="shared" si="312"/>
        <v/>
      </c>
      <c r="Q3182" s="27"/>
      <c r="R3182" s="33" t="str">
        <f t="shared" si="313"/>
        <v/>
      </c>
      <c r="S3182" s="28"/>
      <c r="T3182" s="28"/>
      <c r="U3182" s="28"/>
      <c r="V3182" s="28"/>
      <c r="W3182" s="28"/>
      <c r="X3182" s="28"/>
      <c r="Y3182" s="28"/>
      <c r="Z3182" s="28"/>
      <c r="AA3182" s="28"/>
      <c r="AB3182" s="28"/>
      <c r="AC3182" s="28"/>
      <c r="AD3182" s="28"/>
      <c r="AE3182" s="28"/>
      <c r="AF3182" s="28"/>
      <c r="AG3182" s="28"/>
      <c r="AH3182" s="28"/>
      <c r="AI3182" s="28"/>
      <c r="AJ3182" s="34" t="str">
        <f t="shared" si="314"/>
        <v/>
      </c>
      <c r="AK3182" s="35" t="str">
        <f t="shared" si="315"/>
        <v/>
      </c>
      <c r="AL3182" s="19"/>
    </row>
    <row r="3183" spans="2:38">
      <c r="B3183" s="42">
        <v>3178</v>
      </c>
      <c r="C3183" s="27"/>
      <c r="D3183" s="27"/>
      <c r="E3183" s="27"/>
      <c r="F3183" s="27"/>
      <c r="G3183" s="27"/>
      <c r="H3183" s="27"/>
      <c r="I3183" s="27"/>
      <c r="J3183" s="28"/>
      <c r="K3183" s="28"/>
      <c r="L3183" s="29">
        <f t="shared" si="310"/>
        <v>0</v>
      </c>
      <c r="M3183" s="28"/>
      <c r="N3183" s="30">
        <f t="shared" si="311"/>
        <v>0</v>
      </c>
      <c r="O3183" s="27"/>
      <c r="P3183" s="31" t="str">
        <f t="shared" si="312"/>
        <v/>
      </c>
      <c r="Q3183" s="27"/>
      <c r="R3183" s="33" t="str">
        <f t="shared" si="313"/>
        <v/>
      </c>
      <c r="S3183" s="28"/>
      <c r="T3183" s="28"/>
      <c r="U3183" s="28"/>
      <c r="V3183" s="28"/>
      <c r="W3183" s="28"/>
      <c r="X3183" s="28"/>
      <c r="Y3183" s="28"/>
      <c r="Z3183" s="28"/>
      <c r="AA3183" s="28"/>
      <c r="AB3183" s="28"/>
      <c r="AC3183" s="28"/>
      <c r="AD3183" s="28"/>
      <c r="AE3183" s="28"/>
      <c r="AF3183" s="28"/>
      <c r="AG3183" s="28"/>
      <c r="AH3183" s="28"/>
      <c r="AI3183" s="28"/>
      <c r="AJ3183" s="34" t="str">
        <f t="shared" si="314"/>
        <v/>
      </c>
      <c r="AK3183" s="35" t="str">
        <f t="shared" si="315"/>
        <v/>
      </c>
      <c r="AL3183" s="19"/>
    </row>
    <row r="3184" spans="2:38">
      <c r="B3184" s="42">
        <v>3179</v>
      </c>
      <c r="C3184" s="27"/>
      <c r="D3184" s="27"/>
      <c r="E3184" s="27"/>
      <c r="F3184" s="27"/>
      <c r="G3184" s="27"/>
      <c r="H3184" s="27"/>
      <c r="I3184" s="27"/>
      <c r="J3184" s="28"/>
      <c r="K3184" s="28"/>
      <c r="L3184" s="29">
        <f t="shared" si="310"/>
        <v>0</v>
      </c>
      <c r="M3184" s="28"/>
      <c r="N3184" s="30">
        <f t="shared" si="311"/>
        <v>0</v>
      </c>
      <c r="O3184" s="27"/>
      <c r="P3184" s="31" t="str">
        <f t="shared" si="312"/>
        <v/>
      </c>
      <c r="Q3184" s="27"/>
      <c r="R3184" s="33" t="str">
        <f t="shared" si="313"/>
        <v/>
      </c>
      <c r="S3184" s="28"/>
      <c r="T3184" s="28"/>
      <c r="U3184" s="28"/>
      <c r="V3184" s="28"/>
      <c r="W3184" s="28"/>
      <c r="X3184" s="28"/>
      <c r="Y3184" s="28"/>
      <c r="Z3184" s="28"/>
      <c r="AA3184" s="28"/>
      <c r="AB3184" s="28"/>
      <c r="AC3184" s="28"/>
      <c r="AD3184" s="28"/>
      <c r="AE3184" s="28"/>
      <c r="AF3184" s="28"/>
      <c r="AG3184" s="28"/>
      <c r="AH3184" s="28"/>
      <c r="AI3184" s="28"/>
      <c r="AJ3184" s="34" t="str">
        <f t="shared" si="314"/>
        <v/>
      </c>
      <c r="AK3184" s="35" t="str">
        <f t="shared" si="315"/>
        <v/>
      </c>
      <c r="AL3184" s="19"/>
    </row>
    <row r="3185" spans="2:38">
      <c r="B3185" s="42">
        <v>3180</v>
      </c>
      <c r="C3185" s="27"/>
      <c r="D3185" s="27"/>
      <c r="E3185" s="27"/>
      <c r="F3185" s="27"/>
      <c r="G3185" s="27"/>
      <c r="H3185" s="27"/>
      <c r="I3185" s="27"/>
      <c r="J3185" s="28"/>
      <c r="K3185" s="28"/>
      <c r="L3185" s="29">
        <f t="shared" si="310"/>
        <v>0</v>
      </c>
      <c r="M3185" s="28"/>
      <c r="N3185" s="30">
        <f t="shared" si="311"/>
        <v>0</v>
      </c>
      <c r="O3185" s="27"/>
      <c r="P3185" s="31" t="str">
        <f t="shared" si="312"/>
        <v/>
      </c>
      <c r="Q3185" s="27"/>
      <c r="R3185" s="33" t="str">
        <f t="shared" si="313"/>
        <v/>
      </c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28"/>
      <c r="AF3185" s="28"/>
      <c r="AG3185" s="28"/>
      <c r="AH3185" s="28"/>
      <c r="AI3185" s="28"/>
      <c r="AJ3185" s="34" t="str">
        <f t="shared" si="314"/>
        <v/>
      </c>
      <c r="AK3185" s="35" t="str">
        <f t="shared" si="315"/>
        <v/>
      </c>
      <c r="AL3185" s="19"/>
    </row>
    <row r="3186" spans="2:38">
      <c r="B3186" s="42">
        <v>3181</v>
      </c>
      <c r="C3186" s="27"/>
      <c r="D3186" s="27"/>
      <c r="E3186" s="27"/>
      <c r="F3186" s="27"/>
      <c r="G3186" s="27"/>
      <c r="H3186" s="27"/>
      <c r="I3186" s="27"/>
      <c r="J3186" s="28"/>
      <c r="K3186" s="28"/>
      <c r="L3186" s="29">
        <f t="shared" si="310"/>
        <v>0</v>
      </c>
      <c r="M3186" s="28"/>
      <c r="N3186" s="30">
        <f t="shared" si="311"/>
        <v>0</v>
      </c>
      <c r="O3186" s="27"/>
      <c r="P3186" s="31" t="str">
        <f t="shared" si="312"/>
        <v/>
      </c>
      <c r="Q3186" s="27"/>
      <c r="R3186" s="33" t="str">
        <f t="shared" si="313"/>
        <v/>
      </c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28"/>
      <c r="AF3186" s="28"/>
      <c r="AG3186" s="28"/>
      <c r="AH3186" s="28"/>
      <c r="AI3186" s="28"/>
      <c r="AJ3186" s="34" t="str">
        <f t="shared" si="314"/>
        <v/>
      </c>
      <c r="AK3186" s="35" t="str">
        <f t="shared" si="315"/>
        <v/>
      </c>
      <c r="AL3186" s="19"/>
    </row>
    <row r="3187" spans="2:38">
      <c r="B3187" s="42">
        <v>3182</v>
      </c>
      <c r="C3187" s="27"/>
      <c r="D3187" s="27"/>
      <c r="E3187" s="27"/>
      <c r="F3187" s="27"/>
      <c r="G3187" s="27"/>
      <c r="H3187" s="27"/>
      <c r="I3187" s="27"/>
      <c r="J3187" s="28"/>
      <c r="K3187" s="28"/>
      <c r="L3187" s="29">
        <f t="shared" si="310"/>
        <v>0</v>
      </c>
      <c r="M3187" s="28"/>
      <c r="N3187" s="30">
        <f t="shared" si="311"/>
        <v>0</v>
      </c>
      <c r="O3187" s="27"/>
      <c r="P3187" s="31" t="str">
        <f t="shared" si="312"/>
        <v/>
      </c>
      <c r="Q3187" s="27"/>
      <c r="R3187" s="33" t="str">
        <f t="shared" si="313"/>
        <v/>
      </c>
      <c r="S3187" s="28"/>
      <c r="T3187" s="28"/>
      <c r="U3187" s="28"/>
      <c r="V3187" s="28"/>
      <c r="W3187" s="28"/>
      <c r="X3187" s="28"/>
      <c r="Y3187" s="28"/>
      <c r="Z3187" s="28"/>
      <c r="AA3187" s="28"/>
      <c r="AB3187" s="28"/>
      <c r="AC3187" s="28"/>
      <c r="AD3187" s="28"/>
      <c r="AE3187" s="28"/>
      <c r="AF3187" s="28"/>
      <c r="AG3187" s="28"/>
      <c r="AH3187" s="28"/>
      <c r="AI3187" s="28"/>
      <c r="AJ3187" s="34" t="str">
        <f t="shared" si="314"/>
        <v/>
      </c>
      <c r="AK3187" s="35" t="str">
        <f t="shared" si="315"/>
        <v/>
      </c>
      <c r="AL3187" s="19"/>
    </row>
    <row r="3188" spans="2:38">
      <c r="B3188" s="42">
        <v>3183</v>
      </c>
      <c r="C3188" s="27"/>
      <c r="D3188" s="27"/>
      <c r="E3188" s="27"/>
      <c r="F3188" s="27"/>
      <c r="G3188" s="27"/>
      <c r="H3188" s="27"/>
      <c r="I3188" s="27"/>
      <c r="J3188" s="28"/>
      <c r="K3188" s="28"/>
      <c r="L3188" s="29">
        <f t="shared" si="310"/>
        <v>0</v>
      </c>
      <c r="M3188" s="28"/>
      <c r="N3188" s="30">
        <f t="shared" si="311"/>
        <v>0</v>
      </c>
      <c r="O3188" s="27"/>
      <c r="P3188" s="31" t="str">
        <f t="shared" si="312"/>
        <v/>
      </c>
      <c r="Q3188" s="27"/>
      <c r="R3188" s="33" t="str">
        <f t="shared" si="313"/>
        <v/>
      </c>
      <c r="S3188" s="28"/>
      <c r="T3188" s="28"/>
      <c r="U3188" s="28"/>
      <c r="V3188" s="28"/>
      <c r="W3188" s="28"/>
      <c r="X3188" s="28"/>
      <c r="Y3188" s="28"/>
      <c r="Z3188" s="28"/>
      <c r="AA3188" s="28"/>
      <c r="AB3188" s="28"/>
      <c r="AC3188" s="28"/>
      <c r="AD3188" s="28"/>
      <c r="AE3188" s="28"/>
      <c r="AF3188" s="28"/>
      <c r="AG3188" s="28"/>
      <c r="AH3188" s="28"/>
      <c r="AI3188" s="28"/>
      <c r="AJ3188" s="34" t="str">
        <f t="shared" si="314"/>
        <v/>
      </c>
      <c r="AK3188" s="35" t="str">
        <f t="shared" si="315"/>
        <v/>
      </c>
      <c r="AL3188" s="19"/>
    </row>
    <row r="3189" spans="2:38">
      <c r="B3189" s="42">
        <v>3184</v>
      </c>
      <c r="C3189" s="27"/>
      <c r="D3189" s="27"/>
      <c r="E3189" s="27"/>
      <c r="F3189" s="27"/>
      <c r="G3189" s="27"/>
      <c r="H3189" s="27"/>
      <c r="I3189" s="27"/>
      <c r="J3189" s="28"/>
      <c r="K3189" s="28"/>
      <c r="L3189" s="29">
        <f t="shared" si="310"/>
        <v>0</v>
      </c>
      <c r="M3189" s="28"/>
      <c r="N3189" s="30">
        <f t="shared" si="311"/>
        <v>0</v>
      </c>
      <c r="O3189" s="27"/>
      <c r="P3189" s="31" t="str">
        <f t="shared" si="312"/>
        <v/>
      </c>
      <c r="Q3189" s="27"/>
      <c r="R3189" s="33" t="str">
        <f t="shared" si="313"/>
        <v/>
      </c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34" t="str">
        <f t="shared" si="314"/>
        <v/>
      </c>
      <c r="AK3189" s="35" t="str">
        <f t="shared" si="315"/>
        <v/>
      </c>
      <c r="AL3189" s="19"/>
    </row>
    <row r="3190" spans="2:38">
      <c r="B3190" s="42">
        <v>3185</v>
      </c>
      <c r="C3190" s="27"/>
      <c r="D3190" s="27"/>
      <c r="E3190" s="27"/>
      <c r="F3190" s="27"/>
      <c r="G3190" s="27"/>
      <c r="H3190" s="27"/>
      <c r="I3190" s="27"/>
      <c r="J3190" s="28"/>
      <c r="K3190" s="28"/>
      <c r="L3190" s="29">
        <f t="shared" si="310"/>
        <v>0</v>
      </c>
      <c r="M3190" s="28"/>
      <c r="N3190" s="30">
        <f t="shared" si="311"/>
        <v>0</v>
      </c>
      <c r="O3190" s="27"/>
      <c r="P3190" s="31" t="str">
        <f t="shared" si="312"/>
        <v/>
      </c>
      <c r="Q3190" s="27"/>
      <c r="R3190" s="33" t="str">
        <f t="shared" si="313"/>
        <v/>
      </c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28"/>
      <c r="AF3190" s="28"/>
      <c r="AG3190" s="28"/>
      <c r="AH3190" s="28"/>
      <c r="AI3190" s="28"/>
      <c r="AJ3190" s="34" t="str">
        <f t="shared" si="314"/>
        <v/>
      </c>
      <c r="AK3190" s="35" t="str">
        <f t="shared" si="315"/>
        <v/>
      </c>
      <c r="AL3190" s="19"/>
    </row>
    <row r="3191" spans="2:38">
      <c r="B3191" s="42">
        <v>3186</v>
      </c>
      <c r="C3191" s="27"/>
      <c r="D3191" s="27"/>
      <c r="E3191" s="27"/>
      <c r="F3191" s="27"/>
      <c r="G3191" s="27"/>
      <c r="H3191" s="27"/>
      <c r="I3191" s="27"/>
      <c r="J3191" s="28"/>
      <c r="K3191" s="28"/>
      <c r="L3191" s="29">
        <f t="shared" si="310"/>
        <v>0</v>
      </c>
      <c r="M3191" s="28"/>
      <c r="N3191" s="30">
        <f t="shared" si="311"/>
        <v>0</v>
      </c>
      <c r="O3191" s="27"/>
      <c r="P3191" s="31" t="str">
        <f t="shared" si="312"/>
        <v/>
      </c>
      <c r="Q3191" s="27"/>
      <c r="R3191" s="33" t="str">
        <f t="shared" si="313"/>
        <v/>
      </c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28"/>
      <c r="AF3191" s="28"/>
      <c r="AG3191" s="28"/>
      <c r="AH3191" s="28"/>
      <c r="AI3191" s="28"/>
      <c r="AJ3191" s="34" t="str">
        <f t="shared" si="314"/>
        <v/>
      </c>
      <c r="AK3191" s="35" t="str">
        <f t="shared" si="315"/>
        <v/>
      </c>
      <c r="AL3191" s="19"/>
    </row>
    <row r="3192" spans="2:38">
      <c r="B3192" s="42">
        <v>3187</v>
      </c>
      <c r="C3192" s="27"/>
      <c r="D3192" s="27"/>
      <c r="E3192" s="27"/>
      <c r="F3192" s="27"/>
      <c r="G3192" s="27"/>
      <c r="H3192" s="27"/>
      <c r="I3192" s="27"/>
      <c r="J3192" s="28"/>
      <c r="K3192" s="28"/>
      <c r="L3192" s="29">
        <f t="shared" si="310"/>
        <v>0</v>
      </c>
      <c r="M3192" s="28"/>
      <c r="N3192" s="30">
        <f t="shared" si="311"/>
        <v>0</v>
      </c>
      <c r="O3192" s="27"/>
      <c r="P3192" s="31" t="str">
        <f t="shared" si="312"/>
        <v/>
      </c>
      <c r="Q3192" s="27"/>
      <c r="R3192" s="33" t="str">
        <f t="shared" si="313"/>
        <v/>
      </c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28"/>
      <c r="AF3192" s="28"/>
      <c r="AG3192" s="28"/>
      <c r="AH3192" s="28"/>
      <c r="AI3192" s="28"/>
      <c r="AJ3192" s="34" t="str">
        <f t="shared" si="314"/>
        <v/>
      </c>
      <c r="AK3192" s="35" t="str">
        <f t="shared" si="315"/>
        <v/>
      </c>
      <c r="AL3192" s="19"/>
    </row>
    <row r="3193" spans="2:38">
      <c r="B3193" s="42">
        <v>3188</v>
      </c>
      <c r="C3193" s="27"/>
      <c r="D3193" s="27"/>
      <c r="E3193" s="27"/>
      <c r="F3193" s="27"/>
      <c r="G3193" s="27"/>
      <c r="H3193" s="27"/>
      <c r="I3193" s="27"/>
      <c r="J3193" s="28"/>
      <c r="K3193" s="28"/>
      <c r="L3193" s="29">
        <f t="shared" si="310"/>
        <v>0</v>
      </c>
      <c r="M3193" s="28"/>
      <c r="N3193" s="30">
        <f t="shared" si="311"/>
        <v>0</v>
      </c>
      <c r="O3193" s="27"/>
      <c r="P3193" s="31" t="str">
        <f t="shared" si="312"/>
        <v/>
      </c>
      <c r="Q3193" s="27"/>
      <c r="R3193" s="33" t="str">
        <f t="shared" si="313"/>
        <v/>
      </c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28"/>
      <c r="AF3193" s="28"/>
      <c r="AG3193" s="28"/>
      <c r="AH3193" s="28"/>
      <c r="AI3193" s="28"/>
      <c r="AJ3193" s="34" t="str">
        <f t="shared" si="314"/>
        <v/>
      </c>
      <c r="AK3193" s="35" t="str">
        <f t="shared" si="315"/>
        <v/>
      </c>
      <c r="AL3193" s="19"/>
    </row>
    <row r="3194" spans="2:38">
      <c r="B3194" s="42">
        <v>3189</v>
      </c>
      <c r="C3194" s="27"/>
      <c r="D3194" s="27"/>
      <c r="E3194" s="27"/>
      <c r="F3194" s="27"/>
      <c r="G3194" s="27"/>
      <c r="H3194" s="27"/>
      <c r="I3194" s="27"/>
      <c r="J3194" s="28"/>
      <c r="K3194" s="28"/>
      <c r="L3194" s="29">
        <f t="shared" si="310"/>
        <v>0</v>
      </c>
      <c r="M3194" s="28"/>
      <c r="N3194" s="30">
        <f t="shared" si="311"/>
        <v>0</v>
      </c>
      <c r="O3194" s="27"/>
      <c r="P3194" s="31" t="str">
        <f t="shared" si="312"/>
        <v/>
      </c>
      <c r="Q3194" s="27"/>
      <c r="R3194" s="33" t="str">
        <f t="shared" si="313"/>
        <v/>
      </c>
      <c r="S3194" s="28"/>
      <c r="T3194" s="28"/>
      <c r="U3194" s="28"/>
      <c r="V3194" s="28"/>
      <c r="W3194" s="28"/>
      <c r="X3194" s="28"/>
      <c r="Y3194" s="28"/>
      <c r="Z3194" s="28"/>
      <c r="AA3194" s="28"/>
      <c r="AB3194" s="28"/>
      <c r="AC3194" s="28"/>
      <c r="AD3194" s="28"/>
      <c r="AE3194" s="28"/>
      <c r="AF3194" s="28"/>
      <c r="AG3194" s="28"/>
      <c r="AH3194" s="28"/>
      <c r="AI3194" s="28"/>
      <c r="AJ3194" s="34" t="str">
        <f t="shared" si="314"/>
        <v/>
      </c>
      <c r="AK3194" s="35" t="str">
        <f t="shared" si="315"/>
        <v/>
      </c>
      <c r="AL3194" s="19"/>
    </row>
    <row r="3195" spans="2:38">
      <c r="B3195" s="42">
        <v>3190</v>
      </c>
      <c r="C3195" s="27"/>
      <c r="D3195" s="27"/>
      <c r="E3195" s="27"/>
      <c r="F3195" s="27"/>
      <c r="G3195" s="27"/>
      <c r="H3195" s="27"/>
      <c r="I3195" s="27"/>
      <c r="J3195" s="28"/>
      <c r="K3195" s="28"/>
      <c r="L3195" s="29">
        <f t="shared" si="310"/>
        <v>0</v>
      </c>
      <c r="M3195" s="28"/>
      <c r="N3195" s="30">
        <f t="shared" si="311"/>
        <v>0</v>
      </c>
      <c r="O3195" s="27"/>
      <c r="P3195" s="31" t="str">
        <f t="shared" si="312"/>
        <v/>
      </c>
      <c r="Q3195" s="27"/>
      <c r="R3195" s="33" t="str">
        <f t="shared" si="313"/>
        <v/>
      </c>
      <c r="S3195" s="28"/>
      <c r="T3195" s="28"/>
      <c r="U3195" s="28"/>
      <c r="V3195" s="28"/>
      <c r="W3195" s="28"/>
      <c r="X3195" s="28"/>
      <c r="Y3195" s="28"/>
      <c r="Z3195" s="28"/>
      <c r="AA3195" s="28"/>
      <c r="AB3195" s="28"/>
      <c r="AC3195" s="28"/>
      <c r="AD3195" s="28"/>
      <c r="AE3195" s="28"/>
      <c r="AF3195" s="28"/>
      <c r="AG3195" s="28"/>
      <c r="AH3195" s="28"/>
      <c r="AI3195" s="28"/>
      <c r="AJ3195" s="34" t="str">
        <f t="shared" si="314"/>
        <v/>
      </c>
      <c r="AK3195" s="35" t="str">
        <f t="shared" si="315"/>
        <v/>
      </c>
      <c r="AL3195" s="19"/>
    </row>
    <row r="3196" spans="2:38">
      <c r="B3196" s="42">
        <v>3191</v>
      </c>
      <c r="C3196" s="27"/>
      <c r="D3196" s="27"/>
      <c r="E3196" s="27"/>
      <c r="F3196" s="27"/>
      <c r="G3196" s="27"/>
      <c r="H3196" s="27"/>
      <c r="I3196" s="27"/>
      <c r="J3196" s="28"/>
      <c r="K3196" s="28"/>
      <c r="L3196" s="29">
        <f t="shared" si="310"/>
        <v>0</v>
      </c>
      <c r="M3196" s="28"/>
      <c r="N3196" s="30">
        <f t="shared" si="311"/>
        <v>0</v>
      </c>
      <c r="O3196" s="27"/>
      <c r="P3196" s="31" t="str">
        <f t="shared" si="312"/>
        <v/>
      </c>
      <c r="Q3196" s="27"/>
      <c r="R3196" s="33" t="str">
        <f t="shared" si="313"/>
        <v/>
      </c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28"/>
      <c r="AF3196" s="28"/>
      <c r="AG3196" s="28"/>
      <c r="AH3196" s="28"/>
      <c r="AI3196" s="28"/>
      <c r="AJ3196" s="34" t="str">
        <f t="shared" si="314"/>
        <v/>
      </c>
      <c r="AK3196" s="35" t="str">
        <f t="shared" si="315"/>
        <v/>
      </c>
      <c r="AL3196" s="19"/>
    </row>
    <row r="3197" spans="2:38">
      <c r="B3197" s="42">
        <v>3192</v>
      </c>
      <c r="C3197" s="27"/>
      <c r="D3197" s="27"/>
      <c r="E3197" s="27"/>
      <c r="F3197" s="27"/>
      <c r="G3197" s="27"/>
      <c r="H3197" s="27"/>
      <c r="I3197" s="27"/>
      <c r="J3197" s="28"/>
      <c r="K3197" s="28"/>
      <c r="L3197" s="29">
        <f t="shared" si="310"/>
        <v>0</v>
      </c>
      <c r="M3197" s="28"/>
      <c r="N3197" s="30">
        <f t="shared" si="311"/>
        <v>0</v>
      </c>
      <c r="O3197" s="27"/>
      <c r="P3197" s="31" t="str">
        <f t="shared" si="312"/>
        <v/>
      </c>
      <c r="Q3197" s="27"/>
      <c r="R3197" s="33" t="str">
        <f t="shared" si="313"/>
        <v/>
      </c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28"/>
      <c r="AF3197" s="28"/>
      <c r="AG3197" s="28"/>
      <c r="AH3197" s="28"/>
      <c r="AI3197" s="28"/>
      <c r="AJ3197" s="34" t="str">
        <f t="shared" si="314"/>
        <v/>
      </c>
      <c r="AK3197" s="35" t="str">
        <f t="shared" si="315"/>
        <v/>
      </c>
      <c r="AL3197" s="19"/>
    </row>
    <row r="3198" spans="2:38">
      <c r="B3198" s="42">
        <v>3193</v>
      </c>
      <c r="C3198" s="27"/>
      <c r="D3198" s="27"/>
      <c r="E3198" s="27"/>
      <c r="F3198" s="27"/>
      <c r="G3198" s="27"/>
      <c r="H3198" s="27"/>
      <c r="I3198" s="27"/>
      <c r="J3198" s="28"/>
      <c r="K3198" s="28"/>
      <c r="L3198" s="29">
        <f t="shared" si="310"/>
        <v>0</v>
      </c>
      <c r="M3198" s="28"/>
      <c r="N3198" s="30">
        <f t="shared" si="311"/>
        <v>0</v>
      </c>
      <c r="O3198" s="27"/>
      <c r="P3198" s="31" t="str">
        <f t="shared" si="312"/>
        <v/>
      </c>
      <c r="Q3198" s="27"/>
      <c r="R3198" s="33" t="str">
        <f t="shared" si="313"/>
        <v/>
      </c>
      <c r="S3198" s="28"/>
      <c r="T3198" s="28"/>
      <c r="U3198" s="28"/>
      <c r="V3198" s="28"/>
      <c r="W3198" s="28"/>
      <c r="X3198" s="28"/>
      <c r="Y3198" s="28"/>
      <c r="Z3198" s="28"/>
      <c r="AA3198" s="28"/>
      <c r="AB3198" s="28"/>
      <c r="AC3198" s="28"/>
      <c r="AD3198" s="28"/>
      <c r="AE3198" s="28"/>
      <c r="AF3198" s="28"/>
      <c r="AG3198" s="28"/>
      <c r="AH3198" s="28"/>
      <c r="AI3198" s="28"/>
      <c r="AJ3198" s="34" t="str">
        <f t="shared" si="314"/>
        <v/>
      </c>
      <c r="AK3198" s="35" t="str">
        <f t="shared" si="315"/>
        <v/>
      </c>
      <c r="AL3198" s="19"/>
    </row>
    <row r="3199" spans="2:38">
      <c r="B3199" s="42">
        <v>3194</v>
      </c>
      <c r="C3199" s="27"/>
      <c r="D3199" s="27"/>
      <c r="E3199" s="27"/>
      <c r="F3199" s="27"/>
      <c r="G3199" s="27"/>
      <c r="H3199" s="27"/>
      <c r="I3199" s="27"/>
      <c r="J3199" s="28"/>
      <c r="K3199" s="28"/>
      <c r="L3199" s="29">
        <f t="shared" si="310"/>
        <v>0</v>
      </c>
      <c r="M3199" s="28"/>
      <c r="N3199" s="30">
        <f t="shared" si="311"/>
        <v>0</v>
      </c>
      <c r="O3199" s="27"/>
      <c r="P3199" s="31" t="str">
        <f t="shared" si="312"/>
        <v/>
      </c>
      <c r="Q3199" s="27"/>
      <c r="R3199" s="33" t="str">
        <f t="shared" si="313"/>
        <v/>
      </c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28"/>
      <c r="AF3199" s="28"/>
      <c r="AG3199" s="28"/>
      <c r="AH3199" s="28"/>
      <c r="AI3199" s="28"/>
      <c r="AJ3199" s="34" t="str">
        <f t="shared" si="314"/>
        <v/>
      </c>
      <c r="AK3199" s="35" t="str">
        <f t="shared" si="315"/>
        <v/>
      </c>
      <c r="AL3199" s="19"/>
    </row>
    <row r="3200" spans="2:38">
      <c r="B3200" s="42">
        <v>3195</v>
      </c>
      <c r="C3200" s="27"/>
      <c r="D3200" s="27"/>
      <c r="E3200" s="27"/>
      <c r="F3200" s="27"/>
      <c r="G3200" s="27"/>
      <c r="H3200" s="27"/>
      <c r="I3200" s="27"/>
      <c r="J3200" s="28"/>
      <c r="K3200" s="28"/>
      <c r="L3200" s="29">
        <f t="shared" si="310"/>
        <v>0</v>
      </c>
      <c r="M3200" s="28"/>
      <c r="N3200" s="30">
        <f t="shared" si="311"/>
        <v>0</v>
      </c>
      <c r="O3200" s="27"/>
      <c r="P3200" s="31" t="str">
        <f t="shared" si="312"/>
        <v/>
      </c>
      <c r="Q3200" s="27"/>
      <c r="R3200" s="33" t="str">
        <f t="shared" si="313"/>
        <v/>
      </c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34" t="str">
        <f t="shared" si="314"/>
        <v/>
      </c>
      <c r="AK3200" s="35" t="str">
        <f t="shared" si="315"/>
        <v/>
      </c>
      <c r="AL3200" s="19"/>
    </row>
    <row r="3201" spans="2:38">
      <c r="B3201" s="42">
        <v>3196</v>
      </c>
      <c r="C3201" s="27"/>
      <c r="D3201" s="27"/>
      <c r="E3201" s="27"/>
      <c r="F3201" s="27"/>
      <c r="G3201" s="27"/>
      <c r="H3201" s="27"/>
      <c r="I3201" s="27"/>
      <c r="J3201" s="28"/>
      <c r="K3201" s="28"/>
      <c r="L3201" s="29">
        <f t="shared" si="310"/>
        <v>0</v>
      </c>
      <c r="M3201" s="28"/>
      <c r="N3201" s="30">
        <f t="shared" si="311"/>
        <v>0</v>
      </c>
      <c r="O3201" s="27"/>
      <c r="P3201" s="31" t="str">
        <f t="shared" si="312"/>
        <v/>
      </c>
      <c r="Q3201" s="27"/>
      <c r="R3201" s="33" t="str">
        <f t="shared" si="313"/>
        <v/>
      </c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34" t="str">
        <f t="shared" si="314"/>
        <v/>
      </c>
      <c r="AK3201" s="35" t="str">
        <f t="shared" si="315"/>
        <v/>
      </c>
      <c r="AL3201" s="19"/>
    </row>
    <row r="3202" spans="2:38">
      <c r="B3202" s="42">
        <v>3197</v>
      </c>
      <c r="C3202" s="27"/>
      <c r="D3202" s="27"/>
      <c r="E3202" s="27"/>
      <c r="F3202" s="27"/>
      <c r="G3202" s="27"/>
      <c r="H3202" s="27"/>
      <c r="I3202" s="27"/>
      <c r="J3202" s="28"/>
      <c r="K3202" s="28"/>
      <c r="L3202" s="29">
        <f t="shared" si="310"/>
        <v>0</v>
      </c>
      <c r="M3202" s="28"/>
      <c r="N3202" s="30">
        <f t="shared" si="311"/>
        <v>0</v>
      </c>
      <c r="O3202" s="27"/>
      <c r="P3202" s="31" t="str">
        <f t="shared" si="312"/>
        <v/>
      </c>
      <c r="Q3202" s="27"/>
      <c r="R3202" s="33" t="str">
        <f t="shared" si="313"/>
        <v/>
      </c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28"/>
      <c r="AF3202" s="28"/>
      <c r="AG3202" s="28"/>
      <c r="AH3202" s="28"/>
      <c r="AI3202" s="28"/>
      <c r="AJ3202" s="34" t="str">
        <f t="shared" si="314"/>
        <v/>
      </c>
      <c r="AK3202" s="35" t="str">
        <f t="shared" si="315"/>
        <v/>
      </c>
      <c r="AL3202" s="19"/>
    </row>
    <row r="3203" spans="2:38">
      <c r="B3203" s="42">
        <v>3198</v>
      </c>
      <c r="C3203" s="27"/>
      <c r="D3203" s="27"/>
      <c r="E3203" s="27"/>
      <c r="F3203" s="27"/>
      <c r="G3203" s="27"/>
      <c r="H3203" s="27"/>
      <c r="I3203" s="27"/>
      <c r="J3203" s="28"/>
      <c r="K3203" s="28"/>
      <c r="L3203" s="29">
        <f t="shared" si="310"/>
        <v>0</v>
      </c>
      <c r="M3203" s="28"/>
      <c r="N3203" s="30">
        <f t="shared" si="311"/>
        <v>0</v>
      </c>
      <c r="O3203" s="27"/>
      <c r="P3203" s="31" t="str">
        <f t="shared" si="312"/>
        <v/>
      </c>
      <c r="Q3203" s="27"/>
      <c r="R3203" s="33" t="str">
        <f t="shared" si="313"/>
        <v/>
      </c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34" t="str">
        <f t="shared" si="314"/>
        <v/>
      </c>
      <c r="AK3203" s="35" t="str">
        <f t="shared" si="315"/>
        <v/>
      </c>
      <c r="AL3203" s="19"/>
    </row>
    <row r="3204" spans="2:38">
      <c r="B3204" s="42">
        <v>3199</v>
      </c>
      <c r="C3204" s="27"/>
      <c r="D3204" s="27"/>
      <c r="E3204" s="27"/>
      <c r="F3204" s="27"/>
      <c r="G3204" s="27"/>
      <c r="H3204" s="27"/>
      <c r="I3204" s="27"/>
      <c r="J3204" s="28"/>
      <c r="K3204" s="28"/>
      <c r="L3204" s="29">
        <f t="shared" si="310"/>
        <v>0</v>
      </c>
      <c r="M3204" s="28"/>
      <c r="N3204" s="30">
        <f t="shared" si="311"/>
        <v>0</v>
      </c>
      <c r="O3204" s="27"/>
      <c r="P3204" s="31" t="str">
        <f t="shared" si="312"/>
        <v/>
      </c>
      <c r="Q3204" s="27"/>
      <c r="R3204" s="33" t="str">
        <f t="shared" si="313"/>
        <v/>
      </c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34" t="str">
        <f t="shared" si="314"/>
        <v/>
      </c>
      <c r="AK3204" s="35" t="str">
        <f t="shared" si="315"/>
        <v/>
      </c>
      <c r="AL3204" s="19"/>
    </row>
    <row r="3205" spans="2:38">
      <c r="B3205" s="42">
        <v>3200</v>
      </c>
      <c r="C3205" s="27"/>
      <c r="D3205" s="27"/>
      <c r="E3205" s="27"/>
      <c r="F3205" s="27"/>
      <c r="G3205" s="27"/>
      <c r="H3205" s="27"/>
      <c r="I3205" s="27"/>
      <c r="J3205" s="28"/>
      <c r="K3205" s="28"/>
      <c r="L3205" s="29">
        <f t="shared" si="310"/>
        <v>0</v>
      </c>
      <c r="M3205" s="28"/>
      <c r="N3205" s="30">
        <f t="shared" si="311"/>
        <v>0</v>
      </c>
      <c r="O3205" s="27"/>
      <c r="P3205" s="31" t="str">
        <f t="shared" si="312"/>
        <v/>
      </c>
      <c r="Q3205" s="27"/>
      <c r="R3205" s="33" t="str">
        <f t="shared" si="313"/>
        <v/>
      </c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34" t="str">
        <f t="shared" si="314"/>
        <v/>
      </c>
      <c r="AK3205" s="35" t="str">
        <f t="shared" si="315"/>
        <v/>
      </c>
      <c r="AL3205" s="19"/>
    </row>
    <row r="3206" spans="2:38">
      <c r="B3206" s="42">
        <v>3201</v>
      </c>
      <c r="C3206" s="27"/>
      <c r="D3206" s="27"/>
      <c r="E3206" s="27"/>
      <c r="F3206" s="27"/>
      <c r="G3206" s="27"/>
      <c r="H3206" s="27"/>
      <c r="I3206" s="27"/>
      <c r="J3206" s="28"/>
      <c r="K3206" s="28"/>
      <c r="L3206" s="29">
        <f t="shared" ref="L3206:L3269" si="316">K3206+J3206</f>
        <v>0</v>
      </c>
      <c r="M3206" s="28"/>
      <c r="N3206" s="30">
        <f t="shared" ref="N3206:N3269" si="317">L3206-M3206</f>
        <v>0</v>
      </c>
      <c r="O3206" s="27"/>
      <c r="P3206" s="31" t="str">
        <f t="shared" ref="P3206:P3269" si="318">IF(OR(N3206=0,N3206="",O3206=""),"",ROUNDDOWN(N3206/O3206,0))</f>
        <v/>
      </c>
      <c r="Q3206" s="27"/>
      <c r="R3206" s="33" t="str">
        <f t="shared" ref="R3206:R3269" si="319">IF(Q3206="","",(+Q3206+O3206*30))</f>
        <v/>
      </c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34" t="str">
        <f t="shared" ref="AJ3206:AJ3269" si="320">IF(SUM(S3206:AI3206)=0,"",SUM(S3206:AI3206))</f>
        <v/>
      </c>
      <c r="AK3206" s="35" t="str">
        <f t="shared" ref="AK3206:AK3269" si="321">IF(AJ3206="","",N3206-AJ3206)</f>
        <v/>
      </c>
      <c r="AL3206" s="19"/>
    </row>
    <row r="3207" spans="2:38">
      <c r="B3207" s="42">
        <v>3202</v>
      </c>
      <c r="C3207" s="27"/>
      <c r="D3207" s="27"/>
      <c r="E3207" s="27"/>
      <c r="F3207" s="27"/>
      <c r="G3207" s="27"/>
      <c r="H3207" s="27"/>
      <c r="I3207" s="27"/>
      <c r="J3207" s="28"/>
      <c r="K3207" s="28"/>
      <c r="L3207" s="29">
        <f t="shared" si="316"/>
        <v>0</v>
      </c>
      <c r="M3207" s="28"/>
      <c r="N3207" s="30">
        <f t="shared" si="317"/>
        <v>0</v>
      </c>
      <c r="O3207" s="27"/>
      <c r="P3207" s="31" t="str">
        <f t="shared" si="318"/>
        <v/>
      </c>
      <c r="Q3207" s="27"/>
      <c r="R3207" s="33" t="str">
        <f t="shared" si="319"/>
        <v/>
      </c>
      <c r="S3207" s="28"/>
      <c r="T3207" s="28"/>
      <c r="U3207" s="28"/>
      <c r="V3207" s="28"/>
      <c r="W3207" s="28"/>
      <c r="X3207" s="28"/>
      <c r="Y3207" s="28"/>
      <c r="Z3207" s="28"/>
      <c r="AA3207" s="28"/>
      <c r="AB3207" s="28"/>
      <c r="AC3207" s="28"/>
      <c r="AD3207" s="28"/>
      <c r="AE3207" s="28"/>
      <c r="AF3207" s="28"/>
      <c r="AG3207" s="28"/>
      <c r="AH3207" s="28"/>
      <c r="AI3207" s="28"/>
      <c r="AJ3207" s="34" t="str">
        <f t="shared" si="320"/>
        <v/>
      </c>
      <c r="AK3207" s="35" t="str">
        <f t="shared" si="321"/>
        <v/>
      </c>
      <c r="AL3207" s="19"/>
    </row>
    <row r="3208" spans="2:38">
      <c r="B3208" s="42">
        <v>3203</v>
      </c>
      <c r="C3208" s="27"/>
      <c r="D3208" s="27"/>
      <c r="E3208" s="27"/>
      <c r="F3208" s="27"/>
      <c r="G3208" s="27"/>
      <c r="H3208" s="27"/>
      <c r="I3208" s="27"/>
      <c r="J3208" s="28"/>
      <c r="K3208" s="28"/>
      <c r="L3208" s="29">
        <f t="shared" si="316"/>
        <v>0</v>
      </c>
      <c r="M3208" s="28"/>
      <c r="N3208" s="30">
        <f t="shared" si="317"/>
        <v>0</v>
      </c>
      <c r="O3208" s="27"/>
      <c r="P3208" s="31" t="str">
        <f t="shared" si="318"/>
        <v/>
      </c>
      <c r="Q3208" s="27"/>
      <c r="R3208" s="33" t="str">
        <f t="shared" si="319"/>
        <v/>
      </c>
      <c r="S3208" s="28"/>
      <c r="T3208" s="28"/>
      <c r="U3208" s="28"/>
      <c r="V3208" s="28"/>
      <c r="W3208" s="28"/>
      <c r="X3208" s="28"/>
      <c r="Y3208" s="28"/>
      <c r="Z3208" s="28"/>
      <c r="AA3208" s="28"/>
      <c r="AB3208" s="28"/>
      <c r="AC3208" s="28"/>
      <c r="AD3208" s="28"/>
      <c r="AE3208" s="28"/>
      <c r="AF3208" s="28"/>
      <c r="AG3208" s="28"/>
      <c r="AH3208" s="28"/>
      <c r="AI3208" s="28"/>
      <c r="AJ3208" s="34" t="str">
        <f t="shared" si="320"/>
        <v/>
      </c>
      <c r="AK3208" s="35" t="str">
        <f t="shared" si="321"/>
        <v/>
      </c>
      <c r="AL3208" s="19"/>
    </row>
    <row r="3209" spans="2:38">
      <c r="B3209" s="42">
        <v>3204</v>
      </c>
      <c r="C3209" s="27"/>
      <c r="D3209" s="27"/>
      <c r="E3209" s="27"/>
      <c r="F3209" s="27"/>
      <c r="G3209" s="27"/>
      <c r="H3209" s="27"/>
      <c r="I3209" s="27"/>
      <c r="J3209" s="28"/>
      <c r="K3209" s="28"/>
      <c r="L3209" s="29">
        <f t="shared" si="316"/>
        <v>0</v>
      </c>
      <c r="M3209" s="28"/>
      <c r="N3209" s="30">
        <f t="shared" si="317"/>
        <v>0</v>
      </c>
      <c r="O3209" s="27"/>
      <c r="P3209" s="31" t="str">
        <f t="shared" si="318"/>
        <v/>
      </c>
      <c r="Q3209" s="27"/>
      <c r="R3209" s="33" t="str">
        <f t="shared" si="319"/>
        <v/>
      </c>
      <c r="S3209" s="28"/>
      <c r="T3209" s="28"/>
      <c r="U3209" s="28"/>
      <c r="V3209" s="28"/>
      <c r="W3209" s="28"/>
      <c r="X3209" s="28"/>
      <c r="Y3209" s="28"/>
      <c r="Z3209" s="28"/>
      <c r="AA3209" s="28"/>
      <c r="AB3209" s="28"/>
      <c r="AC3209" s="28"/>
      <c r="AD3209" s="28"/>
      <c r="AE3209" s="28"/>
      <c r="AF3209" s="28"/>
      <c r="AG3209" s="28"/>
      <c r="AH3209" s="28"/>
      <c r="AI3209" s="28"/>
      <c r="AJ3209" s="34" t="str">
        <f t="shared" si="320"/>
        <v/>
      </c>
      <c r="AK3209" s="35" t="str">
        <f t="shared" si="321"/>
        <v/>
      </c>
      <c r="AL3209" s="19"/>
    </row>
    <row r="3210" spans="2:38">
      <c r="B3210" s="42">
        <v>3205</v>
      </c>
      <c r="C3210" s="27"/>
      <c r="D3210" s="27"/>
      <c r="E3210" s="27"/>
      <c r="F3210" s="27"/>
      <c r="G3210" s="27"/>
      <c r="H3210" s="27"/>
      <c r="I3210" s="27"/>
      <c r="J3210" s="28"/>
      <c r="K3210" s="28"/>
      <c r="L3210" s="29">
        <f t="shared" si="316"/>
        <v>0</v>
      </c>
      <c r="M3210" s="28"/>
      <c r="N3210" s="30">
        <f t="shared" si="317"/>
        <v>0</v>
      </c>
      <c r="O3210" s="27"/>
      <c r="P3210" s="31" t="str">
        <f t="shared" si="318"/>
        <v/>
      </c>
      <c r="Q3210" s="27"/>
      <c r="R3210" s="33" t="str">
        <f t="shared" si="319"/>
        <v/>
      </c>
      <c r="S3210" s="28"/>
      <c r="T3210" s="28"/>
      <c r="U3210" s="28"/>
      <c r="V3210" s="28"/>
      <c r="W3210" s="28"/>
      <c r="X3210" s="28"/>
      <c r="Y3210" s="28"/>
      <c r="Z3210" s="28"/>
      <c r="AA3210" s="28"/>
      <c r="AB3210" s="28"/>
      <c r="AC3210" s="28"/>
      <c r="AD3210" s="28"/>
      <c r="AE3210" s="28"/>
      <c r="AF3210" s="28"/>
      <c r="AG3210" s="28"/>
      <c r="AH3210" s="28"/>
      <c r="AI3210" s="28"/>
      <c r="AJ3210" s="34" t="str">
        <f t="shared" si="320"/>
        <v/>
      </c>
      <c r="AK3210" s="35" t="str">
        <f t="shared" si="321"/>
        <v/>
      </c>
      <c r="AL3210" s="19"/>
    </row>
    <row r="3211" spans="2:38">
      <c r="B3211" s="42">
        <v>3206</v>
      </c>
      <c r="C3211" s="27"/>
      <c r="D3211" s="27"/>
      <c r="E3211" s="27"/>
      <c r="F3211" s="27"/>
      <c r="G3211" s="27"/>
      <c r="H3211" s="27"/>
      <c r="I3211" s="27"/>
      <c r="J3211" s="28"/>
      <c r="K3211" s="28"/>
      <c r="L3211" s="29">
        <f t="shared" si="316"/>
        <v>0</v>
      </c>
      <c r="M3211" s="28"/>
      <c r="N3211" s="30">
        <f t="shared" si="317"/>
        <v>0</v>
      </c>
      <c r="O3211" s="27"/>
      <c r="P3211" s="31" t="str">
        <f t="shared" si="318"/>
        <v/>
      </c>
      <c r="Q3211" s="27"/>
      <c r="R3211" s="33" t="str">
        <f t="shared" si="319"/>
        <v/>
      </c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28"/>
      <c r="AF3211" s="28"/>
      <c r="AG3211" s="28"/>
      <c r="AH3211" s="28"/>
      <c r="AI3211" s="28"/>
      <c r="AJ3211" s="34" t="str">
        <f t="shared" si="320"/>
        <v/>
      </c>
      <c r="AK3211" s="35" t="str">
        <f t="shared" si="321"/>
        <v/>
      </c>
      <c r="AL3211" s="19"/>
    </row>
    <row r="3212" spans="2:38">
      <c r="B3212" s="42">
        <v>3207</v>
      </c>
      <c r="C3212" s="27"/>
      <c r="D3212" s="27"/>
      <c r="E3212" s="27"/>
      <c r="F3212" s="27"/>
      <c r="G3212" s="27"/>
      <c r="H3212" s="27"/>
      <c r="I3212" s="27"/>
      <c r="J3212" s="28"/>
      <c r="K3212" s="28"/>
      <c r="L3212" s="29">
        <f t="shared" si="316"/>
        <v>0</v>
      </c>
      <c r="M3212" s="28"/>
      <c r="N3212" s="30">
        <f t="shared" si="317"/>
        <v>0</v>
      </c>
      <c r="O3212" s="27"/>
      <c r="P3212" s="31" t="str">
        <f t="shared" si="318"/>
        <v/>
      </c>
      <c r="Q3212" s="27"/>
      <c r="R3212" s="33" t="str">
        <f t="shared" si="319"/>
        <v/>
      </c>
      <c r="S3212" s="28"/>
      <c r="T3212" s="28"/>
      <c r="U3212" s="28"/>
      <c r="V3212" s="28"/>
      <c r="W3212" s="28"/>
      <c r="X3212" s="28"/>
      <c r="Y3212" s="28"/>
      <c r="Z3212" s="28"/>
      <c r="AA3212" s="28"/>
      <c r="AB3212" s="28"/>
      <c r="AC3212" s="28"/>
      <c r="AD3212" s="28"/>
      <c r="AE3212" s="28"/>
      <c r="AF3212" s="28"/>
      <c r="AG3212" s="28"/>
      <c r="AH3212" s="28"/>
      <c r="AI3212" s="28"/>
      <c r="AJ3212" s="34" t="str">
        <f t="shared" si="320"/>
        <v/>
      </c>
      <c r="AK3212" s="35" t="str">
        <f t="shared" si="321"/>
        <v/>
      </c>
      <c r="AL3212" s="19"/>
    </row>
    <row r="3213" spans="2:38">
      <c r="B3213" s="42">
        <v>3208</v>
      </c>
      <c r="C3213" s="27"/>
      <c r="D3213" s="27"/>
      <c r="E3213" s="27"/>
      <c r="F3213" s="27"/>
      <c r="G3213" s="27"/>
      <c r="H3213" s="27"/>
      <c r="I3213" s="27"/>
      <c r="J3213" s="28"/>
      <c r="K3213" s="28"/>
      <c r="L3213" s="29">
        <f t="shared" si="316"/>
        <v>0</v>
      </c>
      <c r="M3213" s="28"/>
      <c r="N3213" s="30">
        <f t="shared" si="317"/>
        <v>0</v>
      </c>
      <c r="O3213" s="27"/>
      <c r="P3213" s="31" t="str">
        <f t="shared" si="318"/>
        <v/>
      </c>
      <c r="Q3213" s="27"/>
      <c r="R3213" s="33" t="str">
        <f t="shared" si="319"/>
        <v/>
      </c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28"/>
      <c r="AF3213" s="28"/>
      <c r="AG3213" s="28"/>
      <c r="AH3213" s="28"/>
      <c r="AI3213" s="28"/>
      <c r="AJ3213" s="34" t="str">
        <f t="shared" si="320"/>
        <v/>
      </c>
      <c r="AK3213" s="35" t="str">
        <f t="shared" si="321"/>
        <v/>
      </c>
      <c r="AL3213" s="19"/>
    </row>
    <row r="3214" spans="2:38">
      <c r="B3214" s="42">
        <v>3209</v>
      </c>
      <c r="C3214" s="27"/>
      <c r="D3214" s="27"/>
      <c r="E3214" s="27"/>
      <c r="F3214" s="27"/>
      <c r="G3214" s="27"/>
      <c r="H3214" s="27"/>
      <c r="I3214" s="27"/>
      <c r="J3214" s="28"/>
      <c r="K3214" s="28"/>
      <c r="L3214" s="29">
        <f t="shared" si="316"/>
        <v>0</v>
      </c>
      <c r="M3214" s="28"/>
      <c r="N3214" s="30">
        <f t="shared" si="317"/>
        <v>0</v>
      </c>
      <c r="O3214" s="27"/>
      <c r="P3214" s="31" t="str">
        <f t="shared" si="318"/>
        <v/>
      </c>
      <c r="Q3214" s="27"/>
      <c r="R3214" s="33" t="str">
        <f t="shared" si="319"/>
        <v/>
      </c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28"/>
      <c r="AF3214" s="28"/>
      <c r="AG3214" s="28"/>
      <c r="AH3214" s="28"/>
      <c r="AI3214" s="28"/>
      <c r="AJ3214" s="34" t="str">
        <f t="shared" si="320"/>
        <v/>
      </c>
      <c r="AK3214" s="35" t="str">
        <f t="shared" si="321"/>
        <v/>
      </c>
      <c r="AL3214" s="19"/>
    </row>
    <row r="3215" spans="2:38">
      <c r="B3215" s="42">
        <v>3210</v>
      </c>
      <c r="C3215" s="27"/>
      <c r="D3215" s="27"/>
      <c r="E3215" s="27"/>
      <c r="F3215" s="27"/>
      <c r="G3215" s="27"/>
      <c r="H3215" s="27"/>
      <c r="I3215" s="27"/>
      <c r="J3215" s="28"/>
      <c r="K3215" s="28"/>
      <c r="L3215" s="29">
        <f t="shared" si="316"/>
        <v>0</v>
      </c>
      <c r="M3215" s="28"/>
      <c r="N3215" s="30">
        <f t="shared" si="317"/>
        <v>0</v>
      </c>
      <c r="O3215" s="27"/>
      <c r="P3215" s="31" t="str">
        <f t="shared" si="318"/>
        <v/>
      </c>
      <c r="Q3215" s="27"/>
      <c r="R3215" s="33" t="str">
        <f t="shared" si="319"/>
        <v/>
      </c>
      <c r="S3215" s="28"/>
      <c r="T3215" s="28"/>
      <c r="U3215" s="28"/>
      <c r="V3215" s="28"/>
      <c r="W3215" s="28"/>
      <c r="X3215" s="28"/>
      <c r="Y3215" s="28"/>
      <c r="Z3215" s="28"/>
      <c r="AA3215" s="28"/>
      <c r="AB3215" s="28"/>
      <c r="AC3215" s="28"/>
      <c r="AD3215" s="28"/>
      <c r="AE3215" s="28"/>
      <c r="AF3215" s="28"/>
      <c r="AG3215" s="28"/>
      <c r="AH3215" s="28"/>
      <c r="AI3215" s="28"/>
      <c r="AJ3215" s="34" t="str">
        <f t="shared" si="320"/>
        <v/>
      </c>
      <c r="AK3215" s="35" t="str">
        <f t="shared" si="321"/>
        <v/>
      </c>
      <c r="AL3215" s="19"/>
    </row>
    <row r="3216" spans="2:38">
      <c r="B3216" s="42">
        <v>3211</v>
      </c>
      <c r="C3216" s="27"/>
      <c r="D3216" s="27"/>
      <c r="E3216" s="27"/>
      <c r="F3216" s="27"/>
      <c r="G3216" s="27"/>
      <c r="H3216" s="27"/>
      <c r="I3216" s="27"/>
      <c r="J3216" s="28"/>
      <c r="K3216" s="28"/>
      <c r="L3216" s="29">
        <f t="shared" si="316"/>
        <v>0</v>
      </c>
      <c r="M3216" s="28"/>
      <c r="N3216" s="30">
        <f t="shared" si="317"/>
        <v>0</v>
      </c>
      <c r="O3216" s="27"/>
      <c r="P3216" s="31" t="str">
        <f t="shared" si="318"/>
        <v/>
      </c>
      <c r="Q3216" s="27"/>
      <c r="R3216" s="33" t="str">
        <f t="shared" si="319"/>
        <v/>
      </c>
      <c r="S3216" s="28"/>
      <c r="T3216" s="28"/>
      <c r="U3216" s="28"/>
      <c r="V3216" s="28"/>
      <c r="W3216" s="28"/>
      <c r="X3216" s="28"/>
      <c r="Y3216" s="28"/>
      <c r="Z3216" s="28"/>
      <c r="AA3216" s="28"/>
      <c r="AB3216" s="28"/>
      <c r="AC3216" s="28"/>
      <c r="AD3216" s="28"/>
      <c r="AE3216" s="28"/>
      <c r="AF3216" s="28"/>
      <c r="AG3216" s="28"/>
      <c r="AH3216" s="28"/>
      <c r="AI3216" s="28"/>
      <c r="AJ3216" s="34" t="str">
        <f t="shared" si="320"/>
        <v/>
      </c>
      <c r="AK3216" s="35" t="str">
        <f t="shared" si="321"/>
        <v/>
      </c>
      <c r="AL3216" s="19"/>
    </row>
    <row r="3217" spans="2:38">
      <c r="B3217" s="42">
        <v>3212</v>
      </c>
      <c r="C3217" s="27"/>
      <c r="D3217" s="27"/>
      <c r="E3217" s="27"/>
      <c r="F3217" s="27"/>
      <c r="G3217" s="27"/>
      <c r="H3217" s="27"/>
      <c r="I3217" s="27"/>
      <c r="J3217" s="28"/>
      <c r="K3217" s="28"/>
      <c r="L3217" s="29">
        <f t="shared" si="316"/>
        <v>0</v>
      </c>
      <c r="M3217" s="28"/>
      <c r="N3217" s="30">
        <f t="shared" si="317"/>
        <v>0</v>
      </c>
      <c r="O3217" s="27"/>
      <c r="P3217" s="31" t="str">
        <f t="shared" si="318"/>
        <v/>
      </c>
      <c r="Q3217" s="27"/>
      <c r="R3217" s="33" t="str">
        <f t="shared" si="319"/>
        <v/>
      </c>
      <c r="S3217" s="28"/>
      <c r="T3217" s="28"/>
      <c r="U3217" s="28"/>
      <c r="V3217" s="28"/>
      <c r="W3217" s="28"/>
      <c r="X3217" s="28"/>
      <c r="Y3217" s="28"/>
      <c r="Z3217" s="28"/>
      <c r="AA3217" s="28"/>
      <c r="AB3217" s="28"/>
      <c r="AC3217" s="28"/>
      <c r="AD3217" s="28"/>
      <c r="AE3217" s="28"/>
      <c r="AF3217" s="28"/>
      <c r="AG3217" s="28"/>
      <c r="AH3217" s="28"/>
      <c r="AI3217" s="28"/>
      <c r="AJ3217" s="34" t="str">
        <f t="shared" si="320"/>
        <v/>
      </c>
      <c r="AK3217" s="35" t="str">
        <f t="shared" si="321"/>
        <v/>
      </c>
      <c r="AL3217" s="19"/>
    </row>
    <row r="3218" spans="2:38">
      <c r="B3218" s="42">
        <v>3213</v>
      </c>
      <c r="C3218" s="27"/>
      <c r="D3218" s="27"/>
      <c r="E3218" s="27"/>
      <c r="F3218" s="27"/>
      <c r="G3218" s="27"/>
      <c r="H3218" s="27"/>
      <c r="I3218" s="27"/>
      <c r="J3218" s="28"/>
      <c r="K3218" s="28"/>
      <c r="L3218" s="29">
        <f t="shared" si="316"/>
        <v>0</v>
      </c>
      <c r="M3218" s="28"/>
      <c r="N3218" s="30">
        <f t="shared" si="317"/>
        <v>0</v>
      </c>
      <c r="O3218" s="27"/>
      <c r="P3218" s="31" t="str">
        <f t="shared" si="318"/>
        <v/>
      </c>
      <c r="Q3218" s="27"/>
      <c r="R3218" s="33" t="str">
        <f t="shared" si="319"/>
        <v/>
      </c>
      <c r="S3218" s="28"/>
      <c r="T3218" s="28"/>
      <c r="U3218" s="28"/>
      <c r="V3218" s="28"/>
      <c r="W3218" s="28"/>
      <c r="X3218" s="28"/>
      <c r="Y3218" s="28"/>
      <c r="Z3218" s="28"/>
      <c r="AA3218" s="28"/>
      <c r="AB3218" s="28"/>
      <c r="AC3218" s="28"/>
      <c r="AD3218" s="28"/>
      <c r="AE3218" s="28"/>
      <c r="AF3218" s="28"/>
      <c r="AG3218" s="28"/>
      <c r="AH3218" s="28"/>
      <c r="AI3218" s="28"/>
      <c r="AJ3218" s="34" t="str">
        <f t="shared" si="320"/>
        <v/>
      </c>
      <c r="AK3218" s="35" t="str">
        <f t="shared" si="321"/>
        <v/>
      </c>
      <c r="AL3218" s="19"/>
    </row>
    <row r="3219" spans="2:38">
      <c r="B3219" s="42">
        <v>3214</v>
      </c>
      <c r="C3219" s="27"/>
      <c r="D3219" s="27"/>
      <c r="E3219" s="27"/>
      <c r="F3219" s="27"/>
      <c r="G3219" s="27"/>
      <c r="H3219" s="27"/>
      <c r="I3219" s="27"/>
      <c r="J3219" s="28"/>
      <c r="K3219" s="28"/>
      <c r="L3219" s="29">
        <f t="shared" si="316"/>
        <v>0</v>
      </c>
      <c r="M3219" s="28"/>
      <c r="N3219" s="30">
        <f t="shared" si="317"/>
        <v>0</v>
      </c>
      <c r="O3219" s="27"/>
      <c r="P3219" s="31" t="str">
        <f t="shared" si="318"/>
        <v/>
      </c>
      <c r="Q3219" s="27"/>
      <c r="R3219" s="33" t="str">
        <f t="shared" si="319"/>
        <v/>
      </c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34" t="str">
        <f t="shared" si="320"/>
        <v/>
      </c>
      <c r="AK3219" s="35" t="str">
        <f t="shared" si="321"/>
        <v/>
      </c>
      <c r="AL3219" s="19"/>
    </row>
    <row r="3220" spans="2:38">
      <c r="B3220" s="42">
        <v>3215</v>
      </c>
      <c r="C3220" s="27"/>
      <c r="D3220" s="27"/>
      <c r="E3220" s="27"/>
      <c r="F3220" s="27"/>
      <c r="G3220" s="27"/>
      <c r="H3220" s="27"/>
      <c r="I3220" s="27"/>
      <c r="J3220" s="28"/>
      <c r="K3220" s="28"/>
      <c r="L3220" s="29">
        <f t="shared" si="316"/>
        <v>0</v>
      </c>
      <c r="M3220" s="28"/>
      <c r="N3220" s="30">
        <f t="shared" si="317"/>
        <v>0</v>
      </c>
      <c r="O3220" s="27"/>
      <c r="P3220" s="31" t="str">
        <f t="shared" si="318"/>
        <v/>
      </c>
      <c r="Q3220" s="27"/>
      <c r="R3220" s="33" t="str">
        <f t="shared" si="319"/>
        <v/>
      </c>
      <c r="S3220" s="28"/>
      <c r="T3220" s="28"/>
      <c r="U3220" s="28"/>
      <c r="V3220" s="28"/>
      <c r="W3220" s="28"/>
      <c r="X3220" s="28"/>
      <c r="Y3220" s="28"/>
      <c r="Z3220" s="28"/>
      <c r="AA3220" s="28"/>
      <c r="AB3220" s="28"/>
      <c r="AC3220" s="28"/>
      <c r="AD3220" s="28"/>
      <c r="AE3220" s="28"/>
      <c r="AF3220" s="28"/>
      <c r="AG3220" s="28"/>
      <c r="AH3220" s="28"/>
      <c r="AI3220" s="28"/>
      <c r="AJ3220" s="34" t="str">
        <f t="shared" si="320"/>
        <v/>
      </c>
      <c r="AK3220" s="35" t="str">
        <f t="shared" si="321"/>
        <v/>
      </c>
      <c r="AL3220" s="19"/>
    </row>
    <row r="3221" spans="2:38">
      <c r="B3221" s="42">
        <v>3216</v>
      </c>
      <c r="C3221" s="27"/>
      <c r="D3221" s="27"/>
      <c r="E3221" s="27"/>
      <c r="F3221" s="27"/>
      <c r="G3221" s="27"/>
      <c r="H3221" s="27"/>
      <c r="I3221" s="27"/>
      <c r="J3221" s="28"/>
      <c r="K3221" s="28"/>
      <c r="L3221" s="29">
        <f t="shared" si="316"/>
        <v>0</v>
      </c>
      <c r="M3221" s="28"/>
      <c r="N3221" s="30">
        <f t="shared" si="317"/>
        <v>0</v>
      </c>
      <c r="O3221" s="27"/>
      <c r="P3221" s="31" t="str">
        <f t="shared" si="318"/>
        <v/>
      </c>
      <c r="Q3221" s="27"/>
      <c r="R3221" s="33" t="str">
        <f t="shared" si="319"/>
        <v/>
      </c>
      <c r="S3221" s="28"/>
      <c r="T3221" s="28"/>
      <c r="U3221" s="28"/>
      <c r="V3221" s="28"/>
      <c r="W3221" s="28"/>
      <c r="X3221" s="28"/>
      <c r="Y3221" s="28"/>
      <c r="Z3221" s="28"/>
      <c r="AA3221" s="28"/>
      <c r="AB3221" s="28"/>
      <c r="AC3221" s="28"/>
      <c r="AD3221" s="28"/>
      <c r="AE3221" s="28"/>
      <c r="AF3221" s="28"/>
      <c r="AG3221" s="28"/>
      <c r="AH3221" s="28"/>
      <c r="AI3221" s="28"/>
      <c r="AJ3221" s="34" t="str">
        <f t="shared" si="320"/>
        <v/>
      </c>
      <c r="AK3221" s="35" t="str">
        <f t="shared" si="321"/>
        <v/>
      </c>
      <c r="AL3221" s="19"/>
    </row>
    <row r="3222" spans="2:38">
      <c r="B3222" s="42">
        <v>3217</v>
      </c>
      <c r="C3222" s="27"/>
      <c r="D3222" s="27"/>
      <c r="E3222" s="27"/>
      <c r="F3222" s="27"/>
      <c r="G3222" s="27"/>
      <c r="H3222" s="27"/>
      <c r="I3222" s="27"/>
      <c r="J3222" s="28"/>
      <c r="K3222" s="28"/>
      <c r="L3222" s="29">
        <f t="shared" si="316"/>
        <v>0</v>
      </c>
      <c r="M3222" s="28"/>
      <c r="N3222" s="30">
        <f t="shared" si="317"/>
        <v>0</v>
      </c>
      <c r="O3222" s="27"/>
      <c r="P3222" s="31" t="str">
        <f t="shared" si="318"/>
        <v/>
      </c>
      <c r="Q3222" s="27"/>
      <c r="R3222" s="33" t="str">
        <f t="shared" si="319"/>
        <v/>
      </c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28"/>
      <c r="AF3222" s="28"/>
      <c r="AG3222" s="28"/>
      <c r="AH3222" s="28"/>
      <c r="AI3222" s="28"/>
      <c r="AJ3222" s="34" t="str">
        <f t="shared" si="320"/>
        <v/>
      </c>
      <c r="AK3222" s="35" t="str">
        <f t="shared" si="321"/>
        <v/>
      </c>
      <c r="AL3222" s="19"/>
    </row>
    <row r="3223" spans="2:38">
      <c r="B3223" s="42">
        <v>3218</v>
      </c>
      <c r="C3223" s="27"/>
      <c r="D3223" s="27"/>
      <c r="E3223" s="27"/>
      <c r="F3223" s="27"/>
      <c r="G3223" s="27"/>
      <c r="H3223" s="27"/>
      <c r="I3223" s="27"/>
      <c r="J3223" s="28"/>
      <c r="K3223" s="28"/>
      <c r="L3223" s="29">
        <f t="shared" si="316"/>
        <v>0</v>
      </c>
      <c r="M3223" s="28"/>
      <c r="N3223" s="30">
        <f t="shared" si="317"/>
        <v>0</v>
      </c>
      <c r="O3223" s="27"/>
      <c r="P3223" s="31" t="str">
        <f t="shared" si="318"/>
        <v/>
      </c>
      <c r="Q3223" s="27"/>
      <c r="R3223" s="33" t="str">
        <f t="shared" si="319"/>
        <v/>
      </c>
      <c r="S3223" s="28"/>
      <c r="T3223" s="28"/>
      <c r="U3223" s="28"/>
      <c r="V3223" s="28"/>
      <c r="W3223" s="28"/>
      <c r="X3223" s="28"/>
      <c r="Y3223" s="28"/>
      <c r="Z3223" s="28"/>
      <c r="AA3223" s="28"/>
      <c r="AB3223" s="28"/>
      <c r="AC3223" s="28"/>
      <c r="AD3223" s="28"/>
      <c r="AE3223" s="28"/>
      <c r="AF3223" s="28"/>
      <c r="AG3223" s="28"/>
      <c r="AH3223" s="28"/>
      <c r="AI3223" s="28"/>
      <c r="AJ3223" s="34" t="str">
        <f t="shared" si="320"/>
        <v/>
      </c>
      <c r="AK3223" s="35" t="str">
        <f t="shared" si="321"/>
        <v/>
      </c>
      <c r="AL3223" s="19"/>
    </row>
    <row r="3224" spans="2:38">
      <c r="B3224" s="42">
        <v>3219</v>
      </c>
      <c r="C3224" s="27"/>
      <c r="D3224" s="27"/>
      <c r="E3224" s="27"/>
      <c r="F3224" s="27"/>
      <c r="G3224" s="27"/>
      <c r="H3224" s="27"/>
      <c r="I3224" s="27"/>
      <c r="J3224" s="28"/>
      <c r="K3224" s="28"/>
      <c r="L3224" s="29">
        <f t="shared" si="316"/>
        <v>0</v>
      </c>
      <c r="M3224" s="28"/>
      <c r="N3224" s="30">
        <f t="shared" si="317"/>
        <v>0</v>
      </c>
      <c r="O3224" s="27"/>
      <c r="P3224" s="31" t="str">
        <f t="shared" si="318"/>
        <v/>
      </c>
      <c r="Q3224" s="27"/>
      <c r="R3224" s="33" t="str">
        <f t="shared" si="319"/>
        <v/>
      </c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28"/>
      <c r="AF3224" s="28"/>
      <c r="AG3224" s="28"/>
      <c r="AH3224" s="28"/>
      <c r="AI3224" s="28"/>
      <c r="AJ3224" s="34" t="str">
        <f t="shared" si="320"/>
        <v/>
      </c>
      <c r="AK3224" s="35" t="str">
        <f t="shared" si="321"/>
        <v/>
      </c>
      <c r="AL3224" s="19"/>
    </row>
    <row r="3225" spans="2:38">
      <c r="B3225" s="42">
        <v>3220</v>
      </c>
      <c r="C3225" s="27"/>
      <c r="D3225" s="27"/>
      <c r="E3225" s="27"/>
      <c r="F3225" s="27"/>
      <c r="G3225" s="27"/>
      <c r="H3225" s="27"/>
      <c r="I3225" s="27"/>
      <c r="J3225" s="28"/>
      <c r="K3225" s="28"/>
      <c r="L3225" s="29">
        <f t="shared" si="316"/>
        <v>0</v>
      </c>
      <c r="M3225" s="28"/>
      <c r="N3225" s="30">
        <f t="shared" si="317"/>
        <v>0</v>
      </c>
      <c r="O3225" s="27"/>
      <c r="P3225" s="31" t="str">
        <f t="shared" si="318"/>
        <v/>
      </c>
      <c r="Q3225" s="27"/>
      <c r="R3225" s="33" t="str">
        <f t="shared" si="319"/>
        <v/>
      </c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28"/>
      <c r="AF3225" s="28"/>
      <c r="AG3225" s="28"/>
      <c r="AH3225" s="28"/>
      <c r="AI3225" s="28"/>
      <c r="AJ3225" s="34" t="str">
        <f t="shared" si="320"/>
        <v/>
      </c>
      <c r="AK3225" s="35" t="str">
        <f t="shared" si="321"/>
        <v/>
      </c>
      <c r="AL3225" s="19"/>
    </row>
    <row r="3226" spans="2:38">
      <c r="B3226" s="42">
        <v>3221</v>
      </c>
      <c r="C3226" s="27"/>
      <c r="D3226" s="27"/>
      <c r="E3226" s="27"/>
      <c r="F3226" s="27"/>
      <c r="G3226" s="27"/>
      <c r="H3226" s="27"/>
      <c r="I3226" s="27"/>
      <c r="J3226" s="28"/>
      <c r="K3226" s="28"/>
      <c r="L3226" s="29">
        <f t="shared" si="316"/>
        <v>0</v>
      </c>
      <c r="M3226" s="28"/>
      <c r="N3226" s="30">
        <f t="shared" si="317"/>
        <v>0</v>
      </c>
      <c r="O3226" s="27"/>
      <c r="P3226" s="31" t="str">
        <f t="shared" si="318"/>
        <v/>
      </c>
      <c r="Q3226" s="27"/>
      <c r="R3226" s="33" t="str">
        <f t="shared" si="319"/>
        <v/>
      </c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28"/>
      <c r="AF3226" s="28"/>
      <c r="AG3226" s="28"/>
      <c r="AH3226" s="28"/>
      <c r="AI3226" s="28"/>
      <c r="AJ3226" s="34" t="str">
        <f t="shared" si="320"/>
        <v/>
      </c>
      <c r="AK3226" s="35" t="str">
        <f t="shared" si="321"/>
        <v/>
      </c>
      <c r="AL3226" s="19"/>
    </row>
    <row r="3227" spans="2:38">
      <c r="B3227" s="42">
        <v>3222</v>
      </c>
      <c r="C3227" s="27"/>
      <c r="D3227" s="27"/>
      <c r="E3227" s="27"/>
      <c r="F3227" s="27"/>
      <c r="G3227" s="27"/>
      <c r="H3227" s="27"/>
      <c r="I3227" s="27"/>
      <c r="J3227" s="28"/>
      <c r="K3227" s="28"/>
      <c r="L3227" s="29">
        <f t="shared" si="316"/>
        <v>0</v>
      </c>
      <c r="M3227" s="28"/>
      <c r="N3227" s="30">
        <f t="shared" si="317"/>
        <v>0</v>
      </c>
      <c r="O3227" s="27"/>
      <c r="P3227" s="31" t="str">
        <f t="shared" si="318"/>
        <v/>
      </c>
      <c r="Q3227" s="27"/>
      <c r="R3227" s="33" t="str">
        <f t="shared" si="319"/>
        <v/>
      </c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34" t="str">
        <f t="shared" si="320"/>
        <v/>
      </c>
      <c r="AK3227" s="35" t="str">
        <f t="shared" si="321"/>
        <v/>
      </c>
      <c r="AL3227" s="19"/>
    </row>
    <row r="3228" spans="2:38">
      <c r="B3228" s="42">
        <v>3223</v>
      </c>
      <c r="C3228" s="27"/>
      <c r="D3228" s="27"/>
      <c r="E3228" s="27"/>
      <c r="F3228" s="27"/>
      <c r="G3228" s="27"/>
      <c r="H3228" s="27"/>
      <c r="I3228" s="27"/>
      <c r="J3228" s="28"/>
      <c r="K3228" s="28"/>
      <c r="L3228" s="29">
        <f t="shared" si="316"/>
        <v>0</v>
      </c>
      <c r="M3228" s="28"/>
      <c r="N3228" s="30">
        <f t="shared" si="317"/>
        <v>0</v>
      </c>
      <c r="O3228" s="27"/>
      <c r="P3228" s="31" t="str">
        <f t="shared" si="318"/>
        <v/>
      </c>
      <c r="Q3228" s="27"/>
      <c r="R3228" s="33" t="str">
        <f t="shared" si="319"/>
        <v/>
      </c>
      <c r="S3228" s="28"/>
      <c r="T3228" s="28"/>
      <c r="U3228" s="28"/>
      <c r="V3228" s="28"/>
      <c r="W3228" s="28"/>
      <c r="X3228" s="28"/>
      <c r="Y3228" s="28"/>
      <c r="Z3228" s="28"/>
      <c r="AA3228" s="28"/>
      <c r="AB3228" s="28"/>
      <c r="AC3228" s="28"/>
      <c r="AD3228" s="28"/>
      <c r="AE3228" s="28"/>
      <c r="AF3228" s="28"/>
      <c r="AG3228" s="28"/>
      <c r="AH3228" s="28"/>
      <c r="AI3228" s="28"/>
      <c r="AJ3228" s="34" t="str">
        <f t="shared" si="320"/>
        <v/>
      </c>
      <c r="AK3228" s="35" t="str">
        <f t="shared" si="321"/>
        <v/>
      </c>
      <c r="AL3228" s="19"/>
    </row>
    <row r="3229" spans="2:38">
      <c r="B3229" s="42">
        <v>3224</v>
      </c>
      <c r="C3229" s="27"/>
      <c r="D3229" s="27"/>
      <c r="E3229" s="27"/>
      <c r="F3229" s="27"/>
      <c r="G3229" s="27"/>
      <c r="H3229" s="27"/>
      <c r="I3229" s="27"/>
      <c r="J3229" s="28"/>
      <c r="K3229" s="28"/>
      <c r="L3229" s="29">
        <f t="shared" si="316"/>
        <v>0</v>
      </c>
      <c r="M3229" s="28"/>
      <c r="N3229" s="30">
        <f t="shared" si="317"/>
        <v>0</v>
      </c>
      <c r="O3229" s="27"/>
      <c r="P3229" s="31" t="str">
        <f t="shared" si="318"/>
        <v/>
      </c>
      <c r="Q3229" s="27"/>
      <c r="R3229" s="33" t="str">
        <f t="shared" si="319"/>
        <v/>
      </c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28"/>
      <c r="AF3229" s="28"/>
      <c r="AG3229" s="28"/>
      <c r="AH3229" s="28"/>
      <c r="AI3229" s="28"/>
      <c r="AJ3229" s="34" t="str">
        <f t="shared" si="320"/>
        <v/>
      </c>
      <c r="AK3229" s="35" t="str">
        <f t="shared" si="321"/>
        <v/>
      </c>
      <c r="AL3229" s="19"/>
    </row>
    <row r="3230" spans="2:38">
      <c r="B3230" s="42">
        <v>3225</v>
      </c>
      <c r="C3230" s="27"/>
      <c r="D3230" s="27"/>
      <c r="E3230" s="27"/>
      <c r="F3230" s="27"/>
      <c r="G3230" s="27"/>
      <c r="H3230" s="27"/>
      <c r="I3230" s="27"/>
      <c r="J3230" s="28"/>
      <c r="K3230" s="28"/>
      <c r="L3230" s="29">
        <f t="shared" si="316"/>
        <v>0</v>
      </c>
      <c r="M3230" s="28"/>
      <c r="N3230" s="30">
        <f t="shared" si="317"/>
        <v>0</v>
      </c>
      <c r="O3230" s="27"/>
      <c r="P3230" s="31" t="str">
        <f t="shared" si="318"/>
        <v/>
      </c>
      <c r="Q3230" s="27"/>
      <c r="R3230" s="33" t="str">
        <f t="shared" si="319"/>
        <v/>
      </c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28"/>
      <c r="AF3230" s="28"/>
      <c r="AG3230" s="28"/>
      <c r="AH3230" s="28"/>
      <c r="AI3230" s="28"/>
      <c r="AJ3230" s="34" t="str">
        <f t="shared" si="320"/>
        <v/>
      </c>
      <c r="AK3230" s="35" t="str">
        <f t="shared" si="321"/>
        <v/>
      </c>
      <c r="AL3230" s="19"/>
    </row>
    <row r="3231" spans="2:38">
      <c r="B3231" s="42">
        <v>3226</v>
      </c>
      <c r="C3231" s="27"/>
      <c r="D3231" s="27"/>
      <c r="E3231" s="27"/>
      <c r="F3231" s="27"/>
      <c r="G3231" s="27"/>
      <c r="H3231" s="27"/>
      <c r="I3231" s="27"/>
      <c r="J3231" s="28"/>
      <c r="K3231" s="28"/>
      <c r="L3231" s="29">
        <f t="shared" si="316"/>
        <v>0</v>
      </c>
      <c r="M3231" s="28"/>
      <c r="N3231" s="30">
        <f t="shared" si="317"/>
        <v>0</v>
      </c>
      <c r="O3231" s="27"/>
      <c r="P3231" s="31" t="str">
        <f t="shared" si="318"/>
        <v/>
      </c>
      <c r="Q3231" s="27"/>
      <c r="R3231" s="33" t="str">
        <f t="shared" si="319"/>
        <v/>
      </c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28"/>
      <c r="AF3231" s="28"/>
      <c r="AG3231" s="28"/>
      <c r="AH3231" s="28"/>
      <c r="AI3231" s="28"/>
      <c r="AJ3231" s="34" t="str">
        <f t="shared" si="320"/>
        <v/>
      </c>
      <c r="AK3231" s="35" t="str">
        <f t="shared" si="321"/>
        <v/>
      </c>
      <c r="AL3231" s="19"/>
    </row>
    <row r="3232" spans="2:38">
      <c r="B3232" s="42">
        <v>3227</v>
      </c>
      <c r="C3232" s="27"/>
      <c r="D3232" s="27"/>
      <c r="E3232" s="27"/>
      <c r="F3232" s="27"/>
      <c r="G3232" s="27"/>
      <c r="H3232" s="27"/>
      <c r="I3232" s="27"/>
      <c r="J3232" s="28"/>
      <c r="K3232" s="28"/>
      <c r="L3232" s="29">
        <f t="shared" si="316"/>
        <v>0</v>
      </c>
      <c r="M3232" s="28"/>
      <c r="N3232" s="30">
        <f t="shared" si="317"/>
        <v>0</v>
      </c>
      <c r="O3232" s="27"/>
      <c r="P3232" s="31" t="str">
        <f t="shared" si="318"/>
        <v/>
      </c>
      <c r="Q3232" s="27"/>
      <c r="R3232" s="33" t="str">
        <f t="shared" si="319"/>
        <v/>
      </c>
      <c r="S3232" s="28"/>
      <c r="T3232" s="28"/>
      <c r="U3232" s="28"/>
      <c r="V3232" s="28"/>
      <c r="W3232" s="28"/>
      <c r="X3232" s="28"/>
      <c r="Y3232" s="28"/>
      <c r="Z3232" s="28"/>
      <c r="AA3232" s="28"/>
      <c r="AB3232" s="28"/>
      <c r="AC3232" s="28"/>
      <c r="AD3232" s="28"/>
      <c r="AE3232" s="28"/>
      <c r="AF3232" s="28"/>
      <c r="AG3232" s="28"/>
      <c r="AH3232" s="28"/>
      <c r="AI3232" s="28"/>
      <c r="AJ3232" s="34" t="str">
        <f t="shared" si="320"/>
        <v/>
      </c>
      <c r="AK3232" s="35" t="str">
        <f t="shared" si="321"/>
        <v/>
      </c>
      <c r="AL3232" s="19"/>
    </row>
    <row r="3233" spans="2:38">
      <c r="B3233" s="42">
        <v>3228</v>
      </c>
      <c r="C3233" s="27"/>
      <c r="D3233" s="27"/>
      <c r="E3233" s="27"/>
      <c r="F3233" s="27"/>
      <c r="G3233" s="27"/>
      <c r="H3233" s="27"/>
      <c r="I3233" s="27"/>
      <c r="J3233" s="28"/>
      <c r="K3233" s="28"/>
      <c r="L3233" s="29">
        <f t="shared" si="316"/>
        <v>0</v>
      </c>
      <c r="M3233" s="28"/>
      <c r="N3233" s="30">
        <f t="shared" si="317"/>
        <v>0</v>
      </c>
      <c r="O3233" s="27"/>
      <c r="P3233" s="31" t="str">
        <f t="shared" si="318"/>
        <v/>
      </c>
      <c r="Q3233" s="27"/>
      <c r="R3233" s="33" t="str">
        <f t="shared" si="319"/>
        <v/>
      </c>
      <c r="S3233" s="28"/>
      <c r="T3233" s="28"/>
      <c r="U3233" s="28"/>
      <c r="V3233" s="28"/>
      <c r="W3233" s="28"/>
      <c r="X3233" s="28"/>
      <c r="Y3233" s="28"/>
      <c r="Z3233" s="28"/>
      <c r="AA3233" s="28"/>
      <c r="AB3233" s="28"/>
      <c r="AC3233" s="28"/>
      <c r="AD3233" s="28"/>
      <c r="AE3233" s="28"/>
      <c r="AF3233" s="28"/>
      <c r="AG3233" s="28"/>
      <c r="AH3233" s="28"/>
      <c r="AI3233" s="28"/>
      <c r="AJ3233" s="34" t="str">
        <f t="shared" si="320"/>
        <v/>
      </c>
      <c r="AK3233" s="35" t="str">
        <f t="shared" si="321"/>
        <v/>
      </c>
      <c r="AL3233" s="19"/>
    </row>
    <row r="3234" spans="2:38">
      <c r="B3234" s="42">
        <v>3229</v>
      </c>
      <c r="C3234" s="27"/>
      <c r="D3234" s="27"/>
      <c r="E3234" s="27"/>
      <c r="F3234" s="27"/>
      <c r="G3234" s="27"/>
      <c r="H3234" s="27"/>
      <c r="I3234" s="27"/>
      <c r="J3234" s="28"/>
      <c r="K3234" s="28"/>
      <c r="L3234" s="29">
        <f t="shared" si="316"/>
        <v>0</v>
      </c>
      <c r="M3234" s="28"/>
      <c r="N3234" s="30">
        <f t="shared" si="317"/>
        <v>0</v>
      </c>
      <c r="O3234" s="27"/>
      <c r="P3234" s="31" t="str">
        <f t="shared" si="318"/>
        <v/>
      </c>
      <c r="Q3234" s="27"/>
      <c r="R3234" s="33" t="str">
        <f t="shared" si="319"/>
        <v/>
      </c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28"/>
      <c r="AF3234" s="28"/>
      <c r="AG3234" s="28"/>
      <c r="AH3234" s="28"/>
      <c r="AI3234" s="28"/>
      <c r="AJ3234" s="34" t="str">
        <f t="shared" si="320"/>
        <v/>
      </c>
      <c r="AK3234" s="35" t="str">
        <f t="shared" si="321"/>
        <v/>
      </c>
      <c r="AL3234" s="19"/>
    </row>
    <row r="3235" spans="2:38">
      <c r="B3235" s="42">
        <v>3230</v>
      </c>
      <c r="C3235" s="27"/>
      <c r="D3235" s="27"/>
      <c r="E3235" s="27"/>
      <c r="F3235" s="27"/>
      <c r="G3235" s="27"/>
      <c r="H3235" s="27"/>
      <c r="I3235" s="27"/>
      <c r="J3235" s="28"/>
      <c r="K3235" s="28"/>
      <c r="L3235" s="29">
        <f t="shared" si="316"/>
        <v>0</v>
      </c>
      <c r="M3235" s="28"/>
      <c r="N3235" s="30">
        <f t="shared" si="317"/>
        <v>0</v>
      </c>
      <c r="O3235" s="27"/>
      <c r="P3235" s="31" t="str">
        <f t="shared" si="318"/>
        <v/>
      </c>
      <c r="Q3235" s="27"/>
      <c r="R3235" s="33" t="str">
        <f t="shared" si="319"/>
        <v/>
      </c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28"/>
      <c r="AF3235" s="28"/>
      <c r="AG3235" s="28"/>
      <c r="AH3235" s="28"/>
      <c r="AI3235" s="28"/>
      <c r="AJ3235" s="34" t="str">
        <f t="shared" si="320"/>
        <v/>
      </c>
      <c r="AK3235" s="35" t="str">
        <f t="shared" si="321"/>
        <v/>
      </c>
      <c r="AL3235" s="19"/>
    </row>
    <row r="3236" spans="2:38">
      <c r="B3236" s="42">
        <v>3231</v>
      </c>
      <c r="C3236" s="27"/>
      <c r="D3236" s="27"/>
      <c r="E3236" s="27"/>
      <c r="F3236" s="27"/>
      <c r="G3236" s="27"/>
      <c r="H3236" s="27"/>
      <c r="I3236" s="27"/>
      <c r="J3236" s="28"/>
      <c r="K3236" s="28"/>
      <c r="L3236" s="29">
        <f t="shared" si="316"/>
        <v>0</v>
      </c>
      <c r="M3236" s="28"/>
      <c r="N3236" s="30">
        <f t="shared" si="317"/>
        <v>0</v>
      </c>
      <c r="O3236" s="27"/>
      <c r="P3236" s="31" t="str">
        <f t="shared" si="318"/>
        <v/>
      </c>
      <c r="Q3236" s="27"/>
      <c r="R3236" s="33" t="str">
        <f t="shared" si="319"/>
        <v/>
      </c>
      <c r="S3236" s="28"/>
      <c r="T3236" s="28"/>
      <c r="U3236" s="28"/>
      <c r="V3236" s="28"/>
      <c r="W3236" s="28"/>
      <c r="X3236" s="28"/>
      <c r="Y3236" s="28"/>
      <c r="Z3236" s="28"/>
      <c r="AA3236" s="28"/>
      <c r="AB3236" s="28"/>
      <c r="AC3236" s="28"/>
      <c r="AD3236" s="28"/>
      <c r="AE3236" s="28"/>
      <c r="AF3236" s="28"/>
      <c r="AG3236" s="28"/>
      <c r="AH3236" s="28"/>
      <c r="AI3236" s="28"/>
      <c r="AJ3236" s="34" t="str">
        <f t="shared" si="320"/>
        <v/>
      </c>
      <c r="AK3236" s="35" t="str">
        <f t="shared" si="321"/>
        <v/>
      </c>
      <c r="AL3236" s="19"/>
    </row>
    <row r="3237" spans="2:38">
      <c r="B3237" s="42">
        <v>3232</v>
      </c>
      <c r="C3237" s="27"/>
      <c r="D3237" s="27"/>
      <c r="E3237" s="27"/>
      <c r="F3237" s="27"/>
      <c r="G3237" s="27"/>
      <c r="H3237" s="27"/>
      <c r="I3237" s="27"/>
      <c r="J3237" s="28"/>
      <c r="K3237" s="28"/>
      <c r="L3237" s="29">
        <f t="shared" si="316"/>
        <v>0</v>
      </c>
      <c r="M3237" s="28"/>
      <c r="N3237" s="30">
        <f t="shared" si="317"/>
        <v>0</v>
      </c>
      <c r="O3237" s="27"/>
      <c r="P3237" s="31" t="str">
        <f t="shared" si="318"/>
        <v/>
      </c>
      <c r="Q3237" s="27"/>
      <c r="R3237" s="33" t="str">
        <f t="shared" si="319"/>
        <v/>
      </c>
      <c r="S3237" s="28"/>
      <c r="T3237" s="28"/>
      <c r="U3237" s="28"/>
      <c r="V3237" s="28"/>
      <c r="W3237" s="28"/>
      <c r="X3237" s="28"/>
      <c r="Y3237" s="28"/>
      <c r="Z3237" s="28"/>
      <c r="AA3237" s="28"/>
      <c r="AB3237" s="28"/>
      <c r="AC3237" s="28"/>
      <c r="AD3237" s="28"/>
      <c r="AE3237" s="28"/>
      <c r="AF3237" s="28"/>
      <c r="AG3237" s="28"/>
      <c r="AH3237" s="28"/>
      <c r="AI3237" s="28"/>
      <c r="AJ3237" s="34" t="str">
        <f t="shared" si="320"/>
        <v/>
      </c>
      <c r="AK3237" s="35" t="str">
        <f t="shared" si="321"/>
        <v/>
      </c>
      <c r="AL3237" s="19"/>
    </row>
    <row r="3238" spans="2:38">
      <c r="B3238" s="42">
        <v>3233</v>
      </c>
      <c r="C3238" s="27"/>
      <c r="D3238" s="27"/>
      <c r="E3238" s="27"/>
      <c r="F3238" s="27"/>
      <c r="G3238" s="27"/>
      <c r="H3238" s="27"/>
      <c r="I3238" s="27"/>
      <c r="J3238" s="28"/>
      <c r="K3238" s="28"/>
      <c r="L3238" s="29">
        <f t="shared" si="316"/>
        <v>0</v>
      </c>
      <c r="M3238" s="28"/>
      <c r="N3238" s="30">
        <f t="shared" si="317"/>
        <v>0</v>
      </c>
      <c r="O3238" s="27"/>
      <c r="P3238" s="31" t="str">
        <f t="shared" si="318"/>
        <v/>
      </c>
      <c r="Q3238" s="27"/>
      <c r="R3238" s="33" t="str">
        <f t="shared" si="319"/>
        <v/>
      </c>
      <c r="S3238" s="28"/>
      <c r="T3238" s="28"/>
      <c r="U3238" s="28"/>
      <c r="V3238" s="28"/>
      <c r="W3238" s="28"/>
      <c r="X3238" s="28"/>
      <c r="Y3238" s="28"/>
      <c r="Z3238" s="28"/>
      <c r="AA3238" s="28"/>
      <c r="AB3238" s="28"/>
      <c r="AC3238" s="28"/>
      <c r="AD3238" s="28"/>
      <c r="AE3238" s="28"/>
      <c r="AF3238" s="28"/>
      <c r="AG3238" s="28"/>
      <c r="AH3238" s="28"/>
      <c r="AI3238" s="28"/>
      <c r="AJ3238" s="34" t="str">
        <f t="shared" si="320"/>
        <v/>
      </c>
      <c r="AK3238" s="35" t="str">
        <f t="shared" si="321"/>
        <v/>
      </c>
      <c r="AL3238" s="19"/>
    </row>
    <row r="3239" spans="2:38">
      <c r="B3239" s="42">
        <v>3234</v>
      </c>
      <c r="C3239" s="27"/>
      <c r="D3239" s="27"/>
      <c r="E3239" s="27"/>
      <c r="F3239" s="27"/>
      <c r="G3239" s="27"/>
      <c r="H3239" s="27"/>
      <c r="I3239" s="27"/>
      <c r="J3239" s="28"/>
      <c r="K3239" s="28"/>
      <c r="L3239" s="29">
        <f t="shared" si="316"/>
        <v>0</v>
      </c>
      <c r="M3239" s="28"/>
      <c r="N3239" s="30">
        <f t="shared" si="317"/>
        <v>0</v>
      </c>
      <c r="O3239" s="27"/>
      <c r="P3239" s="31" t="str">
        <f t="shared" si="318"/>
        <v/>
      </c>
      <c r="Q3239" s="27"/>
      <c r="R3239" s="33" t="str">
        <f t="shared" si="319"/>
        <v/>
      </c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34" t="str">
        <f t="shared" si="320"/>
        <v/>
      </c>
      <c r="AK3239" s="35" t="str">
        <f t="shared" si="321"/>
        <v/>
      </c>
      <c r="AL3239" s="19"/>
    </row>
    <row r="3240" spans="2:38">
      <c r="B3240" s="42">
        <v>3235</v>
      </c>
      <c r="C3240" s="27"/>
      <c r="D3240" s="27"/>
      <c r="E3240" s="27"/>
      <c r="F3240" s="27"/>
      <c r="G3240" s="27"/>
      <c r="H3240" s="27"/>
      <c r="I3240" s="27"/>
      <c r="J3240" s="28"/>
      <c r="K3240" s="28"/>
      <c r="L3240" s="29">
        <f t="shared" si="316"/>
        <v>0</v>
      </c>
      <c r="M3240" s="28"/>
      <c r="N3240" s="30">
        <f t="shared" si="317"/>
        <v>0</v>
      </c>
      <c r="O3240" s="27"/>
      <c r="P3240" s="31" t="str">
        <f t="shared" si="318"/>
        <v/>
      </c>
      <c r="Q3240" s="27"/>
      <c r="R3240" s="33" t="str">
        <f t="shared" si="319"/>
        <v/>
      </c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34" t="str">
        <f t="shared" si="320"/>
        <v/>
      </c>
      <c r="AK3240" s="35" t="str">
        <f t="shared" si="321"/>
        <v/>
      </c>
      <c r="AL3240" s="19"/>
    </row>
    <row r="3241" spans="2:38">
      <c r="B3241" s="42">
        <v>3236</v>
      </c>
      <c r="C3241" s="27"/>
      <c r="D3241" s="27"/>
      <c r="E3241" s="27"/>
      <c r="F3241" s="27"/>
      <c r="G3241" s="27"/>
      <c r="H3241" s="27"/>
      <c r="I3241" s="27"/>
      <c r="J3241" s="28"/>
      <c r="K3241" s="28"/>
      <c r="L3241" s="29">
        <f t="shared" si="316"/>
        <v>0</v>
      </c>
      <c r="M3241" s="28"/>
      <c r="N3241" s="30">
        <f t="shared" si="317"/>
        <v>0</v>
      </c>
      <c r="O3241" s="27"/>
      <c r="P3241" s="31" t="str">
        <f t="shared" si="318"/>
        <v/>
      </c>
      <c r="Q3241" s="27"/>
      <c r="R3241" s="33" t="str">
        <f t="shared" si="319"/>
        <v/>
      </c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28"/>
      <c r="AF3241" s="28"/>
      <c r="AG3241" s="28"/>
      <c r="AH3241" s="28"/>
      <c r="AI3241" s="28"/>
      <c r="AJ3241" s="34" t="str">
        <f t="shared" si="320"/>
        <v/>
      </c>
      <c r="AK3241" s="35" t="str">
        <f t="shared" si="321"/>
        <v/>
      </c>
      <c r="AL3241" s="19"/>
    </row>
    <row r="3242" spans="2:38">
      <c r="B3242" s="42">
        <v>3237</v>
      </c>
      <c r="C3242" s="27"/>
      <c r="D3242" s="27"/>
      <c r="E3242" s="27"/>
      <c r="F3242" s="27"/>
      <c r="G3242" s="27"/>
      <c r="H3242" s="27"/>
      <c r="I3242" s="27"/>
      <c r="J3242" s="28"/>
      <c r="K3242" s="28"/>
      <c r="L3242" s="29">
        <f t="shared" si="316"/>
        <v>0</v>
      </c>
      <c r="M3242" s="28"/>
      <c r="N3242" s="30">
        <f t="shared" si="317"/>
        <v>0</v>
      </c>
      <c r="O3242" s="27"/>
      <c r="P3242" s="31" t="str">
        <f t="shared" si="318"/>
        <v/>
      </c>
      <c r="Q3242" s="27"/>
      <c r="R3242" s="33" t="str">
        <f t="shared" si="319"/>
        <v/>
      </c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28"/>
      <c r="AF3242" s="28"/>
      <c r="AG3242" s="28"/>
      <c r="AH3242" s="28"/>
      <c r="AI3242" s="28"/>
      <c r="AJ3242" s="34" t="str">
        <f t="shared" si="320"/>
        <v/>
      </c>
      <c r="AK3242" s="35" t="str">
        <f t="shared" si="321"/>
        <v/>
      </c>
      <c r="AL3242" s="19"/>
    </row>
    <row r="3243" spans="2:38">
      <c r="B3243" s="42">
        <v>3238</v>
      </c>
      <c r="C3243" s="27"/>
      <c r="D3243" s="27"/>
      <c r="E3243" s="27"/>
      <c r="F3243" s="27"/>
      <c r="G3243" s="27"/>
      <c r="H3243" s="27"/>
      <c r="I3243" s="27"/>
      <c r="J3243" s="28"/>
      <c r="K3243" s="28"/>
      <c r="L3243" s="29">
        <f t="shared" si="316"/>
        <v>0</v>
      </c>
      <c r="M3243" s="28"/>
      <c r="N3243" s="30">
        <f t="shared" si="317"/>
        <v>0</v>
      </c>
      <c r="O3243" s="27"/>
      <c r="P3243" s="31" t="str">
        <f t="shared" si="318"/>
        <v/>
      </c>
      <c r="Q3243" s="27"/>
      <c r="R3243" s="33" t="str">
        <f t="shared" si="319"/>
        <v/>
      </c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34" t="str">
        <f t="shared" si="320"/>
        <v/>
      </c>
      <c r="AK3243" s="35" t="str">
        <f t="shared" si="321"/>
        <v/>
      </c>
      <c r="AL3243" s="19"/>
    </row>
    <row r="3244" spans="2:38">
      <c r="B3244" s="42">
        <v>3239</v>
      </c>
      <c r="C3244" s="27"/>
      <c r="D3244" s="27"/>
      <c r="E3244" s="27"/>
      <c r="F3244" s="27"/>
      <c r="G3244" s="27"/>
      <c r="H3244" s="27"/>
      <c r="I3244" s="27"/>
      <c r="J3244" s="28"/>
      <c r="K3244" s="28"/>
      <c r="L3244" s="29">
        <f t="shared" si="316"/>
        <v>0</v>
      </c>
      <c r="M3244" s="28"/>
      <c r="N3244" s="30">
        <f t="shared" si="317"/>
        <v>0</v>
      </c>
      <c r="O3244" s="27"/>
      <c r="P3244" s="31" t="str">
        <f t="shared" si="318"/>
        <v/>
      </c>
      <c r="Q3244" s="27"/>
      <c r="R3244" s="33" t="str">
        <f t="shared" si="319"/>
        <v/>
      </c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28"/>
      <c r="AF3244" s="28"/>
      <c r="AG3244" s="28"/>
      <c r="AH3244" s="28"/>
      <c r="AI3244" s="28"/>
      <c r="AJ3244" s="34" t="str">
        <f t="shared" si="320"/>
        <v/>
      </c>
      <c r="AK3244" s="35" t="str">
        <f t="shared" si="321"/>
        <v/>
      </c>
      <c r="AL3244" s="19"/>
    </row>
    <row r="3245" spans="2:38">
      <c r="B3245" s="42">
        <v>3240</v>
      </c>
      <c r="C3245" s="27"/>
      <c r="D3245" s="27"/>
      <c r="E3245" s="27"/>
      <c r="F3245" s="27"/>
      <c r="G3245" s="27"/>
      <c r="H3245" s="27"/>
      <c r="I3245" s="27"/>
      <c r="J3245" s="28"/>
      <c r="K3245" s="28"/>
      <c r="L3245" s="29">
        <f t="shared" si="316"/>
        <v>0</v>
      </c>
      <c r="M3245" s="28"/>
      <c r="N3245" s="30">
        <f t="shared" si="317"/>
        <v>0</v>
      </c>
      <c r="O3245" s="27"/>
      <c r="P3245" s="31" t="str">
        <f t="shared" si="318"/>
        <v/>
      </c>
      <c r="Q3245" s="27"/>
      <c r="R3245" s="33" t="str">
        <f t="shared" si="319"/>
        <v/>
      </c>
      <c r="S3245" s="28"/>
      <c r="T3245" s="28"/>
      <c r="U3245" s="28"/>
      <c r="V3245" s="28"/>
      <c r="W3245" s="28"/>
      <c r="X3245" s="28"/>
      <c r="Y3245" s="28"/>
      <c r="Z3245" s="28"/>
      <c r="AA3245" s="28"/>
      <c r="AB3245" s="28"/>
      <c r="AC3245" s="28"/>
      <c r="AD3245" s="28"/>
      <c r="AE3245" s="28"/>
      <c r="AF3245" s="28"/>
      <c r="AG3245" s="28"/>
      <c r="AH3245" s="28"/>
      <c r="AI3245" s="28"/>
      <c r="AJ3245" s="34" t="str">
        <f t="shared" si="320"/>
        <v/>
      </c>
      <c r="AK3245" s="35" t="str">
        <f t="shared" si="321"/>
        <v/>
      </c>
      <c r="AL3245" s="19"/>
    </row>
    <row r="3246" spans="2:38">
      <c r="B3246" s="42">
        <v>3241</v>
      </c>
      <c r="C3246" s="27"/>
      <c r="D3246" s="27"/>
      <c r="E3246" s="27"/>
      <c r="F3246" s="27"/>
      <c r="G3246" s="27"/>
      <c r="H3246" s="27"/>
      <c r="I3246" s="27"/>
      <c r="J3246" s="28"/>
      <c r="K3246" s="28"/>
      <c r="L3246" s="29">
        <f t="shared" si="316"/>
        <v>0</v>
      </c>
      <c r="M3246" s="28"/>
      <c r="N3246" s="30">
        <f t="shared" si="317"/>
        <v>0</v>
      </c>
      <c r="O3246" s="27"/>
      <c r="P3246" s="31" t="str">
        <f t="shared" si="318"/>
        <v/>
      </c>
      <c r="Q3246" s="27"/>
      <c r="R3246" s="33" t="str">
        <f t="shared" si="319"/>
        <v/>
      </c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28"/>
      <c r="AF3246" s="28"/>
      <c r="AG3246" s="28"/>
      <c r="AH3246" s="28"/>
      <c r="AI3246" s="28"/>
      <c r="AJ3246" s="34" t="str">
        <f t="shared" si="320"/>
        <v/>
      </c>
      <c r="AK3246" s="35" t="str">
        <f t="shared" si="321"/>
        <v/>
      </c>
      <c r="AL3246" s="19"/>
    </row>
    <row r="3247" spans="2:38">
      <c r="B3247" s="42">
        <v>3242</v>
      </c>
      <c r="C3247" s="27"/>
      <c r="D3247" s="27"/>
      <c r="E3247" s="27"/>
      <c r="F3247" s="27"/>
      <c r="G3247" s="27"/>
      <c r="H3247" s="27"/>
      <c r="I3247" s="27"/>
      <c r="J3247" s="28"/>
      <c r="K3247" s="28"/>
      <c r="L3247" s="29">
        <f t="shared" si="316"/>
        <v>0</v>
      </c>
      <c r="M3247" s="28"/>
      <c r="N3247" s="30">
        <f t="shared" si="317"/>
        <v>0</v>
      </c>
      <c r="O3247" s="27"/>
      <c r="P3247" s="31" t="str">
        <f t="shared" si="318"/>
        <v/>
      </c>
      <c r="Q3247" s="27"/>
      <c r="R3247" s="33" t="str">
        <f t="shared" si="319"/>
        <v/>
      </c>
      <c r="S3247" s="28"/>
      <c r="T3247" s="28"/>
      <c r="U3247" s="28"/>
      <c r="V3247" s="28"/>
      <c r="W3247" s="28"/>
      <c r="X3247" s="28"/>
      <c r="Y3247" s="28"/>
      <c r="Z3247" s="28"/>
      <c r="AA3247" s="28"/>
      <c r="AB3247" s="28"/>
      <c r="AC3247" s="28"/>
      <c r="AD3247" s="28"/>
      <c r="AE3247" s="28"/>
      <c r="AF3247" s="28"/>
      <c r="AG3247" s="28"/>
      <c r="AH3247" s="28"/>
      <c r="AI3247" s="28"/>
      <c r="AJ3247" s="34" t="str">
        <f t="shared" si="320"/>
        <v/>
      </c>
      <c r="AK3247" s="35" t="str">
        <f t="shared" si="321"/>
        <v/>
      </c>
      <c r="AL3247" s="19"/>
    </row>
    <row r="3248" spans="2:38">
      <c r="B3248" s="42">
        <v>3243</v>
      </c>
      <c r="C3248" s="27"/>
      <c r="D3248" s="27"/>
      <c r="E3248" s="27"/>
      <c r="F3248" s="27"/>
      <c r="G3248" s="27"/>
      <c r="H3248" s="27"/>
      <c r="I3248" s="27"/>
      <c r="J3248" s="28"/>
      <c r="K3248" s="28"/>
      <c r="L3248" s="29">
        <f t="shared" si="316"/>
        <v>0</v>
      </c>
      <c r="M3248" s="28"/>
      <c r="N3248" s="30">
        <f t="shared" si="317"/>
        <v>0</v>
      </c>
      <c r="O3248" s="27"/>
      <c r="P3248" s="31" t="str">
        <f t="shared" si="318"/>
        <v/>
      </c>
      <c r="Q3248" s="27"/>
      <c r="R3248" s="33" t="str">
        <f t="shared" si="319"/>
        <v/>
      </c>
      <c r="S3248" s="28"/>
      <c r="T3248" s="28"/>
      <c r="U3248" s="28"/>
      <c r="V3248" s="28"/>
      <c r="W3248" s="28"/>
      <c r="X3248" s="28"/>
      <c r="Y3248" s="28"/>
      <c r="Z3248" s="28"/>
      <c r="AA3248" s="28"/>
      <c r="AB3248" s="28"/>
      <c r="AC3248" s="28"/>
      <c r="AD3248" s="28"/>
      <c r="AE3248" s="28"/>
      <c r="AF3248" s="28"/>
      <c r="AG3248" s="28"/>
      <c r="AH3248" s="28"/>
      <c r="AI3248" s="28"/>
      <c r="AJ3248" s="34" t="str">
        <f t="shared" si="320"/>
        <v/>
      </c>
      <c r="AK3248" s="35" t="str">
        <f t="shared" si="321"/>
        <v/>
      </c>
      <c r="AL3248" s="19"/>
    </row>
    <row r="3249" spans="2:38">
      <c r="B3249" s="42">
        <v>3244</v>
      </c>
      <c r="C3249" s="27"/>
      <c r="D3249" s="27"/>
      <c r="E3249" s="27"/>
      <c r="F3249" s="27"/>
      <c r="G3249" s="27"/>
      <c r="H3249" s="27"/>
      <c r="I3249" s="27"/>
      <c r="J3249" s="28"/>
      <c r="K3249" s="28"/>
      <c r="L3249" s="29">
        <f t="shared" si="316"/>
        <v>0</v>
      </c>
      <c r="M3249" s="28"/>
      <c r="N3249" s="30">
        <f t="shared" si="317"/>
        <v>0</v>
      </c>
      <c r="O3249" s="27"/>
      <c r="P3249" s="31" t="str">
        <f t="shared" si="318"/>
        <v/>
      </c>
      <c r="Q3249" s="27"/>
      <c r="R3249" s="33" t="str">
        <f t="shared" si="319"/>
        <v/>
      </c>
      <c r="S3249" s="28"/>
      <c r="T3249" s="28"/>
      <c r="U3249" s="28"/>
      <c r="V3249" s="28"/>
      <c r="W3249" s="28"/>
      <c r="X3249" s="28"/>
      <c r="Y3249" s="28"/>
      <c r="Z3249" s="28"/>
      <c r="AA3249" s="28"/>
      <c r="AB3249" s="28"/>
      <c r="AC3249" s="28"/>
      <c r="AD3249" s="28"/>
      <c r="AE3249" s="28"/>
      <c r="AF3249" s="28"/>
      <c r="AG3249" s="28"/>
      <c r="AH3249" s="28"/>
      <c r="AI3249" s="28"/>
      <c r="AJ3249" s="34" t="str">
        <f t="shared" si="320"/>
        <v/>
      </c>
      <c r="AK3249" s="35" t="str">
        <f t="shared" si="321"/>
        <v/>
      </c>
      <c r="AL3249" s="19"/>
    </row>
    <row r="3250" spans="2:38">
      <c r="B3250" s="42">
        <v>3245</v>
      </c>
      <c r="C3250" s="27"/>
      <c r="D3250" s="27"/>
      <c r="E3250" s="27"/>
      <c r="F3250" s="27"/>
      <c r="G3250" s="27"/>
      <c r="H3250" s="27"/>
      <c r="I3250" s="27"/>
      <c r="J3250" s="28"/>
      <c r="K3250" s="28"/>
      <c r="L3250" s="29">
        <f t="shared" si="316"/>
        <v>0</v>
      </c>
      <c r="M3250" s="28"/>
      <c r="N3250" s="30">
        <f t="shared" si="317"/>
        <v>0</v>
      </c>
      <c r="O3250" s="27"/>
      <c r="P3250" s="31" t="str">
        <f t="shared" si="318"/>
        <v/>
      </c>
      <c r="Q3250" s="27"/>
      <c r="R3250" s="33" t="str">
        <f t="shared" si="319"/>
        <v/>
      </c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28"/>
      <c r="AF3250" s="28"/>
      <c r="AG3250" s="28"/>
      <c r="AH3250" s="28"/>
      <c r="AI3250" s="28"/>
      <c r="AJ3250" s="34" t="str">
        <f t="shared" si="320"/>
        <v/>
      </c>
      <c r="AK3250" s="35" t="str">
        <f t="shared" si="321"/>
        <v/>
      </c>
      <c r="AL3250" s="19"/>
    </row>
    <row r="3251" spans="2:38">
      <c r="B3251" s="42">
        <v>3246</v>
      </c>
      <c r="C3251" s="27"/>
      <c r="D3251" s="27"/>
      <c r="E3251" s="27"/>
      <c r="F3251" s="27"/>
      <c r="G3251" s="27"/>
      <c r="H3251" s="27"/>
      <c r="I3251" s="27"/>
      <c r="J3251" s="28"/>
      <c r="K3251" s="28"/>
      <c r="L3251" s="29">
        <f t="shared" si="316"/>
        <v>0</v>
      </c>
      <c r="M3251" s="28"/>
      <c r="N3251" s="30">
        <f t="shared" si="317"/>
        <v>0</v>
      </c>
      <c r="O3251" s="27"/>
      <c r="P3251" s="31" t="str">
        <f t="shared" si="318"/>
        <v/>
      </c>
      <c r="Q3251" s="27"/>
      <c r="R3251" s="33" t="str">
        <f t="shared" si="319"/>
        <v/>
      </c>
      <c r="S3251" s="28"/>
      <c r="T3251" s="28"/>
      <c r="U3251" s="28"/>
      <c r="V3251" s="28"/>
      <c r="W3251" s="28"/>
      <c r="X3251" s="28"/>
      <c r="Y3251" s="28"/>
      <c r="Z3251" s="28"/>
      <c r="AA3251" s="28"/>
      <c r="AB3251" s="28"/>
      <c r="AC3251" s="28"/>
      <c r="AD3251" s="28"/>
      <c r="AE3251" s="28"/>
      <c r="AF3251" s="28"/>
      <c r="AG3251" s="28"/>
      <c r="AH3251" s="28"/>
      <c r="AI3251" s="28"/>
      <c r="AJ3251" s="34" t="str">
        <f t="shared" si="320"/>
        <v/>
      </c>
      <c r="AK3251" s="35" t="str">
        <f t="shared" si="321"/>
        <v/>
      </c>
      <c r="AL3251" s="19"/>
    </row>
    <row r="3252" spans="2:38">
      <c r="B3252" s="42">
        <v>3247</v>
      </c>
      <c r="C3252" s="27"/>
      <c r="D3252" s="27"/>
      <c r="E3252" s="27"/>
      <c r="F3252" s="27"/>
      <c r="G3252" s="27"/>
      <c r="H3252" s="27"/>
      <c r="I3252" s="27"/>
      <c r="J3252" s="28"/>
      <c r="K3252" s="28"/>
      <c r="L3252" s="29">
        <f t="shared" si="316"/>
        <v>0</v>
      </c>
      <c r="M3252" s="28"/>
      <c r="N3252" s="30">
        <f t="shared" si="317"/>
        <v>0</v>
      </c>
      <c r="O3252" s="27"/>
      <c r="P3252" s="31" t="str">
        <f t="shared" si="318"/>
        <v/>
      </c>
      <c r="Q3252" s="27"/>
      <c r="R3252" s="33" t="str">
        <f t="shared" si="319"/>
        <v/>
      </c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28"/>
      <c r="AF3252" s="28"/>
      <c r="AG3252" s="28"/>
      <c r="AH3252" s="28"/>
      <c r="AI3252" s="28"/>
      <c r="AJ3252" s="34" t="str">
        <f t="shared" si="320"/>
        <v/>
      </c>
      <c r="AK3252" s="35" t="str">
        <f t="shared" si="321"/>
        <v/>
      </c>
      <c r="AL3252" s="19"/>
    </row>
    <row r="3253" spans="2:38">
      <c r="B3253" s="42">
        <v>3248</v>
      </c>
      <c r="C3253" s="27"/>
      <c r="D3253" s="27"/>
      <c r="E3253" s="27"/>
      <c r="F3253" s="27"/>
      <c r="G3253" s="27"/>
      <c r="H3253" s="27"/>
      <c r="I3253" s="27"/>
      <c r="J3253" s="28"/>
      <c r="K3253" s="28"/>
      <c r="L3253" s="29">
        <f t="shared" si="316"/>
        <v>0</v>
      </c>
      <c r="M3253" s="28"/>
      <c r="N3253" s="30">
        <f t="shared" si="317"/>
        <v>0</v>
      </c>
      <c r="O3253" s="27"/>
      <c r="P3253" s="31" t="str">
        <f t="shared" si="318"/>
        <v/>
      </c>
      <c r="Q3253" s="27"/>
      <c r="R3253" s="33" t="str">
        <f t="shared" si="319"/>
        <v/>
      </c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28"/>
      <c r="AF3253" s="28"/>
      <c r="AG3253" s="28"/>
      <c r="AH3253" s="28"/>
      <c r="AI3253" s="28"/>
      <c r="AJ3253" s="34" t="str">
        <f t="shared" si="320"/>
        <v/>
      </c>
      <c r="AK3253" s="35" t="str">
        <f t="shared" si="321"/>
        <v/>
      </c>
      <c r="AL3253" s="19"/>
    </row>
    <row r="3254" spans="2:38">
      <c r="B3254" s="42">
        <v>3249</v>
      </c>
      <c r="C3254" s="27"/>
      <c r="D3254" s="27"/>
      <c r="E3254" s="27"/>
      <c r="F3254" s="27"/>
      <c r="G3254" s="27"/>
      <c r="H3254" s="27"/>
      <c r="I3254" s="27"/>
      <c r="J3254" s="28"/>
      <c r="K3254" s="28"/>
      <c r="L3254" s="29">
        <f t="shared" si="316"/>
        <v>0</v>
      </c>
      <c r="M3254" s="28"/>
      <c r="N3254" s="30">
        <f t="shared" si="317"/>
        <v>0</v>
      </c>
      <c r="O3254" s="27"/>
      <c r="P3254" s="31" t="str">
        <f t="shared" si="318"/>
        <v/>
      </c>
      <c r="Q3254" s="27"/>
      <c r="R3254" s="33" t="str">
        <f t="shared" si="319"/>
        <v/>
      </c>
      <c r="S3254" s="28"/>
      <c r="T3254" s="28"/>
      <c r="U3254" s="28"/>
      <c r="V3254" s="28"/>
      <c r="W3254" s="28"/>
      <c r="X3254" s="28"/>
      <c r="Y3254" s="28"/>
      <c r="Z3254" s="28"/>
      <c r="AA3254" s="28"/>
      <c r="AB3254" s="28"/>
      <c r="AC3254" s="28"/>
      <c r="AD3254" s="28"/>
      <c r="AE3254" s="28"/>
      <c r="AF3254" s="28"/>
      <c r="AG3254" s="28"/>
      <c r="AH3254" s="28"/>
      <c r="AI3254" s="28"/>
      <c r="AJ3254" s="34" t="str">
        <f t="shared" si="320"/>
        <v/>
      </c>
      <c r="AK3254" s="35" t="str">
        <f t="shared" si="321"/>
        <v/>
      </c>
      <c r="AL3254" s="19"/>
    </row>
    <row r="3255" spans="2:38">
      <c r="B3255" s="42">
        <v>3250</v>
      </c>
      <c r="C3255" s="27"/>
      <c r="D3255" s="27"/>
      <c r="E3255" s="27"/>
      <c r="F3255" s="27"/>
      <c r="G3255" s="27"/>
      <c r="H3255" s="27"/>
      <c r="I3255" s="27"/>
      <c r="J3255" s="28"/>
      <c r="K3255" s="28"/>
      <c r="L3255" s="29">
        <f t="shared" si="316"/>
        <v>0</v>
      </c>
      <c r="M3255" s="28"/>
      <c r="N3255" s="30">
        <f t="shared" si="317"/>
        <v>0</v>
      </c>
      <c r="O3255" s="27"/>
      <c r="P3255" s="31" t="str">
        <f t="shared" si="318"/>
        <v/>
      </c>
      <c r="Q3255" s="27"/>
      <c r="R3255" s="33" t="str">
        <f t="shared" si="319"/>
        <v/>
      </c>
      <c r="S3255" s="28"/>
      <c r="T3255" s="28"/>
      <c r="U3255" s="28"/>
      <c r="V3255" s="28"/>
      <c r="W3255" s="28"/>
      <c r="X3255" s="28"/>
      <c r="Y3255" s="28"/>
      <c r="Z3255" s="28"/>
      <c r="AA3255" s="28"/>
      <c r="AB3255" s="28"/>
      <c r="AC3255" s="28"/>
      <c r="AD3255" s="28"/>
      <c r="AE3255" s="28"/>
      <c r="AF3255" s="28"/>
      <c r="AG3255" s="28"/>
      <c r="AH3255" s="28"/>
      <c r="AI3255" s="28"/>
      <c r="AJ3255" s="34" t="str">
        <f t="shared" si="320"/>
        <v/>
      </c>
      <c r="AK3255" s="35" t="str">
        <f t="shared" si="321"/>
        <v/>
      </c>
      <c r="AL3255" s="19"/>
    </row>
    <row r="3256" spans="2:38">
      <c r="B3256" s="42">
        <v>3251</v>
      </c>
      <c r="C3256" s="27"/>
      <c r="D3256" s="27"/>
      <c r="E3256" s="27"/>
      <c r="F3256" s="27"/>
      <c r="G3256" s="27"/>
      <c r="H3256" s="27"/>
      <c r="I3256" s="27"/>
      <c r="J3256" s="28"/>
      <c r="K3256" s="28"/>
      <c r="L3256" s="29">
        <f t="shared" si="316"/>
        <v>0</v>
      </c>
      <c r="M3256" s="28"/>
      <c r="N3256" s="30">
        <f t="shared" si="317"/>
        <v>0</v>
      </c>
      <c r="O3256" s="27"/>
      <c r="P3256" s="31" t="str">
        <f t="shared" si="318"/>
        <v/>
      </c>
      <c r="Q3256" s="27"/>
      <c r="R3256" s="33" t="str">
        <f t="shared" si="319"/>
        <v/>
      </c>
      <c r="S3256" s="28"/>
      <c r="T3256" s="28"/>
      <c r="U3256" s="28"/>
      <c r="V3256" s="28"/>
      <c r="W3256" s="28"/>
      <c r="X3256" s="28"/>
      <c r="Y3256" s="28"/>
      <c r="Z3256" s="28"/>
      <c r="AA3256" s="28"/>
      <c r="AB3256" s="28"/>
      <c r="AC3256" s="28"/>
      <c r="AD3256" s="28"/>
      <c r="AE3256" s="28"/>
      <c r="AF3256" s="28"/>
      <c r="AG3256" s="28"/>
      <c r="AH3256" s="28"/>
      <c r="AI3256" s="28"/>
      <c r="AJ3256" s="34" t="str">
        <f t="shared" si="320"/>
        <v/>
      </c>
      <c r="AK3256" s="35" t="str">
        <f t="shared" si="321"/>
        <v/>
      </c>
      <c r="AL3256" s="19"/>
    </row>
    <row r="3257" spans="2:38">
      <c r="B3257" s="42">
        <v>3252</v>
      </c>
      <c r="C3257" s="27"/>
      <c r="D3257" s="27"/>
      <c r="E3257" s="27"/>
      <c r="F3257" s="27"/>
      <c r="G3257" s="27"/>
      <c r="H3257" s="27"/>
      <c r="I3257" s="27"/>
      <c r="J3257" s="28"/>
      <c r="K3257" s="28"/>
      <c r="L3257" s="29">
        <f t="shared" si="316"/>
        <v>0</v>
      </c>
      <c r="M3257" s="28"/>
      <c r="N3257" s="30">
        <f t="shared" si="317"/>
        <v>0</v>
      </c>
      <c r="O3257" s="27"/>
      <c r="P3257" s="31" t="str">
        <f t="shared" si="318"/>
        <v/>
      </c>
      <c r="Q3257" s="27"/>
      <c r="R3257" s="33" t="str">
        <f t="shared" si="319"/>
        <v/>
      </c>
      <c r="S3257" s="28"/>
      <c r="T3257" s="28"/>
      <c r="U3257" s="28"/>
      <c r="V3257" s="28"/>
      <c r="W3257" s="28"/>
      <c r="X3257" s="28"/>
      <c r="Y3257" s="28"/>
      <c r="Z3257" s="28"/>
      <c r="AA3257" s="28"/>
      <c r="AB3257" s="28"/>
      <c r="AC3257" s="28"/>
      <c r="AD3257" s="28"/>
      <c r="AE3257" s="28"/>
      <c r="AF3257" s="28"/>
      <c r="AG3257" s="28"/>
      <c r="AH3257" s="28"/>
      <c r="AI3257" s="28"/>
      <c r="AJ3257" s="34" t="str">
        <f t="shared" si="320"/>
        <v/>
      </c>
      <c r="AK3257" s="35" t="str">
        <f t="shared" si="321"/>
        <v/>
      </c>
      <c r="AL3257" s="19"/>
    </row>
    <row r="3258" spans="2:38">
      <c r="B3258" s="42">
        <v>3253</v>
      </c>
      <c r="C3258" s="27"/>
      <c r="D3258" s="27"/>
      <c r="E3258" s="27"/>
      <c r="F3258" s="27"/>
      <c r="G3258" s="27"/>
      <c r="H3258" s="27"/>
      <c r="I3258" s="27"/>
      <c r="J3258" s="28"/>
      <c r="K3258" s="28"/>
      <c r="L3258" s="29">
        <f t="shared" si="316"/>
        <v>0</v>
      </c>
      <c r="M3258" s="28"/>
      <c r="N3258" s="30">
        <f t="shared" si="317"/>
        <v>0</v>
      </c>
      <c r="O3258" s="27"/>
      <c r="P3258" s="31" t="str">
        <f t="shared" si="318"/>
        <v/>
      </c>
      <c r="Q3258" s="27"/>
      <c r="R3258" s="33" t="str">
        <f t="shared" si="319"/>
        <v/>
      </c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28"/>
      <c r="AF3258" s="28"/>
      <c r="AG3258" s="28"/>
      <c r="AH3258" s="28"/>
      <c r="AI3258" s="28"/>
      <c r="AJ3258" s="34" t="str">
        <f t="shared" si="320"/>
        <v/>
      </c>
      <c r="AK3258" s="35" t="str">
        <f t="shared" si="321"/>
        <v/>
      </c>
      <c r="AL3258" s="19"/>
    </row>
    <row r="3259" spans="2:38">
      <c r="B3259" s="42">
        <v>3254</v>
      </c>
      <c r="C3259" s="27"/>
      <c r="D3259" s="27"/>
      <c r="E3259" s="27"/>
      <c r="F3259" s="27"/>
      <c r="G3259" s="27"/>
      <c r="H3259" s="27"/>
      <c r="I3259" s="27"/>
      <c r="J3259" s="28"/>
      <c r="K3259" s="28"/>
      <c r="L3259" s="29">
        <f t="shared" si="316"/>
        <v>0</v>
      </c>
      <c r="M3259" s="28"/>
      <c r="N3259" s="30">
        <f t="shared" si="317"/>
        <v>0</v>
      </c>
      <c r="O3259" s="27"/>
      <c r="P3259" s="31" t="str">
        <f t="shared" si="318"/>
        <v/>
      </c>
      <c r="Q3259" s="27"/>
      <c r="R3259" s="33" t="str">
        <f t="shared" si="319"/>
        <v/>
      </c>
      <c r="S3259" s="28"/>
      <c r="T3259" s="28"/>
      <c r="U3259" s="28"/>
      <c r="V3259" s="28"/>
      <c r="W3259" s="28"/>
      <c r="X3259" s="28"/>
      <c r="Y3259" s="28"/>
      <c r="Z3259" s="28"/>
      <c r="AA3259" s="28"/>
      <c r="AB3259" s="28"/>
      <c r="AC3259" s="28"/>
      <c r="AD3259" s="28"/>
      <c r="AE3259" s="28"/>
      <c r="AF3259" s="28"/>
      <c r="AG3259" s="28"/>
      <c r="AH3259" s="28"/>
      <c r="AI3259" s="28"/>
      <c r="AJ3259" s="34" t="str">
        <f t="shared" si="320"/>
        <v/>
      </c>
      <c r="AK3259" s="35" t="str">
        <f t="shared" si="321"/>
        <v/>
      </c>
      <c r="AL3259" s="19"/>
    </row>
    <row r="3260" spans="2:38">
      <c r="B3260" s="42">
        <v>3255</v>
      </c>
      <c r="C3260" s="27"/>
      <c r="D3260" s="27"/>
      <c r="E3260" s="27"/>
      <c r="F3260" s="27"/>
      <c r="G3260" s="27"/>
      <c r="H3260" s="27"/>
      <c r="I3260" s="27"/>
      <c r="J3260" s="28"/>
      <c r="K3260" s="28"/>
      <c r="L3260" s="29">
        <f t="shared" si="316"/>
        <v>0</v>
      </c>
      <c r="M3260" s="28"/>
      <c r="N3260" s="30">
        <f t="shared" si="317"/>
        <v>0</v>
      </c>
      <c r="O3260" s="27"/>
      <c r="P3260" s="31" t="str">
        <f t="shared" si="318"/>
        <v/>
      </c>
      <c r="Q3260" s="27"/>
      <c r="R3260" s="33" t="str">
        <f t="shared" si="319"/>
        <v/>
      </c>
      <c r="S3260" s="28"/>
      <c r="T3260" s="28"/>
      <c r="U3260" s="28"/>
      <c r="V3260" s="28"/>
      <c r="W3260" s="28"/>
      <c r="X3260" s="28"/>
      <c r="Y3260" s="28"/>
      <c r="Z3260" s="28"/>
      <c r="AA3260" s="28"/>
      <c r="AB3260" s="28"/>
      <c r="AC3260" s="28"/>
      <c r="AD3260" s="28"/>
      <c r="AE3260" s="28"/>
      <c r="AF3260" s="28"/>
      <c r="AG3260" s="28"/>
      <c r="AH3260" s="28"/>
      <c r="AI3260" s="28"/>
      <c r="AJ3260" s="34" t="str">
        <f t="shared" si="320"/>
        <v/>
      </c>
      <c r="AK3260" s="35" t="str">
        <f t="shared" si="321"/>
        <v/>
      </c>
      <c r="AL3260" s="19"/>
    </row>
    <row r="3261" spans="2:38">
      <c r="B3261" s="42">
        <v>3256</v>
      </c>
      <c r="C3261" s="27"/>
      <c r="D3261" s="27"/>
      <c r="E3261" s="27"/>
      <c r="F3261" s="27"/>
      <c r="G3261" s="27"/>
      <c r="H3261" s="27"/>
      <c r="I3261" s="27"/>
      <c r="J3261" s="28"/>
      <c r="K3261" s="28"/>
      <c r="L3261" s="29">
        <f t="shared" si="316"/>
        <v>0</v>
      </c>
      <c r="M3261" s="28"/>
      <c r="N3261" s="30">
        <f t="shared" si="317"/>
        <v>0</v>
      </c>
      <c r="O3261" s="27"/>
      <c r="P3261" s="31" t="str">
        <f t="shared" si="318"/>
        <v/>
      </c>
      <c r="Q3261" s="27"/>
      <c r="R3261" s="33" t="str">
        <f t="shared" si="319"/>
        <v/>
      </c>
      <c r="S3261" s="28"/>
      <c r="T3261" s="28"/>
      <c r="U3261" s="28"/>
      <c r="V3261" s="28"/>
      <c r="W3261" s="28"/>
      <c r="X3261" s="28"/>
      <c r="Y3261" s="28"/>
      <c r="Z3261" s="28"/>
      <c r="AA3261" s="28"/>
      <c r="AB3261" s="28"/>
      <c r="AC3261" s="28"/>
      <c r="AD3261" s="28"/>
      <c r="AE3261" s="28"/>
      <c r="AF3261" s="28"/>
      <c r="AG3261" s="28"/>
      <c r="AH3261" s="28"/>
      <c r="AI3261" s="28"/>
      <c r="AJ3261" s="34" t="str">
        <f t="shared" si="320"/>
        <v/>
      </c>
      <c r="AK3261" s="35" t="str">
        <f t="shared" si="321"/>
        <v/>
      </c>
      <c r="AL3261" s="19"/>
    </row>
    <row r="3262" spans="2:38">
      <c r="B3262" s="42">
        <v>3257</v>
      </c>
      <c r="C3262" s="27"/>
      <c r="D3262" s="27"/>
      <c r="E3262" s="27"/>
      <c r="F3262" s="27"/>
      <c r="G3262" s="27"/>
      <c r="H3262" s="27"/>
      <c r="I3262" s="27"/>
      <c r="J3262" s="28"/>
      <c r="K3262" s="28"/>
      <c r="L3262" s="29">
        <f t="shared" si="316"/>
        <v>0</v>
      </c>
      <c r="M3262" s="28"/>
      <c r="N3262" s="30">
        <f t="shared" si="317"/>
        <v>0</v>
      </c>
      <c r="O3262" s="27"/>
      <c r="P3262" s="31" t="str">
        <f t="shared" si="318"/>
        <v/>
      </c>
      <c r="Q3262" s="27"/>
      <c r="R3262" s="33" t="str">
        <f t="shared" si="319"/>
        <v/>
      </c>
      <c r="S3262" s="28"/>
      <c r="T3262" s="28"/>
      <c r="U3262" s="28"/>
      <c r="V3262" s="28"/>
      <c r="W3262" s="28"/>
      <c r="X3262" s="28"/>
      <c r="Y3262" s="28"/>
      <c r="Z3262" s="28"/>
      <c r="AA3262" s="28"/>
      <c r="AB3262" s="28"/>
      <c r="AC3262" s="28"/>
      <c r="AD3262" s="28"/>
      <c r="AE3262" s="28"/>
      <c r="AF3262" s="28"/>
      <c r="AG3262" s="28"/>
      <c r="AH3262" s="28"/>
      <c r="AI3262" s="28"/>
      <c r="AJ3262" s="34" t="str">
        <f t="shared" si="320"/>
        <v/>
      </c>
      <c r="AK3262" s="35" t="str">
        <f t="shared" si="321"/>
        <v/>
      </c>
      <c r="AL3262" s="19"/>
    </row>
    <row r="3263" spans="2:38">
      <c r="B3263" s="42">
        <v>3258</v>
      </c>
      <c r="C3263" s="27"/>
      <c r="D3263" s="27"/>
      <c r="E3263" s="27"/>
      <c r="F3263" s="27"/>
      <c r="G3263" s="27"/>
      <c r="H3263" s="27"/>
      <c r="I3263" s="27"/>
      <c r="J3263" s="28"/>
      <c r="K3263" s="28"/>
      <c r="L3263" s="29">
        <f t="shared" si="316"/>
        <v>0</v>
      </c>
      <c r="M3263" s="28"/>
      <c r="N3263" s="30">
        <f t="shared" si="317"/>
        <v>0</v>
      </c>
      <c r="O3263" s="27"/>
      <c r="P3263" s="31" t="str">
        <f t="shared" si="318"/>
        <v/>
      </c>
      <c r="Q3263" s="27"/>
      <c r="R3263" s="33" t="str">
        <f t="shared" si="319"/>
        <v/>
      </c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28"/>
      <c r="AF3263" s="28"/>
      <c r="AG3263" s="28"/>
      <c r="AH3263" s="28"/>
      <c r="AI3263" s="28"/>
      <c r="AJ3263" s="34" t="str">
        <f t="shared" si="320"/>
        <v/>
      </c>
      <c r="AK3263" s="35" t="str">
        <f t="shared" si="321"/>
        <v/>
      </c>
      <c r="AL3263" s="19"/>
    </row>
    <row r="3264" spans="2:38">
      <c r="B3264" s="42">
        <v>3259</v>
      </c>
      <c r="C3264" s="27"/>
      <c r="D3264" s="27"/>
      <c r="E3264" s="27"/>
      <c r="F3264" s="27"/>
      <c r="G3264" s="27"/>
      <c r="H3264" s="27"/>
      <c r="I3264" s="27"/>
      <c r="J3264" s="28"/>
      <c r="K3264" s="28"/>
      <c r="L3264" s="29">
        <f t="shared" si="316"/>
        <v>0</v>
      </c>
      <c r="M3264" s="28"/>
      <c r="N3264" s="30">
        <f t="shared" si="317"/>
        <v>0</v>
      </c>
      <c r="O3264" s="27"/>
      <c r="P3264" s="31" t="str">
        <f t="shared" si="318"/>
        <v/>
      </c>
      <c r="Q3264" s="27"/>
      <c r="R3264" s="33" t="str">
        <f t="shared" si="319"/>
        <v/>
      </c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28"/>
      <c r="AF3264" s="28"/>
      <c r="AG3264" s="28"/>
      <c r="AH3264" s="28"/>
      <c r="AI3264" s="28"/>
      <c r="AJ3264" s="34" t="str">
        <f t="shared" si="320"/>
        <v/>
      </c>
      <c r="AK3264" s="35" t="str">
        <f t="shared" si="321"/>
        <v/>
      </c>
      <c r="AL3264" s="19"/>
    </row>
    <row r="3265" spans="2:38">
      <c r="B3265" s="42">
        <v>3260</v>
      </c>
      <c r="C3265" s="27"/>
      <c r="D3265" s="27"/>
      <c r="E3265" s="27"/>
      <c r="F3265" s="27"/>
      <c r="G3265" s="27"/>
      <c r="H3265" s="27"/>
      <c r="I3265" s="27"/>
      <c r="J3265" s="28"/>
      <c r="K3265" s="28"/>
      <c r="L3265" s="29">
        <f t="shared" si="316"/>
        <v>0</v>
      </c>
      <c r="M3265" s="28"/>
      <c r="N3265" s="30">
        <f t="shared" si="317"/>
        <v>0</v>
      </c>
      <c r="O3265" s="27"/>
      <c r="P3265" s="31" t="str">
        <f t="shared" si="318"/>
        <v/>
      </c>
      <c r="Q3265" s="27"/>
      <c r="R3265" s="33" t="str">
        <f t="shared" si="319"/>
        <v/>
      </c>
      <c r="S3265" s="28"/>
      <c r="T3265" s="28"/>
      <c r="U3265" s="28"/>
      <c r="V3265" s="28"/>
      <c r="W3265" s="28"/>
      <c r="X3265" s="28"/>
      <c r="Y3265" s="28"/>
      <c r="Z3265" s="28"/>
      <c r="AA3265" s="28"/>
      <c r="AB3265" s="28"/>
      <c r="AC3265" s="28"/>
      <c r="AD3265" s="28"/>
      <c r="AE3265" s="28"/>
      <c r="AF3265" s="28"/>
      <c r="AG3265" s="28"/>
      <c r="AH3265" s="28"/>
      <c r="AI3265" s="28"/>
      <c r="AJ3265" s="34" t="str">
        <f t="shared" si="320"/>
        <v/>
      </c>
      <c r="AK3265" s="35" t="str">
        <f t="shared" si="321"/>
        <v/>
      </c>
      <c r="AL3265" s="19"/>
    </row>
    <row r="3266" spans="2:38">
      <c r="B3266" s="42">
        <v>3261</v>
      </c>
      <c r="C3266" s="27"/>
      <c r="D3266" s="27"/>
      <c r="E3266" s="27"/>
      <c r="F3266" s="27"/>
      <c r="G3266" s="27"/>
      <c r="H3266" s="27"/>
      <c r="I3266" s="27"/>
      <c r="J3266" s="28"/>
      <c r="K3266" s="28"/>
      <c r="L3266" s="29">
        <f t="shared" si="316"/>
        <v>0</v>
      </c>
      <c r="M3266" s="28"/>
      <c r="N3266" s="30">
        <f t="shared" si="317"/>
        <v>0</v>
      </c>
      <c r="O3266" s="27"/>
      <c r="P3266" s="31" t="str">
        <f t="shared" si="318"/>
        <v/>
      </c>
      <c r="Q3266" s="27"/>
      <c r="R3266" s="33" t="str">
        <f t="shared" si="319"/>
        <v/>
      </c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28"/>
      <c r="AF3266" s="28"/>
      <c r="AG3266" s="28"/>
      <c r="AH3266" s="28"/>
      <c r="AI3266" s="28"/>
      <c r="AJ3266" s="34" t="str">
        <f t="shared" si="320"/>
        <v/>
      </c>
      <c r="AK3266" s="35" t="str">
        <f t="shared" si="321"/>
        <v/>
      </c>
      <c r="AL3266" s="19"/>
    </row>
    <row r="3267" spans="2:38">
      <c r="B3267" s="42">
        <v>3262</v>
      </c>
      <c r="C3267" s="27"/>
      <c r="D3267" s="27"/>
      <c r="E3267" s="27"/>
      <c r="F3267" s="27"/>
      <c r="G3267" s="27"/>
      <c r="H3267" s="27"/>
      <c r="I3267" s="27"/>
      <c r="J3267" s="28"/>
      <c r="K3267" s="28"/>
      <c r="L3267" s="29">
        <f t="shared" si="316"/>
        <v>0</v>
      </c>
      <c r="M3267" s="28"/>
      <c r="N3267" s="30">
        <f t="shared" si="317"/>
        <v>0</v>
      </c>
      <c r="O3267" s="27"/>
      <c r="P3267" s="31" t="str">
        <f t="shared" si="318"/>
        <v/>
      </c>
      <c r="Q3267" s="27"/>
      <c r="R3267" s="33" t="str">
        <f t="shared" si="319"/>
        <v/>
      </c>
      <c r="S3267" s="28"/>
      <c r="T3267" s="28"/>
      <c r="U3267" s="28"/>
      <c r="V3267" s="28"/>
      <c r="W3267" s="28"/>
      <c r="X3267" s="28"/>
      <c r="Y3267" s="28"/>
      <c r="Z3267" s="28"/>
      <c r="AA3267" s="28"/>
      <c r="AB3267" s="28"/>
      <c r="AC3267" s="28"/>
      <c r="AD3267" s="28"/>
      <c r="AE3267" s="28"/>
      <c r="AF3267" s="28"/>
      <c r="AG3267" s="28"/>
      <c r="AH3267" s="28"/>
      <c r="AI3267" s="28"/>
      <c r="AJ3267" s="34" t="str">
        <f t="shared" si="320"/>
        <v/>
      </c>
      <c r="AK3267" s="35" t="str">
        <f t="shared" si="321"/>
        <v/>
      </c>
      <c r="AL3267" s="19"/>
    </row>
    <row r="3268" spans="2:38">
      <c r="B3268" s="42">
        <v>3263</v>
      </c>
      <c r="C3268" s="27"/>
      <c r="D3268" s="27"/>
      <c r="E3268" s="27"/>
      <c r="F3268" s="27"/>
      <c r="G3268" s="27"/>
      <c r="H3268" s="27"/>
      <c r="I3268" s="27"/>
      <c r="J3268" s="28"/>
      <c r="K3268" s="28"/>
      <c r="L3268" s="29">
        <f t="shared" si="316"/>
        <v>0</v>
      </c>
      <c r="M3268" s="28"/>
      <c r="N3268" s="30">
        <f t="shared" si="317"/>
        <v>0</v>
      </c>
      <c r="O3268" s="27"/>
      <c r="P3268" s="31" t="str">
        <f t="shared" si="318"/>
        <v/>
      </c>
      <c r="Q3268" s="27"/>
      <c r="R3268" s="33" t="str">
        <f t="shared" si="319"/>
        <v/>
      </c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28"/>
      <c r="AF3268" s="28"/>
      <c r="AG3268" s="28"/>
      <c r="AH3268" s="28"/>
      <c r="AI3268" s="28"/>
      <c r="AJ3268" s="34" t="str">
        <f t="shared" si="320"/>
        <v/>
      </c>
      <c r="AK3268" s="35" t="str">
        <f t="shared" si="321"/>
        <v/>
      </c>
      <c r="AL3268" s="19"/>
    </row>
    <row r="3269" spans="2:38">
      <c r="B3269" s="42">
        <v>3264</v>
      </c>
      <c r="C3269" s="27"/>
      <c r="D3269" s="27"/>
      <c r="E3269" s="27"/>
      <c r="F3269" s="27"/>
      <c r="G3269" s="27"/>
      <c r="H3269" s="27"/>
      <c r="I3269" s="27"/>
      <c r="J3269" s="28"/>
      <c r="K3269" s="28"/>
      <c r="L3269" s="29">
        <f t="shared" si="316"/>
        <v>0</v>
      </c>
      <c r="M3269" s="28"/>
      <c r="N3269" s="30">
        <f t="shared" si="317"/>
        <v>0</v>
      </c>
      <c r="O3269" s="27"/>
      <c r="P3269" s="31" t="str">
        <f t="shared" si="318"/>
        <v/>
      </c>
      <c r="Q3269" s="27"/>
      <c r="R3269" s="33" t="str">
        <f t="shared" si="319"/>
        <v/>
      </c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34" t="str">
        <f t="shared" si="320"/>
        <v/>
      </c>
      <c r="AK3269" s="35" t="str">
        <f t="shared" si="321"/>
        <v/>
      </c>
      <c r="AL3269" s="19"/>
    </row>
    <row r="3270" spans="2:38">
      <c r="B3270" s="42">
        <v>3265</v>
      </c>
      <c r="C3270" s="27"/>
      <c r="D3270" s="27"/>
      <c r="E3270" s="27"/>
      <c r="F3270" s="27"/>
      <c r="G3270" s="27"/>
      <c r="H3270" s="27"/>
      <c r="I3270" s="27"/>
      <c r="J3270" s="28"/>
      <c r="K3270" s="28"/>
      <c r="L3270" s="29">
        <f t="shared" ref="L3270:L3333" si="322">K3270+J3270</f>
        <v>0</v>
      </c>
      <c r="M3270" s="28"/>
      <c r="N3270" s="30">
        <f t="shared" ref="N3270:N3333" si="323">L3270-M3270</f>
        <v>0</v>
      </c>
      <c r="O3270" s="27"/>
      <c r="P3270" s="31" t="str">
        <f t="shared" ref="P3270:P3333" si="324">IF(OR(N3270=0,N3270="",O3270=""),"",ROUNDDOWN(N3270/O3270,0))</f>
        <v/>
      </c>
      <c r="Q3270" s="27"/>
      <c r="R3270" s="33" t="str">
        <f t="shared" ref="R3270:R3333" si="325">IF(Q3270="","",(+Q3270+O3270*30))</f>
        <v/>
      </c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34" t="str">
        <f t="shared" ref="AJ3270:AJ3333" si="326">IF(SUM(S3270:AI3270)=0,"",SUM(S3270:AI3270))</f>
        <v/>
      </c>
      <c r="AK3270" s="35" t="str">
        <f t="shared" ref="AK3270:AK3333" si="327">IF(AJ3270="","",N3270-AJ3270)</f>
        <v/>
      </c>
      <c r="AL3270" s="19"/>
    </row>
    <row r="3271" spans="2:38">
      <c r="B3271" s="42">
        <v>3266</v>
      </c>
      <c r="C3271" s="27"/>
      <c r="D3271" s="27"/>
      <c r="E3271" s="27"/>
      <c r="F3271" s="27"/>
      <c r="G3271" s="27"/>
      <c r="H3271" s="27"/>
      <c r="I3271" s="27"/>
      <c r="J3271" s="28"/>
      <c r="K3271" s="28"/>
      <c r="L3271" s="29">
        <f t="shared" si="322"/>
        <v>0</v>
      </c>
      <c r="M3271" s="28"/>
      <c r="N3271" s="30">
        <f t="shared" si="323"/>
        <v>0</v>
      </c>
      <c r="O3271" s="27"/>
      <c r="P3271" s="31" t="str">
        <f t="shared" si="324"/>
        <v/>
      </c>
      <c r="Q3271" s="27"/>
      <c r="R3271" s="33" t="str">
        <f t="shared" si="325"/>
        <v/>
      </c>
      <c r="S3271" s="28"/>
      <c r="T3271" s="28"/>
      <c r="U3271" s="28"/>
      <c r="V3271" s="28"/>
      <c r="W3271" s="28"/>
      <c r="X3271" s="28"/>
      <c r="Y3271" s="28"/>
      <c r="Z3271" s="28"/>
      <c r="AA3271" s="28"/>
      <c r="AB3271" s="28"/>
      <c r="AC3271" s="28"/>
      <c r="AD3271" s="28"/>
      <c r="AE3271" s="28"/>
      <c r="AF3271" s="28"/>
      <c r="AG3271" s="28"/>
      <c r="AH3271" s="28"/>
      <c r="AI3271" s="28"/>
      <c r="AJ3271" s="34" t="str">
        <f t="shared" si="326"/>
        <v/>
      </c>
      <c r="AK3271" s="35" t="str">
        <f t="shared" si="327"/>
        <v/>
      </c>
      <c r="AL3271" s="19"/>
    </row>
    <row r="3272" spans="2:38">
      <c r="B3272" s="42">
        <v>3267</v>
      </c>
      <c r="C3272" s="27"/>
      <c r="D3272" s="27"/>
      <c r="E3272" s="27"/>
      <c r="F3272" s="27"/>
      <c r="G3272" s="27"/>
      <c r="H3272" s="27"/>
      <c r="I3272" s="27"/>
      <c r="J3272" s="28"/>
      <c r="K3272" s="28"/>
      <c r="L3272" s="29">
        <f t="shared" si="322"/>
        <v>0</v>
      </c>
      <c r="M3272" s="28"/>
      <c r="N3272" s="30">
        <f t="shared" si="323"/>
        <v>0</v>
      </c>
      <c r="O3272" s="27"/>
      <c r="P3272" s="31" t="str">
        <f t="shared" si="324"/>
        <v/>
      </c>
      <c r="Q3272" s="27"/>
      <c r="R3272" s="33" t="str">
        <f t="shared" si="325"/>
        <v/>
      </c>
      <c r="S3272" s="28"/>
      <c r="T3272" s="28"/>
      <c r="U3272" s="28"/>
      <c r="V3272" s="28"/>
      <c r="W3272" s="28"/>
      <c r="X3272" s="28"/>
      <c r="Y3272" s="28"/>
      <c r="Z3272" s="28"/>
      <c r="AA3272" s="28"/>
      <c r="AB3272" s="28"/>
      <c r="AC3272" s="28"/>
      <c r="AD3272" s="28"/>
      <c r="AE3272" s="28"/>
      <c r="AF3272" s="28"/>
      <c r="AG3272" s="28"/>
      <c r="AH3272" s="28"/>
      <c r="AI3272" s="28"/>
      <c r="AJ3272" s="34" t="str">
        <f t="shared" si="326"/>
        <v/>
      </c>
      <c r="AK3272" s="35" t="str">
        <f t="shared" si="327"/>
        <v/>
      </c>
      <c r="AL3272" s="19"/>
    </row>
    <row r="3273" spans="2:38">
      <c r="B3273" s="42">
        <v>3268</v>
      </c>
      <c r="C3273" s="27"/>
      <c r="D3273" s="27"/>
      <c r="E3273" s="27"/>
      <c r="F3273" s="27"/>
      <c r="G3273" s="27"/>
      <c r="H3273" s="27"/>
      <c r="I3273" s="27"/>
      <c r="J3273" s="28"/>
      <c r="K3273" s="28"/>
      <c r="L3273" s="29">
        <f t="shared" si="322"/>
        <v>0</v>
      </c>
      <c r="M3273" s="28"/>
      <c r="N3273" s="30">
        <f t="shared" si="323"/>
        <v>0</v>
      </c>
      <c r="O3273" s="27"/>
      <c r="P3273" s="31" t="str">
        <f t="shared" si="324"/>
        <v/>
      </c>
      <c r="Q3273" s="27"/>
      <c r="R3273" s="33" t="str">
        <f t="shared" si="325"/>
        <v/>
      </c>
      <c r="S3273" s="28"/>
      <c r="T3273" s="28"/>
      <c r="U3273" s="28"/>
      <c r="V3273" s="28"/>
      <c r="W3273" s="28"/>
      <c r="X3273" s="28"/>
      <c r="Y3273" s="28"/>
      <c r="Z3273" s="28"/>
      <c r="AA3273" s="28"/>
      <c r="AB3273" s="28"/>
      <c r="AC3273" s="28"/>
      <c r="AD3273" s="28"/>
      <c r="AE3273" s="28"/>
      <c r="AF3273" s="28"/>
      <c r="AG3273" s="28"/>
      <c r="AH3273" s="28"/>
      <c r="AI3273" s="28"/>
      <c r="AJ3273" s="34" t="str">
        <f t="shared" si="326"/>
        <v/>
      </c>
      <c r="AK3273" s="35" t="str">
        <f t="shared" si="327"/>
        <v/>
      </c>
      <c r="AL3273" s="19"/>
    </row>
    <row r="3274" spans="2:38">
      <c r="B3274" s="42">
        <v>3269</v>
      </c>
      <c r="C3274" s="27"/>
      <c r="D3274" s="27"/>
      <c r="E3274" s="27"/>
      <c r="F3274" s="27"/>
      <c r="G3274" s="27"/>
      <c r="H3274" s="27"/>
      <c r="I3274" s="27"/>
      <c r="J3274" s="28"/>
      <c r="K3274" s="28"/>
      <c r="L3274" s="29">
        <f t="shared" si="322"/>
        <v>0</v>
      </c>
      <c r="M3274" s="28"/>
      <c r="N3274" s="30">
        <f t="shared" si="323"/>
        <v>0</v>
      </c>
      <c r="O3274" s="27"/>
      <c r="P3274" s="31" t="str">
        <f t="shared" si="324"/>
        <v/>
      </c>
      <c r="Q3274" s="27"/>
      <c r="R3274" s="33" t="str">
        <f t="shared" si="325"/>
        <v/>
      </c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28"/>
      <c r="AF3274" s="28"/>
      <c r="AG3274" s="28"/>
      <c r="AH3274" s="28"/>
      <c r="AI3274" s="28"/>
      <c r="AJ3274" s="34" t="str">
        <f t="shared" si="326"/>
        <v/>
      </c>
      <c r="AK3274" s="35" t="str">
        <f t="shared" si="327"/>
        <v/>
      </c>
      <c r="AL3274" s="19"/>
    </row>
    <row r="3275" spans="2:38">
      <c r="B3275" s="42">
        <v>3270</v>
      </c>
      <c r="C3275" s="27"/>
      <c r="D3275" s="27"/>
      <c r="E3275" s="27"/>
      <c r="F3275" s="27"/>
      <c r="G3275" s="27"/>
      <c r="H3275" s="27"/>
      <c r="I3275" s="27"/>
      <c r="J3275" s="28"/>
      <c r="K3275" s="28"/>
      <c r="L3275" s="29">
        <f t="shared" si="322"/>
        <v>0</v>
      </c>
      <c r="M3275" s="28"/>
      <c r="N3275" s="30">
        <f t="shared" si="323"/>
        <v>0</v>
      </c>
      <c r="O3275" s="27"/>
      <c r="P3275" s="31" t="str">
        <f t="shared" si="324"/>
        <v/>
      </c>
      <c r="Q3275" s="27"/>
      <c r="R3275" s="33" t="str">
        <f t="shared" si="325"/>
        <v/>
      </c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28"/>
      <c r="AF3275" s="28"/>
      <c r="AG3275" s="28"/>
      <c r="AH3275" s="28"/>
      <c r="AI3275" s="28"/>
      <c r="AJ3275" s="34" t="str">
        <f t="shared" si="326"/>
        <v/>
      </c>
      <c r="AK3275" s="35" t="str">
        <f t="shared" si="327"/>
        <v/>
      </c>
      <c r="AL3275" s="19"/>
    </row>
    <row r="3276" spans="2:38">
      <c r="B3276" s="42">
        <v>3271</v>
      </c>
      <c r="C3276" s="27"/>
      <c r="D3276" s="27"/>
      <c r="E3276" s="27"/>
      <c r="F3276" s="27"/>
      <c r="G3276" s="27"/>
      <c r="H3276" s="27"/>
      <c r="I3276" s="27"/>
      <c r="J3276" s="28"/>
      <c r="K3276" s="28"/>
      <c r="L3276" s="29">
        <f t="shared" si="322"/>
        <v>0</v>
      </c>
      <c r="M3276" s="28"/>
      <c r="N3276" s="30">
        <f t="shared" si="323"/>
        <v>0</v>
      </c>
      <c r="O3276" s="27"/>
      <c r="P3276" s="31" t="str">
        <f t="shared" si="324"/>
        <v/>
      </c>
      <c r="Q3276" s="27"/>
      <c r="R3276" s="33" t="str">
        <f t="shared" si="325"/>
        <v/>
      </c>
      <c r="S3276" s="28"/>
      <c r="T3276" s="28"/>
      <c r="U3276" s="28"/>
      <c r="V3276" s="28"/>
      <c r="W3276" s="28"/>
      <c r="X3276" s="28"/>
      <c r="Y3276" s="28"/>
      <c r="Z3276" s="28"/>
      <c r="AA3276" s="28"/>
      <c r="AB3276" s="28"/>
      <c r="AC3276" s="28"/>
      <c r="AD3276" s="28"/>
      <c r="AE3276" s="28"/>
      <c r="AF3276" s="28"/>
      <c r="AG3276" s="28"/>
      <c r="AH3276" s="28"/>
      <c r="AI3276" s="28"/>
      <c r="AJ3276" s="34" t="str">
        <f t="shared" si="326"/>
        <v/>
      </c>
      <c r="AK3276" s="35" t="str">
        <f t="shared" si="327"/>
        <v/>
      </c>
      <c r="AL3276" s="19"/>
    </row>
    <row r="3277" spans="2:38">
      <c r="B3277" s="42">
        <v>3272</v>
      </c>
      <c r="C3277" s="27"/>
      <c r="D3277" s="27"/>
      <c r="E3277" s="27"/>
      <c r="F3277" s="27"/>
      <c r="G3277" s="27"/>
      <c r="H3277" s="27"/>
      <c r="I3277" s="27"/>
      <c r="J3277" s="28"/>
      <c r="K3277" s="28"/>
      <c r="L3277" s="29">
        <f t="shared" si="322"/>
        <v>0</v>
      </c>
      <c r="M3277" s="28"/>
      <c r="N3277" s="30">
        <f t="shared" si="323"/>
        <v>0</v>
      </c>
      <c r="O3277" s="27"/>
      <c r="P3277" s="31" t="str">
        <f t="shared" si="324"/>
        <v/>
      </c>
      <c r="Q3277" s="27"/>
      <c r="R3277" s="33" t="str">
        <f t="shared" si="325"/>
        <v/>
      </c>
      <c r="S3277" s="28"/>
      <c r="T3277" s="28"/>
      <c r="U3277" s="28"/>
      <c r="V3277" s="28"/>
      <c r="W3277" s="28"/>
      <c r="X3277" s="28"/>
      <c r="Y3277" s="28"/>
      <c r="Z3277" s="28"/>
      <c r="AA3277" s="28"/>
      <c r="AB3277" s="28"/>
      <c r="AC3277" s="28"/>
      <c r="AD3277" s="28"/>
      <c r="AE3277" s="28"/>
      <c r="AF3277" s="28"/>
      <c r="AG3277" s="28"/>
      <c r="AH3277" s="28"/>
      <c r="AI3277" s="28"/>
      <c r="AJ3277" s="34" t="str">
        <f t="shared" si="326"/>
        <v/>
      </c>
      <c r="AK3277" s="35" t="str">
        <f t="shared" si="327"/>
        <v/>
      </c>
      <c r="AL3277" s="19"/>
    </row>
    <row r="3278" spans="2:38">
      <c r="B3278" s="42">
        <v>3273</v>
      </c>
      <c r="C3278" s="27"/>
      <c r="D3278" s="27"/>
      <c r="E3278" s="27"/>
      <c r="F3278" s="27"/>
      <c r="G3278" s="27"/>
      <c r="H3278" s="27"/>
      <c r="I3278" s="27"/>
      <c r="J3278" s="28"/>
      <c r="K3278" s="28"/>
      <c r="L3278" s="29">
        <f t="shared" si="322"/>
        <v>0</v>
      </c>
      <c r="M3278" s="28"/>
      <c r="N3278" s="30">
        <f t="shared" si="323"/>
        <v>0</v>
      </c>
      <c r="O3278" s="27"/>
      <c r="P3278" s="31" t="str">
        <f t="shared" si="324"/>
        <v/>
      </c>
      <c r="Q3278" s="27"/>
      <c r="R3278" s="33" t="str">
        <f t="shared" si="325"/>
        <v/>
      </c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28"/>
      <c r="AF3278" s="28"/>
      <c r="AG3278" s="28"/>
      <c r="AH3278" s="28"/>
      <c r="AI3278" s="28"/>
      <c r="AJ3278" s="34" t="str">
        <f t="shared" si="326"/>
        <v/>
      </c>
      <c r="AK3278" s="35" t="str">
        <f t="shared" si="327"/>
        <v/>
      </c>
      <c r="AL3278" s="19"/>
    </row>
    <row r="3279" spans="2:38">
      <c r="B3279" s="42">
        <v>3274</v>
      </c>
      <c r="C3279" s="27"/>
      <c r="D3279" s="27"/>
      <c r="E3279" s="27"/>
      <c r="F3279" s="27"/>
      <c r="G3279" s="27"/>
      <c r="H3279" s="27"/>
      <c r="I3279" s="27"/>
      <c r="J3279" s="28"/>
      <c r="K3279" s="28"/>
      <c r="L3279" s="29">
        <f t="shared" si="322"/>
        <v>0</v>
      </c>
      <c r="M3279" s="28"/>
      <c r="N3279" s="30">
        <f t="shared" si="323"/>
        <v>0</v>
      </c>
      <c r="O3279" s="27"/>
      <c r="P3279" s="31" t="str">
        <f t="shared" si="324"/>
        <v/>
      </c>
      <c r="Q3279" s="27"/>
      <c r="R3279" s="33" t="str">
        <f t="shared" si="325"/>
        <v/>
      </c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28"/>
      <c r="AF3279" s="28"/>
      <c r="AG3279" s="28"/>
      <c r="AH3279" s="28"/>
      <c r="AI3279" s="28"/>
      <c r="AJ3279" s="34" t="str">
        <f t="shared" si="326"/>
        <v/>
      </c>
      <c r="AK3279" s="35" t="str">
        <f t="shared" si="327"/>
        <v/>
      </c>
      <c r="AL3279" s="19"/>
    </row>
    <row r="3280" spans="2:38">
      <c r="B3280" s="42">
        <v>3275</v>
      </c>
      <c r="C3280" s="27"/>
      <c r="D3280" s="27"/>
      <c r="E3280" s="27"/>
      <c r="F3280" s="27"/>
      <c r="G3280" s="27"/>
      <c r="H3280" s="27"/>
      <c r="I3280" s="27"/>
      <c r="J3280" s="28"/>
      <c r="K3280" s="28"/>
      <c r="L3280" s="29">
        <f t="shared" si="322"/>
        <v>0</v>
      </c>
      <c r="M3280" s="28"/>
      <c r="N3280" s="30">
        <f t="shared" si="323"/>
        <v>0</v>
      </c>
      <c r="O3280" s="27"/>
      <c r="P3280" s="31" t="str">
        <f t="shared" si="324"/>
        <v/>
      </c>
      <c r="Q3280" s="27"/>
      <c r="R3280" s="33" t="str">
        <f t="shared" si="325"/>
        <v/>
      </c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28"/>
      <c r="AF3280" s="28"/>
      <c r="AG3280" s="28"/>
      <c r="AH3280" s="28"/>
      <c r="AI3280" s="28"/>
      <c r="AJ3280" s="34" t="str">
        <f t="shared" si="326"/>
        <v/>
      </c>
      <c r="AK3280" s="35" t="str">
        <f t="shared" si="327"/>
        <v/>
      </c>
      <c r="AL3280" s="19"/>
    </row>
    <row r="3281" spans="2:38">
      <c r="B3281" s="42">
        <v>3276</v>
      </c>
      <c r="C3281" s="27"/>
      <c r="D3281" s="27"/>
      <c r="E3281" s="27"/>
      <c r="F3281" s="27"/>
      <c r="G3281" s="27"/>
      <c r="H3281" s="27"/>
      <c r="I3281" s="27"/>
      <c r="J3281" s="28"/>
      <c r="K3281" s="28"/>
      <c r="L3281" s="29">
        <f t="shared" si="322"/>
        <v>0</v>
      </c>
      <c r="M3281" s="28"/>
      <c r="N3281" s="30">
        <f t="shared" si="323"/>
        <v>0</v>
      </c>
      <c r="O3281" s="27"/>
      <c r="P3281" s="31" t="str">
        <f t="shared" si="324"/>
        <v/>
      </c>
      <c r="Q3281" s="27"/>
      <c r="R3281" s="33" t="str">
        <f t="shared" si="325"/>
        <v/>
      </c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28"/>
      <c r="AF3281" s="28"/>
      <c r="AG3281" s="28"/>
      <c r="AH3281" s="28"/>
      <c r="AI3281" s="28"/>
      <c r="AJ3281" s="34" t="str">
        <f t="shared" si="326"/>
        <v/>
      </c>
      <c r="AK3281" s="35" t="str">
        <f t="shared" si="327"/>
        <v/>
      </c>
      <c r="AL3281" s="19"/>
    </row>
    <row r="3282" spans="2:38">
      <c r="B3282" s="42">
        <v>3277</v>
      </c>
      <c r="C3282" s="27"/>
      <c r="D3282" s="27"/>
      <c r="E3282" s="27"/>
      <c r="F3282" s="27"/>
      <c r="G3282" s="27"/>
      <c r="H3282" s="27"/>
      <c r="I3282" s="27"/>
      <c r="J3282" s="28"/>
      <c r="K3282" s="28"/>
      <c r="L3282" s="29">
        <f t="shared" si="322"/>
        <v>0</v>
      </c>
      <c r="M3282" s="28"/>
      <c r="N3282" s="30">
        <f t="shared" si="323"/>
        <v>0</v>
      </c>
      <c r="O3282" s="27"/>
      <c r="P3282" s="31" t="str">
        <f t="shared" si="324"/>
        <v/>
      </c>
      <c r="Q3282" s="27"/>
      <c r="R3282" s="33" t="str">
        <f t="shared" si="325"/>
        <v/>
      </c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34" t="str">
        <f t="shared" si="326"/>
        <v/>
      </c>
      <c r="AK3282" s="35" t="str">
        <f t="shared" si="327"/>
        <v/>
      </c>
      <c r="AL3282" s="19"/>
    </row>
    <row r="3283" spans="2:38">
      <c r="B3283" s="42">
        <v>3278</v>
      </c>
      <c r="C3283" s="27"/>
      <c r="D3283" s="27"/>
      <c r="E3283" s="27"/>
      <c r="F3283" s="27"/>
      <c r="G3283" s="27"/>
      <c r="H3283" s="27"/>
      <c r="I3283" s="27"/>
      <c r="J3283" s="28"/>
      <c r="K3283" s="28"/>
      <c r="L3283" s="29">
        <f t="shared" si="322"/>
        <v>0</v>
      </c>
      <c r="M3283" s="28"/>
      <c r="N3283" s="30">
        <f t="shared" si="323"/>
        <v>0</v>
      </c>
      <c r="O3283" s="27"/>
      <c r="P3283" s="31" t="str">
        <f t="shared" si="324"/>
        <v/>
      </c>
      <c r="Q3283" s="27"/>
      <c r="R3283" s="33" t="str">
        <f t="shared" si="325"/>
        <v/>
      </c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28"/>
      <c r="AF3283" s="28"/>
      <c r="AG3283" s="28"/>
      <c r="AH3283" s="28"/>
      <c r="AI3283" s="28"/>
      <c r="AJ3283" s="34" t="str">
        <f t="shared" si="326"/>
        <v/>
      </c>
      <c r="AK3283" s="35" t="str">
        <f t="shared" si="327"/>
        <v/>
      </c>
      <c r="AL3283" s="19"/>
    </row>
    <row r="3284" spans="2:38">
      <c r="B3284" s="42">
        <v>3279</v>
      </c>
      <c r="C3284" s="27"/>
      <c r="D3284" s="27"/>
      <c r="E3284" s="27"/>
      <c r="F3284" s="27"/>
      <c r="G3284" s="27"/>
      <c r="H3284" s="27"/>
      <c r="I3284" s="27"/>
      <c r="J3284" s="28"/>
      <c r="K3284" s="28"/>
      <c r="L3284" s="29">
        <f t="shared" si="322"/>
        <v>0</v>
      </c>
      <c r="M3284" s="28"/>
      <c r="N3284" s="30">
        <f t="shared" si="323"/>
        <v>0</v>
      </c>
      <c r="O3284" s="27"/>
      <c r="P3284" s="31" t="str">
        <f t="shared" si="324"/>
        <v/>
      </c>
      <c r="Q3284" s="27"/>
      <c r="R3284" s="33" t="str">
        <f t="shared" si="325"/>
        <v/>
      </c>
      <c r="S3284" s="28"/>
      <c r="T3284" s="28"/>
      <c r="U3284" s="28"/>
      <c r="V3284" s="28"/>
      <c r="W3284" s="28"/>
      <c r="X3284" s="28"/>
      <c r="Y3284" s="28"/>
      <c r="Z3284" s="28"/>
      <c r="AA3284" s="28"/>
      <c r="AB3284" s="28"/>
      <c r="AC3284" s="28"/>
      <c r="AD3284" s="28"/>
      <c r="AE3284" s="28"/>
      <c r="AF3284" s="28"/>
      <c r="AG3284" s="28"/>
      <c r="AH3284" s="28"/>
      <c r="AI3284" s="28"/>
      <c r="AJ3284" s="34" t="str">
        <f t="shared" si="326"/>
        <v/>
      </c>
      <c r="AK3284" s="35" t="str">
        <f t="shared" si="327"/>
        <v/>
      </c>
      <c r="AL3284" s="19"/>
    </row>
    <row r="3285" spans="2:38">
      <c r="B3285" s="42">
        <v>3280</v>
      </c>
      <c r="C3285" s="27"/>
      <c r="D3285" s="27"/>
      <c r="E3285" s="27"/>
      <c r="F3285" s="27"/>
      <c r="G3285" s="27"/>
      <c r="H3285" s="27"/>
      <c r="I3285" s="27"/>
      <c r="J3285" s="28"/>
      <c r="K3285" s="28"/>
      <c r="L3285" s="29">
        <f t="shared" si="322"/>
        <v>0</v>
      </c>
      <c r="M3285" s="28"/>
      <c r="N3285" s="30">
        <f t="shared" si="323"/>
        <v>0</v>
      </c>
      <c r="O3285" s="27"/>
      <c r="P3285" s="31" t="str">
        <f t="shared" si="324"/>
        <v/>
      </c>
      <c r="Q3285" s="27"/>
      <c r="R3285" s="33" t="str">
        <f t="shared" si="325"/>
        <v/>
      </c>
      <c r="S3285" s="28"/>
      <c r="T3285" s="28"/>
      <c r="U3285" s="28"/>
      <c r="V3285" s="28"/>
      <c r="W3285" s="28"/>
      <c r="X3285" s="28"/>
      <c r="Y3285" s="28"/>
      <c r="Z3285" s="28"/>
      <c r="AA3285" s="28"/>
      <c r="AB3285" s="28"/>
      <c r="AC3285" s="28"/>
      <c r="AD3285" s="28"/>
      <c r="AE3285" s="28"/>
      <c r="AF3285" s="28"/>
      <c r="AG3285" s="28"/>
      <c r="AH3285" s="28"/>
      <c r="AI3285" s="28"/>
      <c r="AJ3285" s="34" t="str">
        <f t="shared" si="326"/>
        <v/>
      </c>
      <c r="AK3285" s="35" t="str">
        <f t="shared" si="327"/>
        <v/>
      </c>
      <c r="AL3285" s="19"/>
    </row>
    <row r="3286" spans="2:38">
      <c r="B3286" s="42">
        <v>3281</v>
      </c>
      <c r="C3286" s="27"/>
      <c r="D3286" s="27"/>
      <c r="E3286" s="27"/>
      <c r="F3286" s="27"/>
      <c r="G3286" s="27"/>
      <c r="H3286" s="27"/>
      <c r="I3286" s="27"/>
      <c r="J3286" s="28"/>
      <c r="K3286" s="28"/>
      <c r="L3286" s="29">
        <f t="shared" si="322"/>
        <v>0</v>
      </c>
      <c r="M3286" s="28"/>
      <c r="N3286" s="30">
        <f t="shared" si="323"/>
        <v>0</v>
      </c>
      <c r="O3286" s="27"/>
      <c r="P3286" s="31" t="str">
        <f t="shared" si="324"/>
        <v/>
      </c>
      <c r="Q3286" s="27"/>
      <c r="R3286" s="33" t="str">
        <f t="shared" si="325"/>
        <v/>
      </c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28"/>
      <c r="AF3286" s="28"/>
      <c r="AG3286" s="28"/>
      <c r="AH3286" s="28"/>
      <c r="AI3286" s="28"/>
      <c r="AJ3286" s="34" t="str">
        <f t="shared" si="326"/>
        <v/>
      </c>
      <c r="AK3286" s="35" t="str">
        <f t="shared" si="327"/>
        <v/>
      </c>
      <c r="AL3286" s="19"/>
    </row>
    <row r="3287" spans="2:38">
      <c r="B3287" s="42">
        <v>3282</v>
      </c>
      <c r="C3287" s="27"/>
      <c r="D3287" s="27"/>
      <c r="E3287" s="27"/>
      <c r="F3287" s="27"/>
      <c r="G3287" s="27"/>
      <c r="H3287" s="27"/>
      <c r="I3287" s="27"/>
      <c r="J3287" s="28"/>
      <c r="K3287" s="28"/>
      <c r="L3287" s="29">
        <f t="shared" si="322"/>
        <v>0</v>
      </c>
      <c r="M3287" s="28"/>
      <c r="N3287" s="30">
        <f t="shared" si="323"/>
        <v>0</v>
      </c>
      <c r="O3287" s="27"/>
      <c r="P3287" s="31" t="str">
        <f t="shared" si="324"/>
        <v/>
      </c>
      <c r="Q3287" s="27"/>
      <c r="R3287" s="33" t="str">
        <f t="shared" si="325"/>
        <v/>
      </c>
      <c r="S3287" s="28"/>
      <c r="T3287" s="28"/>
      <c r="U3287" s="28"/>
      <c r="V3287" s="28"/>
      <c r="W3287" s="28"/>
      <c r="X3287" s="28"/>
      <c r="Y3287" s="28"/>
      <c r="Z3287" s="28"/>
      <c r="AA3287" s="28"/>
      <c r="AB3287" s="28"/>
      <c r="AC3287" s="28"/>
      <c r="AD3287" s="28"/>
      <c r="AE3287" s="28"/>
      <c r="AF3287" s="28"/>
      <c r="AG3287" s="28"/>
      <c r="AH3287" s="28"/>
      <c r="AI3287" s="28"/>
      <c r="AJ3287" s="34" t="str">
        <f t="shared" si="326"/>
        <v/>
      </c>
      <c r="AK3287" s="35" t="str">
        <f t="shared" si="327"/>
        <v/>
      </c>
      <c r="AL3287" s="19"/>
    </row>
    <row r="3288" spans="2:38">
      <c r="B3288" s="42">
        <v>3283</v>
      </c>
      <c r="C3288" s="27"/>
      <c r="D3288" s="27"/>
      <c r="E3288" s="27"/>
      <c r="F3288" s="27"/>
      <c r="G3288" s="27"/>
      <c r="H3288" s="27"/>
      <c r="I3288" s="27"/>
      <c r="J3288" s="28"/>
      <c r="K3288" s="28"/>
      <c r="L3288" s="29">
        <f t="shared" si="322"/>
        <v>0</v>
      </c>
      <c r="M3288" s="28"/>
      <c r="N3288" s="30">
        <f t="shared" si="323"/>
        <v>0</v>
      </c>
      <c r="O3288" s="27"/>
      <c r="P3288" s="31" t="str">
        <f t="shared" si="324"/>
        <v/>
      </c>
      <c r="Q3288" s="27"/>
      <c r="R3288" s="33" t="str">
        <f t="shared" si="325"/>
        <v/>
      </c>
      <c r="S3288" s="28"/>
      <c r="T3288" s="28"/>
      <c r="U3288" s="28"/>
      <c r="V3288" s="28"/>
      <c r="W3288" s="28"/>
      <c r="X3288" s="28"/>
      <c r="Y3288" s="28"/>
      <c r="Z3288" s="28"/>
      <c r="AA3288" s="28"/>
      <c r="AB3288" s="28"/>
      <c r="AC3288" s="28"/>
      <c r="AD3288" s="28"/>
      <c r="AE3288" s="28"/>
      <c r="AF3288" s="28"/>
      <c r="AG3288" s="28"/>
      <c r="AH3288" s="28"/>
      <c r="AI3288" s="28"/>
      <c r="AJ3288" s="34" t="str">
        <f t="shared" si="326"/>
        <v/>
      </c>
      <c r="AK3288" s="35" t="str">
        <f t="shared" si="327"/>
        <v/>
      </c>
      <c r="AL3288" s="19"/>
    </row>
    <row r="3289" spans="2:38">
      <c r="B3289" s="42">
        <v>3284</v>
      </c>
      <c r="C3289" s="27"/>
      <c r="D3289" s="27"/>
      <c r="E3289" s="27"/>
      <c r="F3289" s="27"/>
      <c r="G3289" s="27"/>
      <c r="H3289" s="27"/>
      <c r="I3289" s="27"/>
      <c r="J3289" s="28"/>
      <c r="K3289" s="28"/>
      <c r="L3289" s="29">
        <f t="shared" si="322"/>
        <v>0</v>
      </c>
      <c r="M3289" s="28"/>
      <c r="N3289" s="30">
        <f t="shared" si="323"/>
        <v>0</v>
      </c>
      <c r="O3289" s="27"/>
      <c r="P3289" s="31" t="str">
        <f t="shared" si="324"/>
        <v/>
      </c>
      <c r="Q3289" s="27"/>
      <c r="R3289" s="33" t="str">
        <f t="shared" si="325"/>
        <v/>
      </c>
      <c r="S3289" s="28"/>
      <c r="T3289" s="28"/>
      <c r="U3289" s="28"/>
      <c r="V3289" s="28"/>
      <c r="W3289" s="28"/>
      <c r="X3289" s="28"/>
      <c r="Y3289" s="28"/>
      <c r="Z3289" s="28"/>
      <c r="AA3289" s="28"/>
      <c r="AB3289" s="28"/>
      <c r="AC3289" s="28"/>
      <c r="AD3289" s="28"/>
      <c r="AE3289" s="28"/>
      <c r="AF3289" s="28"/>
      <c r="AG3289" s="28"/>
      <c r="AH3289" s="28"/>
      <c r="AI3289" s="28"/>
      <c r="AJ3289" s="34" t="str">
        <f t="shared" si="326"/>
        <v/>
      </c>
      <c r="AK3289" s="35" t="str">
        <f t="shared" si="327"/>
        <v/>
      </c>
      <c r="AL3289" s="19"/>
    </row>
    <row r="3290" spans="2:38">
      <c r="B3290" s="42">
        <v>3285</v>
      </c>
      <c r="C3290" s="27"/>
      <c r="D3290" s="27"/>
      <c r="E3290" s="27"/>
      <c r="F3290" s="27"/>
      <c r="G3290" s="27"/>
      <c r="H3290" s="27"/>
      <c r="I3290" s="27"/>
      <c r="J3290" s="28"/>
      <c r="K3290" s="28"/>
      <c r="L3290" s="29">
        <f t="shared" si="322"/>
        <v>0</v>
      </c>
      <c r="M3290" s="28"/>
      <c r="N3290" s="30">
        <f t="shared" si="323"/>
        <v>0</v>
      </c>
      <c r="O3290" s="27"/>
      <c r="P3290" s="31" t="str">
        <f t="shared" si="324"/>
        <v/>
      </c>
      <c r="Q3290" s="27"/>
      <c r="R3290" s="33" t="str">
        <f t="shared" si="325"/>
        <v/>
      </c>
      <c r="S3290" s="28"/>
      <c r="T3290" s="28"/>
      <c r="U3290" s="28"/>
      <c r="V3290" s="28"/>
      <c r="W3290" s="28"/>
      <c r="X3290" s="28"/>
      <c r="Y3290" s="28"/>
      <c r="Z3290" s="28"/>
      <c r="AA3290" s="28"/>
      <c r="AB3290" s="28"/>
      <c r="AC3290" s="28"/>
      <c r="AD3290" s="28"/>
      <c r="AE3290" s="28"/>
      <c r="AF3290" s="28"/>
      <c r="AG3290" s="28"/>
      <c r="AH3290" s="28"/>
      <c r="AI3290" s="28"/>
      <c r="AJ3290" s="34" t="str">
        <f t="shared" si="326"/>
        <v/>
      </c>
      <c r="AK3290" s="35" t="str">
        <f t="shared" si="327"/>
        <v/>
      </c>
      <c r="AL3290" s="19"/>
    </row>
    <row r="3291" spans="2:38">
      <c r="B3291" s="42">
        <v>3286</v>
      </c>
      <c r="C3291" s="27"/>
      <c r="D3291" s="27"/>
      <c r="E3291" s="27"/>
      <c r="F3291" s="27"/>
      <c r="G3291" s="27"/>
      <c r="H3291" s="27"/>
      <c r="I3291" s="27"/>
      <c r="J3291" s="28"/>
      <c r="K3291" s="28"/>
      <c r="L3291" s="29">
        <f t="shared" si="322"/>
        <v>0</v>
      </c>
      <c r="M3291" s="28"/>
      <c r="N3291" s="30">
        <f t="shared" si="323"/>
        <v>0</v>
      </c>
      <c r="O3291" s="27"/>
      <c r="P3291" s="31" t="str">
        <f t="shared" si="324"/>
        <v/>
      </c>
      <c r="Q3291" s="27"/>
      <c r="R3291" s="33" t="str">
        <f t="shared" si="325"/>
        <v/>
      </c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34" t="str">
        <f t="shared" si="326"/>
        <v/>
      </c>
      <c r="AK3291" s="35" t="str">
        <f t="shared" si="327"/>
        <v/>
      </c>
      <c r="AL3291" s="19"/>
    </row>
    <row r="3292" spans="2:38">
      <c r="B3292" s="42">
        <v>3287</v>
      </c>
      <c r="C3292" s="27"/>
      <c r="D3292" s="27"/>
      <c r="E3292" s="27"/>
      <c r="F3292" s="27"/>
      <c r="G3292" s="27"/>
      <c r="H3292" s="27"/>
      <c r="I3292" s="27"/>
      <c r="J3292" s="28"/>
      <c r="K3292" s="28"/>
      <c r="L3292" s="29">
        <f t="shared" si="322"/>
        <v>0</v>
      </c>
      <c r="M3292" s="28"/>
      <c r="N3292" s="30">
        <f t="shared" si="323"/>
        <v>0</v>
      </c>
      <c r="O3292" s="27"/>
      <c r="P3292" s="31" t="str">
        <f t="shared" si="324"/>
        <v/>
      </c>
      <c r="Q3292" s="27"/>
      <c r="R3292" s="33" t="str">
        <f t="shared" si="325"/>
        <v/>
      </c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28"/>
      <c r="AF3292" s="28"/>
      <c r="AG3292" s="28"/>
      <c r="AH3292" s="28"/>
      <c r="AI3292" s="28"/>
      <c r="AJ3292" s="34" t="str">
        <f t="shared" si="326"/>
        <v/>
      </c>
      <c r="AK3292" s="35" t="str">
        <f t="shared" si="327"/>
        <v/>
      </c>
      <c r="AL3292" s="19"/>
    </row>
    <row r="3293" spans="2:38">
      <c r="B3293" s="42">
        <v>3288</v>
      </c>
      <c r="C3293" s="27"/>
      <c r="D3293" s="27"/>
      <c r="E3293" s="27"/>
      <c r="F3293" s="27"/>
      <c r="G3293" s="27"/>
      <c r="H3293" s="27"/>
      <c r="I3293" s="27"/>
      <c r="J3293" s="28"/>
      <c r="K3293" s="28"/>
      <c r="L3293" s="29">
        <f t="shared" si="322"/>
        <v>0</v>
      </c>
      <c r="M3293" s="28"/>
      <c r="N3293" s="30">
        <f t="shared" si="323"/>
        <v>0</v>
      </c>
      <c r="O3293" s="27"/>
      <c r="P3293" s="31" t="str">
        <f t="shared" si="324"/>
        <v/>
      </c>
      <c r="Q3293" s="27"/>
      <c r="R3293" s="33" t="str">
        <f t="shared" si="325"/>
        <v/>
      </c>
      <c r="S3293" s="28"/>
      <c r="T3293" s="28"/>
      <c r="U3293" s="28"/>
      <c r="V3293" s="28"/>
      <c r="W3293" s="28"/>
      <c r="X3293" s="28"/>
      <c r="Y3293" s="28"/>
      <c r="Z3293" s="28"/>
      <c r="AA3293" s="28"/>
      <c r="AB3293" s="28"/>
      <c r="AC3293" s="28"/>
      <c r="AD3293" s="28"/>
      <c r="AE3293" s="28"/>
      <c r="AF3293" s="28"/>
      <c r="AG3293" s="28"/>
      <c r="AH3293" s="28"/>
      <c r="AI3293" s="28"/>
      <c r="AJ3293" s="34" t="str">
        <f t="shared" si="326"/>
        <v/>
      </c>
      <c r="AK3293" s="35" t="str">
        <f t="shared" si="327"/>
        <v/>
      </c>
      <c r="AL3293" s="19"/>
    </row>
    <row r="3294" spans="2:38">
      <c r="B3294" s="42">
        <v>3289</v>
      </c>
      <c r="C3294" s="27"/>
      <c r="D3294" s="27"/>
      <c r="E3294" s="27"/>
      <c r="F3294" s="27"/>
      <c r="G3294" s="27"/>
      <c r="H3294" s="27"/>
      <c r="I3294" s="27"/>
      <c r="J3294" s="28"/>
      <c r="K3294" s="28"/>
      <c r="L3294" s="29">
        <f t="shared" si="322"/>
        <v>0</v>
      </c>
      <c r="M3294" s="28"/>
      <c r="N3294" s="30">
        <f t="shared" si="323"/>
        <v>0</v>
      </c>
      <c r="O3294" s="27"/>
      <c r="P3294" s="31" t="str">
        <f t="shared" si="324"/>
        <v/>
      </c>
      <c r="Q3294" s="27"/>
      <c r="R3294" s="33" t="str">
        <f t="shared" si="325"/>
        <v/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28"/>
      <c r="AF3294" s="28"/>
      <c r="AG3294" s="28"/>
      <c r="AH3294" s="28"/>
      <c r="AI3294" s="28"/>
      <c r="AJ3294" s="34" t="str">
        <f t="shared" si="326"/>
        <v/>
      </c>
      <c r="AK3294" s="35" t="str">
        <f t="shared" si="327"/>
        <v/>
      </c>
      <c r="AL3294" s="19"/>
    </row>
    <row r="3295" spans="2:38">
      <c r="B3295" s="42">
        <v>3290</v>
      </c>
      <c r="C3295" s="27"/>
      <c r="D3295" s="27"/>
      <c r="E3295" s="27"/>
      <c r="F3295" s="27"/>
      <c r="G3295" s="27"/>
      <c r="H3295" s="27"/>
      <c r="I3295" s="27"/>
      <c r="J3295" s="28"/>
      <c r="K3295" s="28"/>
      <c r="L3295" s="29">
        <f t="shared" si="322"/>
        <v>0</v>
      </c>
      <c r="M3295" s="28"/>
      <c r="N3295" s="30">
        <f t="shared" si="323"/>
        <v>0</v>
      </c>
      <c r="O3295" s="27"/>
      <c r="P3295" s="31" t="str">
        <f t="shared" si="324"/>
        <v/>
      </c>
      <c r="Q3295" s="27"/>
      <c r="R3295" s="33" t="str">
        <f t="shared" si="325"/>
        <v/>
      </c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28"/>
      <c r="AF3295" s="28"/>
      <c r="AG3295" s="28"/>
      <c r="AH3295" s="28"/>
      <c r="AI3295" s="28"/>
      <c r="AJ3295" s="34" t="str">
        <f t="shared" si="326"/>
        <v/>
      </c>
      <c r="AK3295" s="35" t="str">
        <f t="shared" si="327"/>
        <v/>
      </c>
      <c r="AL3295" s="19"/>
    </row>
    <row r="3296" spans="2:38">
      <c r="B3296" s="42">
        <v>3291</v>
      </c>
      <c r="C3296" s="27"/>
      <c r="D3296" s="27"/>
      <c r="E3296" s="27"/>
      <c r="F3296" s="27"/>
      <c r="G3296" s="27"/>
      <c r="H3296" s="27"/>
      <c r="I3296" s="27"/>
      <c r="J3296" s="28"/>
      <c r="K3296" s="28"/>
      <c r="L3296" s="29">
        <f t="shared" si="322"/>
        <v>0</v>
      </c>
      <c r="M3296" s="28"/>
      <c r="N3296" s="30">
        <f t="shared" si="323"/>
        <v>0</v>
      </c>
      <c r="O3296" s="27"/>
      <c r="P3296" s="31" t="str">
        <f t="shared" si="324"/>
        <v/>
      </c>
      <c r="Q3296" s="27"/>
      <c r="R3296" s="33" t="str">
        <f t="shared" si="325"/>
        <v/>
      </c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28"/>
      <c r="AF3296" s="28"/>
      <c r="AG3296" s="28"/>
      <c r="AH3296" s="28"/>
      <c r="AI3296" s="28"/>
      <c r="AJ3296" s="34" t="str">
        <f t="shared" si="326"/>
        <v/>
      </c>
      <c r="AK3296" s="35" t="str">
        <f t="shared" si="327"/>
        <v/>
      </c>
      <c r="AL3296" s="19"/>
    </row>
    <row r="3297" spans="2:38">
      <c r="B3297" s="42">
        <v>3292</v>
      </c>
      <c r="C3297" s="27"/>
      <c r="D3297" s="27"/>
      <c r="E3297" s="27"/>
      <c r="F3297" s="27"/>
      <c r="G3297" s="27"/>
      <c r="H3297" s="27"/>
      <c r="I3297" s="27"/>
      <c r="J3297" s="28"/>
      <c r="K3297" s="28"/>
      <c r="L3297" s="29">
        <f t="shared" si="322"/>
        <v>0</v>
      </c>
      <c r="M3297" s="28"/>
      <c r="N3297" s="30">
        <f t="shared" si="323"/>
        <v>0</v>
      </c>
      <c r="O3297" s="27"/>
      <c r="P3297" s="31" t="str">
        <f t="shared" si="324"/>
        <v/>
      </c>
      <c r="Q3297" s="27"/>
      <c r="R3297" s="33" t="str">
        <f t="shared" si="325"/>
        <v/>
      </c>
      <c r="S3297" s="28"/>
      <c r="T3297" s="28"/>
      <c r="U3297" s="28"/>
      <c r="V3297" s="28"/>
      <c r="W3297" s="28"/>
      <c r="X3297" s="28"/>
      <c r="Y3297" s="28"/>
      <c r="Z3297" s="28"/>
      <c r="AA3297" s="28"/>
      <c r="AB3297" s="28"/>
      <c r="AC3297" s="28"/>
      <c r="AD3297" s="28"/>
      <c r="AE3297" s="28"/>
      <c r="AF3297" s="28"/>
      <c r="AG3297" s="28"/>
      <c r="AH3297" s="28"/>
      <c r="AI3297" s="28"/>
      <c r="AJ3297" s="34" t="str">
        <f t="shared" si="326"/>
        <v/>
      </c>
      <c r="AK3297" s="35" t="str">
        <f t="shared" si="327"/>
        <v/>
      </c>
      <c r="AL3297" s="19"/>
    </row>
    <row r="3298" spans="2:38">
      <c r="B3298" s="42">
        <v>3293</v>
      </c>
      <c r="C3298" s="27"/>
      <c r="D3298" s="27"/>
      <c r="E3298" s="27"/>
      <c r="F3298" s="27"/>
      <c r="G3298" s="27"/>
      <c r="H3298" s="27"/>
      <c r="I3298" s="27"/>
      <c r="J3298" s="28"/>
      <c r="K3298" s="28"/>
      <c r="L3298" s="29">
        <f t="shared" si="322"/>
        <v>0</v>
      </c>
      <c r="M3298" s="28"/>
      <c r="N3298" s="30">
        <f t="shared" si="323"/>
        <v>0</v>
      </c>
      <c r="O3298" s="27"/>
      <c r="P3298" s="31" t="str">
        <f t="shared" si="324"/>
        <v/>
      </c>
      <c r="Q3298" s="27"/>
      <c r="R3298" s="33" t="str">
        <f t="shared" si="325"/>
        <v/>
      </c>
      <c r="S3298" s="28"/>
      <c r="T3298" s="28"/>
      <c r="U3298" s="28"/>
      <c r="V3298" s="28"/>
      <c r="W3298" s="28"/>
      <c r="X3298" s="28"/>
      <c r="Y3298" s="28"/>
      <c r="Z3298" s="28"/>
      <c r="AA3298" s="28"/>
      <c r="AB3298" s="28"/>
      <c r="AC3298" s="28"/>
      <c r="AD3298" s="28"/>
      <c r="AE3298" s="28"/>
      <c r="AF3298" s="28"/>
      <c r="AG3298" s="28"/>
      <c r="AH3298" s="28"/>
      <c r="AI3298" s="28"/>
      <c r="AJ3298" s="34" t="str">
        <f t="shared" si="326"/>
        <v/>
      </c>
      <c r="AK3298" s="35" t="str">
        <f t="shared" si="327"/>
        <v/>
      </c>
      <c r="AL3298" s="19"/>
    </row>
    <row r="3299" spans="2:38">
      <c r="B3299" s="42">
        <v>3294</v>
      </c>
      <c r="C3299" s="27"/>
      <c r="D3299" s="27"/>
      <c r="E3299" s="27"/>
      <c r="F3299" s="27"/>
      <c r="G3299" s="27"/>
      <c r="H3299" s="27"/>
      <c r="I3299" s="27"/>
      <c r="J3299" s="28"/>
      <c r="K3299" s="28"/>
      <c r="L3299" s="29">
        <f t="shared" si="322"/>
        <v>0</v>
      </c>
      <c r="M3299" s="28"/>
      <c r="N3299" s="30">
        <f t="shared" si="323"/>
        <v>0</v>
      </c>
      <c r="O3299" s="27"/>
      <c r="P3299" s="31" t="str">
        <f t="shared" si="324"/>
        <v/>
      </c>
      <c r="Q3299" s="27"/>
      <c r="R3299" s="33" t="str">
        <f t="shared" si="325"/>
        <v/>
      </c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28"/>
      <c r="AF3299" s="28"/>
      <c r="AG3299" s="28"/>
      <c r="AH3299" s="28"/>
      <c r="AI3299" s="28"/>
      <c r="AJ3299" s="34" t="str">
        <f t="shared" si="326"/>
        <v/>
      </c>
      <c r="AK3299" s="35" t="str">
        <f t="shared" si="327"/>
        <v/>
      </c>
      <c r="AL3299" s="19"/>
    </row>
    <row r="3300" spans="2:38">
      <c r="B3300" s="42">
        <v>3295</v>
      </c>
      <c r="C3300" s="27"/>
      <c r="D3300" s="27"/>
      <c r="E3300" s="27"/>
      <c r="F3300" s="27"/>
      <c r="G3300" s="27"/>
      <c r="H3300" s="27"/>
      <c r="I3300" s="27"/>
      <c r="J3300" s="28"/>
      <c r="K3300" s="28"/>
      <c r="L3300" s="29">
        <f t="shared" si="322"/>
        <v>0</v>
      </c>
      <c r="M3300" s="28"/>
      <c r="N3300" s="30">
        <f t="shared" si="323"/>
        <v>0</v>
      </c>
      <c r="O3300" s="27"/>
      <c r="P3300" s="31" t="str">
        <f t="shared" si="324"/>
        <v/>
      </c>
      <c r="Q3300" s="27"/>
      <c r="R3300" s="33" t="str">
        <f t="shared" si="325"/>
        <v/>
      </c>
      <c r="S3300" s="28"/>
      <c r="T3300" s="28"/>
      <c r="U3300" s="28"/>
      <c r="V3300" s="28"/>
      <c r="W3300" s="28"/>
      <c r="X3300" s="28"/>
      <c r="Y3300" s="28"/>
      <c r="Z3300" s="28"/>
      <c r="AA3300" s="28"/>
      <c r="AB3300" s="28"/>
      <c r="AC3300" s="28"/>
      <c r="AD3300" s="28"/>
      <c r="AE3300" s="28"/>
      <c r="AF3300" s="28"/>
      <c r="AG3300" s="28"/>
      <c r="AH3300" s="28"/>
      <c r="AI3300" s="28"/>
      <c r="AJ3300" s="34" t="str">
        <f t="shared" si="326"/>
        <v/>
      </c>
      <c r="AK3300" s="35" t="str">
        <f t="shared" si="327"/>
        <v/>
      </c>
      <c r="AL3300" s="19"/>
    </row>
    <row r="3301" spans="2:38">
      <c r="B3301" s="42">
        <v>3296</v>
      </c>
      <c r="C3301" s="27"/>
      <c r="D3301" s="27"/>
      <c r="E3301" s="27"/>
      <c r="F3301" s="27"/>
      <c r="G3301" s="27"/>
      <c r="H3301" s="27"/>
      <c r="I3301" s="27"/>
      <c r="J3301" s="28"/>
      <c r="K3301" s="28"/>
      <c r="L3301" s="29">
        <f t="shared" si="322"/>
        <v>0</v>
      </c>
      <c r="M3301" s="28"/>
      <c r="N3301" s="30">
        <f t="shared" si="323"/>
        <v>0</v>
      </c>
      <c r="O3301" s="27"/>
      <c r="P3301" s="31" t="str">
        <f t="shared" si="324"/>
        <v/>
      </c>
      <c r="Q3301" s="27"/>
      <c r="R3301" s="33" t="str">
        <f t="shared" si="325"/>
        <v/>
      </c>
      <c r="S3301" s="28"/>
      <c r="T3301" s="28"/>
      <c r="U3301" s="28"/>
      <c r="V3301" s="28"/>
      <c r="W3301" s="28"/>
      <c r="X3301" s="28"/>
      <c r="Y3301" s="28"/>
      <c r="Z3301" s="28"/>
      <c r="AA3301" s="28"/>
      <c r="AB3301" s="28"/>
      <c r="AC3301" s="28"/>
      <c r="AD3301" s="28"/>
      <c r="AE3301" s="28"/>
      <c r="AF3301" s="28"/>
      <c r="AG3301" s="28"/>
      <c r="AH3301" s="28"/>
      <c r="AI3301" s="28"/>
      <c r="AJ3301" s="34" t="str">
        <f t="shared" si="326"/>
        <v/>
      </c>
      <c r="AK3301" s="35" t="str">
        <f t="shared" si="327"/>
        <v/>
      </c>
      <c r="AL3301" s="19"/>
    </row>
    <row r="3302" spans="2:38">
      <c r="B3302" s="42">
        <v>3297</v>
      </c>
      <c r="C3302" s="27"/>
      <c r="D3302" s="27"/>
      <c r="E3302" s="27"/>
      <c r="F3302" s="27"/>
      <c r="G3302" s="27"/>
      <c r="H3302" s="27"/>
      <c r="I3302" s="27"/>
      <c r="J3302" s="28"/>
      <c r="K3302" s="28"/>
      <c r="L3302" s="29">
        <f t="shared" si="322"/>
        <v>0</v>
      </c>
      <c r="M3302" s="28"/>
      <c r="N3302" s="30">
        <f t="shared" si="323"/>
        <v>0</v>
      </c>
      <c r="O3302" s="27"/>
      <c r="P3302" s="31" t="str">
        <f t="shared" si="324"/>
        <v/>
      </c>
      <c r="Q3302" s="27"/>
      <c r="R3302" s="33" t="str">
        <f t="shared" si="325"/>
        <v/>
      </c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34" t="str">
        <f t="shared" si="326"/>
        <v/>
      </c>
      <c r="AK3302" s="35" t="str">
        <f t="shared" si="327"/>
        <v/>
      </c>
      <c r="AL3302" s="19"/>
    </row>
    <row r="3303" spans="2:38">
      <c r="B3303" s="42">
        <v>3298</v>
      </c>
      <c r="C3303" s="27"/>
      <c r="D3303" s="27"/>
      <c r="E3303" s="27"/>
      <c r="F3303" s="27"/>
      <c r="G3303" s="27"/>
      <c r="H3303" s="27"/>
      <c r="I3303" s="27"/>
      <c r="J3303" s="28"/>
      <c r="K3303" s="28"/>
      <c r="L3303" s="29">
        <f t="shared" si="322"/>
        <v>0</v>
      </c>
      <c r="M3303" s="28"/>
      <c r="N3303" s="30">
        <f t="shared" si="323"/>
        <v>0</v>
      </c>
      <c r="O3303" s="27"/>
      <c r="P3303" s="31" t="str">
        <f t="shared" si="324"/>
        <v/>
      </c>
      <c r="Q3303" s="27"/>
      <c r="R3303" s="33" t="str">
        <f t="shared" si="325"/>
        <v/>
      </c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28"/>
      <c r="AF3303" s="28"/>
      <c r="AG3303" s="28"/>
      <c r="AH3303" s="28"/>
      <c r="AI3303" s="28"/>
      <c r="AJ3303" s="34" t="str">
        <f t="shared" si="326"/>
        <v/>
      </c>
      <c r="AK3303" s="35" t="str">
        <f t="shared" si="327"/>
        <v/>
      </c>
      <c r="AL3303" s="19"/>
    </row>
    <row r="3304" spans="2:38">
      <c r="B3304" s="42">
        <v>3299</v>
      </c>
      <c r="C3304" s="27"/>
      <c r="D3304" s="27"/>
      <c r="E3304" s="27"/>
      <c r="F3304" s="27"/>
      <c r="G3304" s="27"/>
      <c r="H3304" s="27"/>
      <c r="I3304" s="27"/>
      <c r="J3304" s="28"/>
      <c r="K3304" s="28"/>
      <c r="L3304" s="29">
        <f t="shared" si="322"/>
        <v>0</v>
      </c>
      <c r="M3304" s="28"/>
      <c r="N3304" s="30">
        <f t="shared" si="323"/>
        <v>0</v>
      </c>
      <c r="O3304" s="27"/>
      <c r="P3304" s="31" t="str">
        <f t="shared" si="324"/>
        <v/>
      </c>
      <c r="Q3304" s="27"/>
      <c r="R3304" s="33" t="str">
        <f t="shared" si="325"/>
        <v/>
      </c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28"/>
      <c r="AF3304" s="28"/>
      <c r="AG3304" s="28"/>
      <c r="AH3304" s="28"/>
      <c r="AI3304" s="28"/>
      <c r="AJ3304" s="34" t="str">
        <f t="shared" si="326"/>
        <v/>
      </c>
      <c r="AK3304" s="35" t="str">
        <f t="shared" si="327"/>
        <v/>
      </c>
      <c r="AL3304" s="19"/>
    </row>
    <row r="3305" spans="2:38">
      <c r="B3305" s="42">
        <v>3300</v>
      </c>
      <c r="C3305" s="27"/>
      <c r="D3305" s="27"/>
      <c r="E3305" s="27"/>
      <c r="F3305" s="27"/>
      <c r="G3305" s="27"/>
      <c r="H3305" s="27"/>
      <c r="I3305" s="27"/>
      <c r="J3305" s="28"/>
      <c r="K3305" s="28"/>
      <c r="L3305" s="29">
        <f t="shared" si="322"/>
        <v>0</v>
      </c>
      <c r="M3305" s="28"/>
      <c r="N3305" s="30">
        <f t="shared" si="323"/>
        <v>0</v>
      </c>
      <c r="O3305" s="27"/>
      <c r="P3305" s="31" t="str">
        <f t="shared" si="324"/>
        <v/>
      </c>
      <c r="Q3305" s="27"/>
      <c r="R3305" s="33" t="str">
        <f t="shared" si="325"/>
        <v/>
      </c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28"/>
      <c r="AF3305" s="28"/>
      <c r="AG3305" s="28"/>
      <c r="AH3305" s="28"/>
      <c r="AI3305" s="28"/>
      <c r="AJ3305" s="34" t="str">
        <f t="shared" si="326"/>
        <v/>
      </c>
      <c r="AK3305" s="35" t="str">
        <f t="shared" si="327"/>
        <v/>
      </c>
      <c r="AL3305" s="19"/>
    </row>
    <row r="3306" spans="2:38">
      <c r="B3306" s="42">
        <v>3301</v>
      </c>
      <c r="C3306" s="27"/>
      <c r="D3306" s="27"/>
      <c r="E3306" s="27"/>
      <c r="F3306" s="27"/>
      <c r="G3306" s="27"/>
      <c r="H3306" s="27"/>
      <c r="I3306" s="27"/>
      <c r="J3306" s="28"/>
      <c r="K3306" s="28"/>
      <c r="L3306" s="29">
        <f t="shared" si="322"/>
        <v>0</v>
      </c>
      <c r="M3306" s="28"/>
      <c r="N3306" s="30">
        <f t="shared" si="323"/>
        <v>0</v>
      </c>
      <c r="O3306" s="27"/>
      <c r="P3306" s="31" t="str">
        <f t="shared" si="324"/>
        <v/>
      </c>
      <c r="Q3306" s="27"/>
      <c r="R3306" s="33" t="str">
        <f t="shared" si="325"/>
        <v/>
      </c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28"/>
      <c r="AF3306" s="28"/>
      <c r="AG3306" s="28"/>
      <c r="AH3306" s="28"/>
      <c r="AI3306" s="28"/>
      <c r="AJ3306" s="34" t="str">
        <f t="shared" si="326"/>
        <v/>
      </c>
      <c r="AK3306" s="35" t="str">
        <f t="shared" si="327"/>
        <v/>
      </c>
      <c r="AL3306" s="19"/>
    </row>
    <row r="3307" spans="2:38">
      <c r="B3307" s="42">
        <v>3302</v>
      </c>
      <c r="C3307" s="27"/>
      <c r="D3307" s="27"/>
      <c r="E3307" s="27"/>
      <c r="F3307" s="27"/>
      <c r="G3307" s="27"/>
      <c r="H3307" s="27"/>
      <c r="I3307" s="27"/>
      <c r="J3307" s="28"/>
      <c r="K3307" s="28"/>
      <c r="L3307" s="29">
        <f t="shared" si="322"/>
        <v>0</v>
      </c>
      <c r="M3307" s="28"/>
      <c r="N3307" s="30">
        <f t="shared" si="323"/>
        <v>0</v>
      </c>
      <c r="O3307" s="27"/>
      <c r="P3307" s="31" t="str">
        <f t="shared" si="324"/>
        <v/>
      </c>
      <c r="Q3307" s="27"/>
      <c r="R3307" s="33" t="str">
        <f t="shared" si="325"/>
        <v/>
      </c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28"/>
      <c r="AF3307" s="28"/>
      <c r="AG3307" s="28"/>
      <c r="AH3307" s="28"/>
      <c r="AI3307" s="28"/>
      <c r="AJ3307" s="34" t="str">
        <f t="shared" si="326"/>
        <v/>
      </c>
      <c r="AK3307" s="35" t="str">
        <f t="shared" si="327"/>
        <v/>
      </c>
      <c r="AL3307" s="19"/>
    </row>
    <row r="3308" spans="2:38">
      <c r="B3308" s="42">
        <v>3303</v>
      </c>
      <c r="C3308" s="27"/>
      <c r="D3308" s="27"/>
      <c r="E3308" s="27"/>
      <c r="F3308" s="27"/>
      <c r="G3308" s="27"/>
      <c r="H3308" s="27"/>
      <c r="I3308" s="27"/>
      <c r="J3308" s="28"/>
      <c r="K3308" s="28"/>
      <c r="L3308" s="29">
        <f t="shared" si="322"/>
        <v>0</v>
      </c>
      <c r="M3308" s="28"/>
      <c r="N3308" s="30">
        <f t="shared" si="323"/>
        <v>0</v>
      </c>
      <c r="O3308" s="27"/>
      <c r="P3308" s="31" t="str">
        <f t="shared" si="324"/>
        <v/>
      </c>
      <c r="Q3308" s="27"/>
      <c r="R3308" s="33" t="str">
        <f t="shared" si="325"/>
        <v/>
      </c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28"/>
      <c r="AF3308" s="28"/>
      <c r="AG3308" s="28"/>
      <c r="AH3308" s="28"/>
      <c r="AI3308" s="28"/>
      <c r="AJ3308" s="34" t="str">
        <f t="shared" si="326"/>
        <v/>
      </c>
      <c r="AK3308" s="35" t="str">
        <f t="shared" si="327"/>
        <v/>
      </c>
      <c r="AL3308" s="19"/>
    </row>
    <row r="3309" spans="2:38">
      <c r="B3309" s="42">
        <v>3304</v>
      </c>
      <c r="C3309" s="27"/>
      <c r="D3309" s="27"/>
      <c r="E3309" s="27"/>
      <c r="F3309" s="27"/>
      <c r="G3309" s="27"/>
      <c r="H3309" s="27"/>
      <c r="I3309" s="27"/>
      <c r="J3309" s="28"/>
      <c r="K3309" s="28"/>
      <c r="L3309" s="29">
        <f t="shared" si="322"/>
        <v>0</v>
      </c>
      <c r="M3309" s="28"/>
      <c r="N3309" s="30">
        <f t="shared" si="323"/>
        <v>0</v>
      </c>
      <c r="O3309" s="27"/>
      <c r="P3309" s="31" t="str">
        <f t="shared" si="324"/>
        <v/>
      </c>
      <c r="Q3309" s="27"/>
      <c r="R3309" s="33" t="str">
        <f t="shared" si="325"/>
        <v/>
      </c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28"/>
      <c r="AF3309" s="28"/>
      <c r="AG3309" s="28"/>
      <c r="AH3309" s="28"/>
      <c r="AI3309" s="28"/>
      <c r="AJ3309" s="34" t="str">
        <f t="shared" si="326"/>
        <v/>
      </c>
      <c r="AK3309" s="35" t="str">
        <f t="shared" si="327"/>
        <v/>
      </c>
      <c r="AL3309" s="19"/>
    </row>
    <row r="3310" spans="2:38">
      <c r="B3310" s="42">
        <v>3305</v>
      </c>
      <c r="C3310" s="27"/>
      <c r="D3310" s="27"/>
      <c r="E3310" s="27"/>
      <c r="F3310" s="27"/>
      <c r="G3310" s="27"/>
      <c r="H3310" s="27"/>
      <c r="I3310" s="27"/>
      <c r="J3310" s="28"/>
      <c r="K3310" s="28"/>
      <c r="L3310" s="29">
        <f t="shared" si="322"/>
        <v>0</v>
      </c>
      <c r="M3310" s="28"/>
      <c r="N3310" s="30">
        <f t="shared" si="323"/>
        <v>0</v>
      </c>
      <c r="O3310" s="27"/>
      <c r="P3310" s="31" t="str">
        <f t="shared" si="324"/>
        <v/>
      </c>
      <c r="Q3310" s="27"/>
      <c r="R3310" s="33" t="str">
        <f t="shared" si="325"/>
        <v/>
      </c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28"/>
      <c r="AF3310" s="28"/>
      <c r="AG3310" s="28"/>
      <c r="AH3310" s="28"/>
      <c r="AI3310" s="28"/>
      <c r="AJ3310" s="34" t="str">
        <f t="shared" si="326"/>
        <v/>
      </c>
      <c r="AK3310" s="35" t="str">
        <f t="shared" si="327"/>
        <v/>
      </c>
      <c r="AL3310" s="19"/>
    </row>
    <row r="3311" spans="2:38">
      <c r="B3311" s="42">
        <v>3306</v>
      </c>
      <c r="C3311" s="27"/>
      <c r="D3311" s="27"/>
      <c r="E3311" s="27"/>
      <c r="F3311" s="27"/>
      <c r="G3311" s="27"/>
      <c r="H3311" s="27"/>
      <c r="I3311" s="27"/>
      <c r="J3311" s="28"/>
      <c r="K3311" s="28"/>
      <c r="L3311" s="29">
        <f t="shared" si="322"/>
        <v>0</v>
      </c>
      <c r="M3311" s="28"/>
      <c r="N3311" s="30">
        <f t="shared" si="323"/>
        <v>0</v>
      </c>
      <c r="O3311" s="27"/>
      <c r="P3311" s="31" t="str">
        <f t="shared" si="324"/>
        <v/>
      </c>
      <c r="Q3311" s="27"/>
      <c r="R3311" s="33" t="str">
        <f t="shared" si="325"/>
        <v/>
      </c>
      <c r="S3311" s="28"/>
      <c r="T3311" s="28"/>
      <c r="U3311" s="28"/>
      <c r="V3311" s="28"/>
      <c r="W3311" s="28"/>
      <c r="X3311" s="28"/>
      <c r="Y3311" s="28"/>
      <c r="Z3311" s="28"/>
      <c r="AA3311" s="28"/>
      <c r="AB3311" s="28"/>
      <c r="AC3311" s="28"/>
      <c r="AD3311" s="28"/>
      <c r="AE3311" s="28"/>
      <c r="AF3311" s="28"/>
      <c r="AG3311" s="28"/>
      <c r="AH3311" s="28"/>
      <c r="AI3311" s="28"/>
      <c r="AJ3311" s="34" t="str">
        <f t="shared" si="326"/>
        <v/>
      </c>
      <c r="AK3311" s="35" t="str">
        <f t="shared" si="327"/>
        <v/>
      </c>
      <c r="AL3311" s="19"/>
    </row>
    <row r="3312" spans="2:38">
      <c r="B3312" s="42">
        <v>3307</v>
      </c>
      <c r="C3312" s="27"/>
      <c r="D3312" s="27"/>
      <c r="E3312" s="27"/>
      <c r="F3312" s="27"/>
      <c r="G3312" s="27"/>
      <c r="H3312" s="27"/>
      <c r="I3312" s="27"/>
      <c r="J3312" s="28"/>
      <c r="K3312" s="28"/>
      <c r="L3312" s="29">
        <f t="shared" si="322"/>
        <v>0</v>
      </c>
      <c r="M3312" s="28"/>
      <c r="N3312" s="30">
        <f t="shared" si="323"/>
        <v>0</v>
      </c>
      <c r="O3312" s="27"/>
      <c r="P3312" s="31" t="str">
        <f t="shared" si="324"/>
        <v/>
      </c>
      <c r="Q3312" s="27"/>
      <c r="R3312" s="33" t="str">
        <f t="shared" si="325"/>
        <v/>
      </c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28"/>
      <c r="AF3312" s="28"/>
      <c r="AG3312" s="28"/>
      <c r="AH3312" s="28"/>
      <c r="AI3312" s="28"/>
      <c r="AJ3312" s="34" t="str">
        <f t="shared" si="326"/>
        <v/>
      </c>
      <c r="AK3312" s="35" t="str">
        <f t="shared" si="327"/>
        <v/>
      </c>
      <c r="AL3312" s="19"/>
    </row>
    <row r="3313" spans="2:38">
      <c r="B3313" s="42">
        <v>3308</v>
      </c>
      <c r="C3313" s="27"/>
      <c r="D3313" s="27"/>
      <c r="E3313" s="27"/>
      <c r="F3313" s="27"/>
      <c r="G3313" s="27"/>
      <c r="H3313" s="27"/>
      <c r="I3313" s="27"/>
      <c r="J3313" s="28"/>
      <c r="K3313" s="28"/>
      <c r="L3313" s="29">
        <f t="shared" si="322"/>
        <v>0</v>
      </c>
      <c r="M3313" s="28"/>
      <c r="N3313" s="30">
        <f t="shared" si="323"/>
        <v>0</v>
      </c>
      <c r="O3313" s="27"/>
      <c r="P3313" s="31" t="str">
        <f t="shared" si="324"/>
        <v/>
      </c>
      <c r="Q3313" s="27"/>
      <c r="R3313" s="33" t="str">
        <f t="shared" si="325"/>
        <v/>
      </c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28"/>
      <c r="AF3313" s="28"/>
      <c r="AG3313" s="28"/>
      <c r="AH3313" s="28"/>
      <c r="AI3313" s="28"/>
      <c r="AJ3313" s="34" t="str">
        <f t="shared" si="326"/>
        <v/>
      </c>
      <c r="AK3313" s="35" t="str">
        <f t="shared" si="327"/>
        <v/>
      </c>
      <c r="AL3313" s="19"/>
    </row>
    <row r="3314" spans="2:38">
      <c r="B3314" s="42">
        <v>3309</v>
      </c>
      <c r="C3314" s="27"/>
      <c r="D3314" s="27"/>
      <c r="E3314" s="27"/>
      <c r="F3314" s="27"/>
      <c r="G3314" s="27"/>
      <c r="H3314" s="27"/>
      <c r="I3314" s="27"/>
      <c r="J3314" s="28"/>
      <c r="K3314" s="28"/>
      <c r="L3314" s="29">
        <f t="shared" si="322"/>
        <v>0</v>
      </c>
      <c r="M3314" s="28"/>
      <c r="N3314" s="30">
        <f t="shared" si="323"/>
        <v>0</v>
      </c>
      <c r="O3314" s="27"/>
      <c r="P3314" s="31" t="str">
        <f t="shared" si="324"/>
        <v/>
      </c>
      <c r="Q3314" s="27"/>
      <c r="R3314" s="33" t="str">
        <f t="shared" si="325"/>
        <v/>
      </c>
      <c r="S3314" s="28"/>
      <c r="T3314" s="28"/>
      <c r="U3314" s="28"/>
      <c r="V3314" s="28"/>
      <c r="W3314" s="28"/>
      <c r="X3314" s="28"/>
      <c r="Y3314" s="28"/>
      <c r="Z3314" s="28"/>
      <c r="AA3314" s="28"/>
      <c r="AB3314" s="28"/>
      <c r="AC3314" s="28"/>
      <c r="AD3314" s="28"/>
      <c r="AE3314" s="28"/>
      <c r="AF3314" s="28"/>
      <c r="AG3314" s="28"/>
      <c r="AH3314" s="28"/>
      <c r="AI3314" s="28"/>
      <c r="AJ3314" s="34" t="str">
        <f t="shared" si="326"/>
        <v/>
      </c>
      <c r="AK3314" s="35" t="str">
        <f t="shared" si="327"/>
        <v/>
      </c>
      <c r="AL3314" s="19"/>
    </row>
    <row r="3315" spans="2:38">
      <c r="B3315" s="42">
        <v>3310</v>
      </c>
      <c r="C3315" s="27"/>
      <c r="D3315" s="27"/>
      <c r="E3315" s="27"/>
      <c r="F3315" s="27"/>
      <c r="G3315" s="27"/>
      <c r="H3315" s="27"/>
      <c r="I3315" s="27"/>
      <c r="J3315" s="28"/>
      <c r="K3315" s="28"/>
      <c r="L3315" s="29">
        <f t="shared" si="322"/>
        <v>0</v>
      </c>
      <c r="M3315" s="28"/>
      <c r="N3315" s="30">
        <f t="shared" si="323"/>
        <v>0</v>
      </c>
      <c r="O3315" s="27"/>
      <c r="P3315" s="31" t="str">
        <f t="shared" si="324"/>
        <v/>
      </c>
      <c r="Q3315" s="27"/>
      <c r="R3315" s="33" t="str">
        <f t="shared" si="325"/>
        <v/>
      </c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34" t="str">
        <f t="shared" si="326"/>
        <v/>
      </c>
      <c r="AK3315" s="35" t="str">
        <f t="shared" si="327"/>
        <v/>
      </c>
      <c r="AL3315" s="19"/>
    </row>
    <row r="3316" spans="2:38">
      <c r="B3316" s="42">
        <v>3311</v>
      </c>
      <c r="C3316" s="27"/>
      <c r="D3316" s="27"/>
      <c r="E3316" s="27"/>
      <c r="F3316" s="27"/>
      <c r="G3316" s="27"/>
      <c r="H3316" s="27"/>
      <c r="I3316" s="27"/>
      <c r="J3316" s="28"/>
      <c r="K3316" s="28"/>
      <c r="L3316" s="29">
        <f t="shared" si="322"/>
        <v>0</v>
      </c>
      <c r="M3316" s="28"/>
      <c r="N3316" s="30">
        <f t="shared" si="323"/>
        <v>0</v>
      </c>
      <c r="O3316" s="27"/>
      <c r="P3316" s="31" t="str">
        <f t="shared" si="324"/>
        <v/>
      </c>
      <c r="Q3316" s="27"/>
      <c r="R3316" s="33" t="str">
        <f t="shared" si="325"/>
        <v/>
      </c>
      <c r="S3316" s="28"/>
      <c r="T3316" s="28"/>
      <c r="U3316" s="28"/>
      <c r="V3316" s="28"/>
      <c r="W3316" s="28"/>
      <c r="X3316" s="28"/>
      <c r="Y3316" s="28"/>
      <c r="Z3316" s="28"/>
      <c r="AA3316" s="28"/>
      <c r="AB3316" s="28"/>
      <c r="AC3316" s="28"/>
      <c r="AD3316" s="28"/>
      <c r="AE3316" s="28"/>
      <c r="AF3316" s="28"/>
      <c r="AG3316" s="28"/>
      <c r="AH3316" s="28"/>
      <c r="AI3316" s="28"/>
      <c r="AJ3316" s="34" t="str">
        <f t="shared" si="326"/>
        <v/>
      </c>
      <c r="AK3316" s="35" t="str">
        <f t="shared" si="327"/>
        <v/>
      </c>
      <c r="AL3316" s="19"/>
    </row>
    <row r="3317" spans="2:38">
      <c r="B3317" s="42">
        <v>3312</v>
      </c>
      <c r="C3317" s="27"/>
      <c r="D3317" s="27"/>
      <c r="E3317" s="27"/>
      <c r="F3317" s="27"/>
      <c r="G3317" s="27"/>
      <c r="H3317" s="27"/>
      <c r="I3317" s="27"/>
      <c r="J3317" s="28"/>
      <c r="K3317" s="28"/>
      <c r="L3317" s="29">
        <f t="shared" si="322"/>
        <v>0</v>
      </c>
      <c r="M3317" s="28"/>
      <c r="N3317" s="30">
        <f t="shared" si="323"/>
        <v>0</v>
      </c>
      <c r="O3317" s="27"/>
      <c r="P3317" s="31" t="str">
        <f t="shared" si="324"/>
        <v/>
      </c>
      <c r="Q3317" s="27"/>
      <c r="R3317" s="33" t="str">
        <f t="shared" si="325"/>
        <v/>
      </c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28"/>
      <c r="AF3317" s="28"/>
      <c r="AG3317" s="28"/>
      <c r="AH3317" s="28"/>
      <c r="AI3317" s="28"/>
      <c r="AJ3317" s="34" t="str">
        <f t="shared" si="326"/>
        <v/>
      </c>
      <c r="AK3317" s="35" t="str">
        <f t="shared" si="327"/>
        <v/>
      </c>
      <c r="AL3317" s="19"/>
    </row>
    <row r="3318" spans="2:38">
      <c r="B3318" s="42">
        <v>3313</v>
      </c>
      <c r="C3318" s="27"/>
      <c r="D3318" s="27"/>
      <c r="E3318" s="27"/>
      <c r="F3318" s="27"/>
      <c r="G3318" s="27"/>
      <c r="H3318" s="27"/>
      <c r="I3318" s="27"/>
      <c r="J3318" s="28"/>
      <c r="K3318" s="28"/>
      <c r="L3318" s="29">
        <f t="shared" si="322"/>
        <v>0</v>
      </c>
      <c r="M3318" s="28"/>
      <c r="N3318" s="30">
        <f t="shared" si="323"/>
        <v>0</v>
      </c>
      <c r="O3318" s="27"/>
      <c r="P3318" s="31" t="str">
        <f t="shared" si="324"/>
        <v/>
      </c>
      <c r="Q3318" s="27"/>
      <c r="R3318" s="33" t="str">
        <f t="shared" si="325"/>
        <v/>
      </c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28"/>
      <c r="AF3318" s="28"/>
      <c r="AG3318" s="28"/>
      <c r="AH3318" s="28"/>
      <c r="AI3318" s="28"/>
      <c r="AJ3318" s="34" t="str">
        <f t="shared" si="326"/>
        <v/>
      </c>
      <c r="AK3318" s="35" t="str">
        <f t="shared" si="327"/>
        <v/>
      </c>
      <c r="AL3318" s="19"/>
    </row>
    <row r="3319" spans="2:38">
      <c r="B3319" s="42">
        <v>3314</v>
      </c>
      <c r="C3319" s="27"/>
      <c r="D3319" s="27"/>
      <c r="E3319" s="27"/>
      <c r="F3319" s="27"/>
      <c r="G3319" s="27"/>
      <c r="H3319" s="27"/>
      <c r="I3319" s="27"/>
      <c r="J3319" s="28"/>
      <c r="K3319" s="28"/>
      <c r="L3319" s="29">
        <f t="shared" si="322"/>
        <v>0</v>
      </c>
      <c r="M3319" s="28"/>
      <c r="N3319" s="30">
        <f t="shared" si="323"/>
        <v>0</v>
      </c>
      <c r="O3319" s="27"/>
      <c r="P3319" s="31" t="str">
        <f t="shared" si="324"/>
        <v/>
      </c>
      <c r="Q3319" s="27"/>
      <c r="R3319" s="33" t="str">
        <f t="shared" si="325"/>
        <v/>
      </c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28"/>
      <c r="AF3319" s="28"/>
      <c r="AG3319" s="28"/>
      <c r="AH3319" s="28"/>
      <c r="AI3319" s="28"/>
      <c r="AJ3319" s="34" t="str">
        <f t="shared" si="326"/>
        <v/>
      </c>
      <c r="AK3319" s="35" t="str">
        <f t="shared" si="327"/>
        <v/>
      </c>
      <c r="AL3319" s="19"/>
    </row>
    <row r="3320" spans="2:38">
      <c r="B3320" s="42">
        <v>3315</v>
      </c>
      <c r="C3320" s="27"/>
      <c r="D3320" s="27"/>
      <c r="E3320" s="27"/>
      <c r="F3320" s="27"/>
      <c r="G3320" s="27"/>
      <c r="H3320" s="27"/>
      <c r="I3320" s="27"/>
      <c r="J3320" s="28"/>
      <c r="K3320" s="28"/>
      <c r="L3320" s="29">
        <f t="shared" si="322"/>
        <v>0</v>
      </c>
      <c r="M3320" s="28"/>
      <c r="N3320" s="30">
        <f t="shared" si="323"/>
        <v>0</v>
      </c>
      <c r="O3320" s="27"/>
      <c r="P3320" s="31" t="str">
        <f t="shared" si="324"/>
        <v/>
      </c>
      <c r="Q3320" s="27"/>
      <c r="R3320" s="33" t="str">
        <f t="shared" si="325"/>
        <v/>
      </c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28"/>
      <c r="AF3320" s="28"/>
      <c r="AG3320" s="28"/>
      <c r="AH3320" s="28"/>
      <c r="AI3320" s="28"/>
      <c r="AJ3320" s="34" t="str">
        <f t="shared" si="326"/>
        <v/>
      </c>
      <c r="AK3320" s="35" t="str">
        <f t="shared" si="327"/>
        <v/>
      </c>
      <c r="AL3320" s="19"/>
    </row>
    <row r="3321" spans="2:38">
      <c r="B3321" s="42">
        <v>3316</v>
      </c>
      <c r="C3321" s="27"/>
      <c r="D3321" s="27"/>
      <c r="E3321" s="27"/>
      <c r="F3321" s="27"/>
      <c r="G3321" s="27"/>
      <c r="H3321" s="27"/>
      <c r="I3321" s="27"/>
      <c r="J3321" s="28"/>
      <c r="K3321" s="28"/>
      <c r="L3321" s="29">
        <f t="shared" si="322"/>
        <v>0</v>
      </c>
      <c r="M3321" s="28"/>
      <c r="N3321" s="30">
        <f t="shared" si="323"/>
        <v>0</v>
      </c>
      <c r="O3321" s="27"/>
      <c r="P3321" s="31" t="str">
        <f t="shared" si="324"/>
        <v/>
      </c>
      <c r="Q3321" s="27"/>
      <c r="R3321" s="33" t="str">
        <f t="shared" si="325"/>
        <v/>
      </c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34" t="str">
        <f t="shared" si="326"/>
        <v/>
      </c>
      <c r="AK3321" s="35" t="str">
        <f t="shared" si="327"/>
        <v/>
      </c>
      <c r="AL3321" s="19"/>
    </row>
    <row r="3322" spans="2:38">
      <c r="B3322" s="42">
        <v>3317</v>
      </c>
      <c r="C3322" s="27"/>
      <c r="D3322" s="27"/>
      <c r="E3322" s="27"/>
      <c r="F3322" s="27"/>
      <c r="G3322" s="27"/>
      <c r="H3322" s="27"/>
      <c r="I3322" s="27"/>
      <c r="J3322" s="28"/>
      <c r="K3322" s="28"/>
      <c r="L3322" s="29">
        <f t="shared" si="322"/>
        <v>0</v>
      </c>
      <c r="M3322" s="28"/>
      <c r="N3322" s="30">
        <f t="shared" si="323"/>
        <v>0</v>
      </c>
      <c r="O3322" s="27"/>
      <c r="P3322" s="31" t="str">
        <f t="shared" si="324"/>
        <v/>
      </c>
      <c r="Q3322" s="27"/>
      <c r="R3322" s="33" t="str">
        <f t="shared" si="325"/>
        <v/>
      </c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34" t="str">
        <f t="shared" si="326"/>
        <v/>
      </c>
      <c r="AK3322" s="35" t="str">
        <f t="shared" si="327"/>
        <v/>
      </c>
      <c r="AL3322" s="19"/>
    </row>
    <row r="3323" spans="2:38">
      <c r="B3323" s="42">
        <v>3318</v>
      </c>
      <c r="C3323" s="27"/>
      <c r="D3323" s="27"/>
      <c r="E3323" s="27"/>
      <c r="F3323" s="27"/>
      <c r="G3323" s="27"/>
      <c r="H3323" s="27"/>
      <c r="I3323" s="27"/>
      <c r="J3323" s="28"/>
      <c r="K3323" s="28"/>
      <c r="L3323" s="29">
        <f t="shared" si="322"/>
        <v>0</v>
      </c>
      <c r="M3323" s="28"/>
      <c r="N3323" s="30">
        <f t="shared" si="323"/>
        <v>0</v>
      </c>
      <c r="O3323" s="27"/>
      <c r="P3323" s="31" t="str">
        <f t="shared" si="324"/>
        <v/>
      </c>
      <c r="Q3323" s="27"/>
      <c r="R3323" s="33" t="str">
        <f t="shared" si="325"/>
        <v/>
      </c>
      <c r="S3323" s="28"/>
      <c r="T3323" s="28"/>
      <c r="U3323" s="28"/>
      <c r="V3323" s="28"/>
      <c r="W3323" s="28"/>
      <c r="X3323" s="28"/>
      <c r="Y3323" s="28"/>
      <c r="Z3323" s="28"/>
      <c r="AA3323" s="28"/>
      <c r="AB3323" s="28"/>
      <c r="AC3323" s="28"/>
      <c r="AD3323" s="28"/>
      <c r="AE3323" s="28"/>
      <c r="AF3323" s="28"/>
      <c r="AG3323" s="28"/>
      <c r="AH3323" s="28"/>
      <c r="AI3323" s="28"/>
      <c r="AJ3323" s="34" t="str">
        <f t="shared" si="326"/>
        <v/>
      </c>
      <c r="AK3323" s="35" t="str">
        <f t="shared" si="327"/>
        <v/>
      </c>
      <c r="AL3323" s="19"/>
    </row>
    <row r="3324" spans="2:38">
      <c r="B3324" s="42">
        <v>3319</v>
      </c>
      <c r="C3324" s="27"/>
      <c r="D3324" s="27"/>
      <c r="E3324" s="27"/>
      <c r="F3324" s="27"/>
      <c r="G3324" s="27"/>
      <c r="H3324" s="27"/>
      <c r="I3324" s="27"/>
      <c r="J3324" s="28"/>
      <c r="K3324" s="28"/>
      <c r="L3324" s="29">
        <f t="shared" si="322"/>
        <v>0</v>
      </c>
      <c r="M3324" s="28"/>
      <c r="N3324" s="30">
        <f t="shared" si="323"/>
        <v>0</v>
      </c>
      <c r="O3324" s="27"/>
      <c r="P3324" s="31" t="str">
        <f t="shared" si="324"/>
        <v/>
      </c>
      <c r="Q3324" s="27"/>
      <c r="R3324" s="33" t="str">
        <f t="shared" si="325"/>
        <v/>
      </c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28"/>
      <c r="AF3324" s="28"/>
      <c r="AG3324" s="28"/>
      <c r="AH3324" s="28"/>
      <c r="AI3324" s="28"/>
      <c r="AJ3324" s="34" t="str">
        <f t="shared" si="326"/>
        <v/>
      </c>
      <c r="AK3324" s="35" t="str">
        <f t="shared" si="327"/>
        <v/>
      </c>
      <c r="AL3324" s="19"/>
    </row>
    <row r="3325" spans="2:38">
      <c r="B3325" s="42">
        <v>3320</v>
      </c>
      <c r="C3325" s="27"/>
      <c r="D3325" s="27"/>
      <c r="E3325" s="27"/>
      <c r="F3325" s="27"/>
      <c r="G3325" s="27"/>
      <c r="H3325" s="27"/>
      <c r="I3325" s="27"/>
      <c r="J3325" s="28"/>
      <c r="K3325" s="28"/>
      <c r="L3325" s="29">
        <f t="shared" si="322"/>
        <v>0</v>
      </c>
      <c r="M3325" s="28"/>
      <c r="N3325" s="30">
        <f t="shared" si="323"/>
        <v>0</v>
      </c>
      <c r="O3325" s="27"/>
      <c r="P3325" s="31" t="str">
        <f t="shared" si="324"/>
        <v/>
      </c>
      <c r="Q3325" s="27"/>
      <c r="R3325" s="33" t="str">
        <f t="shared" si="325"/>
        <v/>
      </c>
      <c r="S3325" s="28"/>
      <c r="T3325" s="28"/>
      <c r="U3325" s="28"/>
      <c r="V3325" s="28"/>
      <c r="W3325" s="28"/>
      <c r="X3325" s="28"/>
      <c r="Y3325" s="28"/>
      <c r="Z3325" s="28"/>
      <c r="AA3325" s="28"/>
      <c r="AB3325" s="28"/>
      <c r="AC3325" s="28"/>
      <c r="AD3325" s="28"/>
      <c r="AE3325" s="28"/>
      <c r="AF3325" s="28"/>
      <c r="AG3325" s="28"/>
      <c r="AH3325" s="28"/>
      <c r="AI3325" s="28"/>
      <c r="AJ3325" s="34" t="str">
        <f t="shared" si="326"/>
        <v/>
      </c>
      <c r="AK3325" s="35" t="str">
        <f t="shared" si="327"/>
        <v/>
      </c>
      <c r="AL3325" s="19"/>
    </row>
    <row r="3326" spans="2:38">
      <c r="B3326" s="42">
        <v>3321</v>
      </c>
      <c r="C3326" s="27"/>
      <c r="D3326" s="27"/>
      <c r="E3326" s="27"/>
      <c r="F3326" s="27"/>
      <c r="G3326" s="27"/>
      <c r="H3326" s="27"/>
      <c r="I3326" s="27"/>
      <c r="J3326" s="28"/>
      <c r="K3326" s="28"/>
      <c r="L3326" s="29">
        <f t="shared" si="322"/>
        <v>0</v>
      </c>
      <c r="M3326" s="28"/>
      <c r="N3326" s="30">
        <f t="shared" si="323"/>
        <v>0</v>
      </c>
      <c r="O3326" s="27"/>
      <c r="P3326" s="31" t="str">
        <f t="shared" si="324"/>
        <v/>
      </c>
      <c r="Q3326" s="27"/>
      <c r="R3326" s="33" t="str">
        <f t="shared" si="325"/>
        <v/>
      </c>
      <c r="S3326" s="28"/>
      <c r="T3326" s="28"/>
      <c r="U3326" s="28"/>
      <c r="V3326" s="28"/>
      <c r="W3326" s="28"/>
      <c r="X3326" s="28"/>
      <c r="Y3326" s="28"/>
      <c r="Z3326" s="28"/>
      <c r="AA3326" s="28"/>
      <c r="AB3326" s="28"/>
      <c r="AC3326" s="28"/>
      <c r="AD3326" s="28"/>
      <c r="AE3326" s="28"/>
      <c r="AF3326" s="28"/>
      <c r="AG3326" s="28"/>
      <c r="AH3326" s="28"/>
      <c r="AI3326" s="28"/>
      <c r="AJ3326" s="34" t="str">
        <f t="shared" si="326"/>
        <v/>
      </c>
      <c r="AK3326" s="35" t="str">
        <f t="shared" si="327"/>
        <v/>
      </c>
      <c r="AL3326" s="19"/>
    </row>
    <row r="3327" spans="2:38">
      <c r="B3327" s="42">
        <v>3322</v>
      </c>
      <c r="C3327" s="27"/>
      <c r="D3327" s="27"/>
      <c r="E3327" s="27"/>
      <c r="F3327" s="27"/>
      <c r="G3327" s="27"/>
      <c r="H3327" s="27"/>
      <c r="I3327" s="27"/>
      <c r="J3327" s="28"/>
      <c r="K3327" s="28"/>
      <c r="L3327" s="29">
        <f t="shared" si="322"/>
        <v>0</v>
      </c>
      <c r="M3327" s="28"/>
      <c r="N3327" s="30">
        <f t="shared" si="323"/>
        <v>0</v>
      </c>
      <c r="O3327" s="27"/>
      <c r="P3327" s="31" t="str">
        <f t="shared" si="324"/>
        <v/>
      </c>
      <c r="Q3327" s="27"/>
      <c r="R3327" s="33" t="str">
        <f t="shared" si="325"/>
        <v/>
      </c>
      <c r="S3327" s="28"/>
      <c r="T3327" s="28"/>
      <c r="U3327" s="28"/>
      <c r="V3327" s="28"/>
      <c r="W3327" s="28"/>
      <c r="X3327" s="28"/>
      <c r="Y3327" s="28"/>
      <c r="Z3327" s="28"/>
      <c r="AA3327" s="28"/>
      <c r="AB3327" s="28"/>
      <c r="AC3327" s="28"/>
      <c r="AD3327" s="28"/>
      <c r="AE3327" s="28"/>
      <c r="AF3327" s="28"/>
      <c r="AG3327" s="28"/>
      <c r="AH3327" s="28"/>
      <c r="AI3327" s="28"/>
      <c r="AJ3327" s="34" t="str">
        <f t="shared" si="326"/>
        <v/>
      </c>
      <c r="AK3327" s="35" t="str">
        <f t="shared" si="327"/>
        <v/>
      </c>
      <c r="AL3327" s="19"/>
    </row>
    <row r="3328" spans="2:38">
      <c r="B3328" s="42">
        <v>3323</v>
      </c>
      <c r="C3328" s="27"/>
      <c r="D3328" s="27"/>
      <c r="E3328" s="27"/>
      <c r="F3328" s="27"/>
      <c r="G3328" s="27"/>
      <c r="H3328" s="27"/>
      <c r="I3328" s="27"/>
      <c r="J3328" s="28"/>
      <c r="K3328" s="28"/>
      <c r="L3328" s="29">
        <f t="shared" si="322"/>
        <v>0</v>
      </c>
      <c r="M3328" s="28"/>
      <c r="N3328" s="30">
        <f t="shared" si="323"/>
        <v>0</v>
      </c>
      <c r="O3328" s="27"/>
      <c r="P3328" s="31" t="str">
        <f t="shared" si="324"/>
        <v/>
      </c>
      <c r="Q3328" s="27"/>
      <c r="R3328" s="33" t="str">
        <f t="shared" si="325"/>
        <v/>
      </c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34" t="str">
        <f t="shared" si="326"/>
        <v/>
      </c>
      <c r="AK3328" s="35" t="str">
        <f t="shared" si="327"/>
        <v/>
      </c>
      <c r="AL3328" s="19"/>
    </row>
    <row r="3329" spans="2:38">
      <c r="B3329" s="42">
        <v>3324</v>
      </c>
      <c r="C3329" s="27"/>
      <c r="D3329" s="27"/>
      <c r="E3329" s="27"/>
      <c r="F3329" s="27"/>
      <c r="G3329" s="27"/>
      <c r="H3329" s="27"/>
      <c r="I3329" s="27"/>
      <c r="J3329" s="28"/>
      <c r="K3329" s="28"/>
      <c r="L3329" s="29">
        <f t="shared" si="322"/>
        <v>0</v>
      </c>
      <c r="M3329" s="28"/>
      <c r="N3329" s="30">
        <f t="shared" si="323"/>
        <v>0</v>
      </c>
      <c r="O3329" s="27"/>
      <c r="P3329" s="31" t="str">
        <f t="shared" si="324"/>
        <v/>
      </c>
      <c r="Q3329" s="27"/>
      <c r="R3329" s="33" t="str">
        <f t="shared" si="325"/>
        <v/>
      </c>
      <c r="S3329" s="28"/>
      <c r="T3329" s="28"/>
      <c r="U3329" s="28"/>
      <c r="V3329" s="28"/>
      <c r="W3329" s="28"/>
      <c r="X3329" s="28"/>
      <c r="Y3329" s="28"/>
      <c r="Z3329" s="28"/>
      <c r="AA3329" s="28"/>
      <c r="AB3329" s="28"/>
      <c r="AC3329" s="28"/>
      <c r="AD3329" s="28"/>
      <c r="AE3329" s="28"/>
      <c r="AF3329" s="28"/>
      <c r="AG3329" s="28"/>
      <c r="AH3329" s="28"/>
      <c r="AI3329" s="28"/>
      <c r="AJ3329" s="34" t="str">
        <f t="shared" si="326"/>
        <v/>
      </c>
      <c r="AK3329" s="35" t="str">
        <f t="shared" si="327"/>
        <v/>
      </c>
      <c r="AL3329" s="19"/>
    </row>
    <row r="3330" spans="2:38">
      <c r="B3330" s="42">
        <v>3325</v>
      </c>
      <c r="C3330" s="27"/>
      <c r="D3330" s="27"/>
      <c r="E3330" s="27"/>
      <c r="F3330" s="27"/>
      <c r="G3330" s="27"/>
      <c r="H3330" s="27"/>
      <c r="I3330" s="27"/>
      <c r="J3330" s="28"/>
      <c r="K3330" s="28"/>
      <c r="L3330" s="29">
        <f t="shared" si="322"/>
        <v>0</v>
      </c>
      <c r="M3330" s="28"/>
      <c r="N3330" s="30">
        <f t="shared" si="323"/>
        <v>0</v>
      </c>
      <c r="O3330" s="27"/>
      <c r="P3330" s="31" t="str">
        <f t="shared" si="324"/>
        <v/>
      </c>
      <c r="Q3330" s="27"/>
      <c r="R3330" s="33" t="str">
        <f t="shared" si="325"/>
        <v/>
      </c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28"/>
      <c r="AF3330" s="28"/>
      <c r="AG3330" s="28"/>
      <c r="AH3330" s="28"/>
      <c r="AI3330" s="28"/>
      <c r="AJ3330" s="34" t="str">
        <f t="shared" si="326"/>
        <v/>
      </c>
      <c r="AK3330" s="35" t="str">
        <f t="shared" si="327"/>
        <v/>
      </c>
      <c r="AL3330" s="19"/>
    </row>
    <row r="3331" spans="2:38">
      <c r="B3331" s="42">
        <v>3326</v>
      </c>
      <c r="C3331" s="27"/>
      <c r="D3331" s="27"/>
      <c r="E3331" s="27"/>
      <c r="F3331" s="27"/>
      <c r="G3331" s="27"/>
      <c r="H3331" s="27"/>
      <c r="I3331" s="27"/>
      <c r="J3331" s="28"/>
      <c r="K3331" s="28"/>
      <c r="L3331" s="29">
        <f t="shared" si="322"/>
        <v>0</v>
      </c>
      <c r="M3331" s="28"/>
      <c r="N3331" s="30">
        <f t="shared" si="323"/>
        <v>0</v>
      </c>
      <c r="O3331" s="27"/>
      <c r="P3331" s="31" t="str">
        <f t="shared" si="324"/>
        <v/>
      </c>
      <c r="Q3331" s="27"/>
      <c r="R3331" s="33" t="str">
        <f t="shared" si="325"/>
        <v/>
      </c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28"/>
      <c r="AF3331" s="28"/>
      <c r="AG3331" s="28"/>
      <c r="AH3331" s="28"/>
      <c r="AI3331" s="28"/>
      <c r="AJ3331" s="34" t="str">
        <f t="shared" si="326"/>
        <v/>
      </c>
      <c r="AK3331" s="35" t="str">
        <f t="shared" si="327"/>
        <v/>
      </c>
      <c r="AL3331" s="19"/>
    </row>
    <row r="3332" spans="2:38">
      <c r="B3332" s="42">
        <v>3327</v>
      </c>
      <c r="C3332" s="27"/>
      <c r="D3332" s="27"/>
      <c r="E3332" s="27"/>
      <c r="F3332" s="27"/>
      <c r="G3332" s="27"/>
      <c r="H3332" s="27"/>
      <c r="I3332" s="27"/>
      <c r="J3332" s="28"/>
      <c r="K3332" s="28"/>
      <c r="L3332" s="29">
        <f t="shared" si="322"/>
        <v>0</v>
      </c>
      <c r="M3332" s="28"/>
      <c r="N3332" s="30">
        <f t="shared" si="323"/>
        <v>0</v>
      </c>
      <c r="O3332" s="27"/>
      <c r="P3332" s="31" t="str">
        <f t="shared" si="324"/>
        <v/>
      </c>
      <c r="Q3332" s="27"/>
      <c r="R3332" s="33" t="str">
        <f t="shared" si="325"/>
        <v/>
      </c>
      <c r="S3332" s="28"/>
      <c r="T3332" s="28"/>
      <c r="U3332" s="28"/>
      <c r="V3332" s="28"/>
      <c r="W3332" s="28"/>
      <c r="X3332" s="28"/>
      <c r="Y3332" s="28"/>
      <c r="Z3332" s="28"/>
      <c r="AA3332" s="28"/>
      <c r="AB3332" s="28"/>
      <c r="AC3332" s="28"/>
      <c r="AD3332" s="28"/>
      <c r="AE3332" s="28"/>
      <c r="AF3332" s="28"/>
      <c r="AG3332" s="28"/>
      <c r="AH3332" s="28"/>
      <c r="AI3332" s="28"/>
      <c r="AJ3332" s="34" t="str">
        <f t="shared" si="326"/>
        <v/>
      </c>
      <c r="AK3332" s="35" t="str">
        <f t="shared" si="327"/>
        <v/>
      </c>
      <c r="AL3332" s="19"/>
    </row>
    <row r="3333" spans="2:38">
      <c r="B3333" s="42">
        <v>3328</v>
      </c>
      <c r="C3333" s="27"/>
      <c r="D3333" s="27"/>
      <c r="E3333" s="27"/>
      <c r="F3333" s="27"/>
      <c r="G3333" s="27"/>
      <c r="H3333" s="27"/>
      <c r="I3333" s="27"/>
      <c r="J3333" s="28"/>
      <c r="K3333" s="28"/>
      <c r="L3333" s="29">
        <f t="shared" si="322"/>
        <v>0</v>
      </c>
      <c r="M3333" s="28"/>
      <c r="N3333" s="30">
        <f t="shared" si="323"/>
        <v>0</v>
      </c>
      <c r="O3333" s="27"/>
      <c r="P3333" s="31" t="str">
        <f t="shared" si="324"/>
        <v/>
      </c>
      <c r="Q3333" s="27"/>
      <c r="R3333" s="33" t="str">
        <f t="shared" si="325"/>
        <v/>
      </c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34" t="str">
        <f t="shared" si="326"/>
        <v/>
      </c>
      <c r="AK3333" s="35" t="str">
        <f t="shared" si="327"/>
        <v/>
      </c>
      <c r="AL3333" s="19"/>
    </row>
    <row r="3334" spans="2:38">
      <c r="B3334" s="42">
        <v>3329</v>
      </c>
      <c r="C3334" s="27"/>
      <c r="D3334" s="27"/>
      <c r="E3334" s="27"/>
      <c r="F3334" s="27"/>
      <c r="G3334" s="27"/>
      <c r="H3334" s="27"/>
      <c r="I3334" s="27"/>
      <c r="J3334" s="28"/>
      <c r="K3334" s="28"/>
      <c r="L3334" s="29">
        <f t="shared" ref="L3334:L3397" si="328">K3334+J3334</f>
        <v>0</v>
      </c>
      <c r="M3334" s="28"/>
      <c r="N3334" s="30">
        <f t="shared" ref="N3334:N3397" si="329">L3334-M3334</f>
        <v>0</v>
      </c>
      <c r="O3334" s="27"/>
      <c r="P3334" s="31" t="str">
        <f t="shared" ref="P3334:P3397" si="330">IF(OR(N3334=0,N3334="",O3334=""),"",ROUNDDOWN(N3334/O3334,0))</f>
        <v/>
      </c>
      <c r="Q3334" s="27"/>
      <c r="R3334" s="33" t="str">
        <f t="shared" ref="R3334:R3397" si="331">IF(Q3334="","",(+Q3334+O3334*30))</f>
        <v/>
      </c>
      <c r="S3334" s="28"/>
      <c r="T3334" s="28"/>
      <c r="U3334" s="28"/>
      <c r="V3334" s="28"/>
      <c r="W3334" s="28"/>
      <c r="X3334" s="28"/>
      <c r="Y3334" s="28"/>
      <c r="Z3334" s="28"/>
      <c r="AA3334" s="28"/>
      <c r="AB3334" s="28"/>
      <c r="AC3334" s="28"/>
      <c r="AD3334" s="28"/>
      <c r="AE3334" s="28"/>
      <c r="AF3334" s="28"/>
      <c r="AG3334" s="28"/>
      <c r="AH3334" s="28"/>
      <c r="AI3334" s="28"/>
      <c r="AJ3334" s="34" t="str">
        <f t="shared" ref="AJ3334:AJ3397" si="332">IF(SUM(S3334:AI3334)=0,"",SUM(S3334:AI3334))</f>
        <v/>
      </c>
      <c r="AK3334" s="35" t="str">
        <f t="shared" ref="AK3334:AK3397" si="333">IF(AJ3334="","",N3334-AJ3334)</f>
        <v/>
      </c>
      <c r="AL3334" s="19"/>
    </row>
    <row r="3335" spans="2:38">
      <c r="B3335" s="42">
        <v>3330</v>
      </c>
      <c r="C3335" s="27"/>
      <c r="D3335" s="27"/>
      <c r="E3335" s="27"/>
      <c r="F3335" s="27"/>
      <c r="G3335" s="27"/>
      <c r="H3335" s="27"/>
      <c r="I3335" s="27"/>
      <c r="J3335" s="28"/>
      <c r="K3335" s="28"/>
      <c r="L3335" s="29">
        <f t="shared" si="328"/>
        <v>0</v>
      </c>
      <c r="M3335" s="28"/>
      <c r="N3335" s="30">
        <f t="shared" si="329"/>
        <v>0</v>
      </c>
      <c r="O3335" s="27"/>
      <c r="P3335" s="31" t="str">
        <f t="shared" si="330"/>
        <v/>
      </c>
      <c r="Q3335" s="27"/>
      <c r="R3335" s="33" t="str">
        <f t="shared" si="331"/>
        <v/>
      </c>
      <c r="S3335" s="28"/>
      <c r="T3335" s="28"/>
      <c r="U3335" s="28"/>
      <c r="V3335" s="28"/>
      <c r="W3335" s="28"/>
      <c r="X3335" s="28"/>
      <c r="Y3335" s="28"/>
      <c r="Z3335" s="28"/>
      <c r="AA3335" s="28"/>
      <c r="AB3335" s="28"/>
      <c r="AC3335" s="28"/>
      <c r="AD3335" s="28"/>
      <c r="AE3335" s="28"/>
      <c r="AF3335" s="28"/>
      <c r="AG3335" s="28"/>
      <c r="AH3335" s="28"/>
      <c r="AI3335" s="28"/>
      <c r="AJ3335" s="34" t="str">
        <f t="shared" si="332"/>
        <v/>
      </c>
      <c r="AK3335" s="35" t="str">
        <f t="shared" si="333"/>
        <v/>
      </c>
      <c r="AL3335" s="19"/>
    </row>
    <row r="3336" spans="2:38">
      <c r="B3336" s="42">
        <v>3331</v>
      </c>
      <c r="C3336" s="27"/>
      <c r="D3336" s="27"/>
      <c r="E3336" s="27"/>
      <c r="F3336" s="27"/>
      <c r="G3336" s="27"/>
      <c r="H3336" s="27"/>
      <c r="I3336" s="27"/>
      <c r="J3336" s="28"/>
      <c r="K3336" s="28"/>
      <c r="L3336" s="29">
        <f t="shared" si="328"/>
        <v>0</v>
      </c>
      <c r="M3336" s="28"/>
      <c r="N3336" s="30">
        <f t="shared" si="329"/>
        <v>0</v>
      </c>
      <c r="O3336" s="27"/>
      <c r="P3336" s="31" t="str">
        <f t="shared" si="330"/>
        <v/>
      </c>
      <c r="Q3336" s="27"/>
      <c r="R3336" s="33" t="str">
        <f t="shared" si="331"/>
        <v/>
      </c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28"/>
      <c r="AF3336" s="28"/>
      <c r="AG3336" s="28"/>
      <c r="AH3336" s="28"/>
      <c r="AI3336" s="28"/>
      <c r="AJ3336" s="34" t="str">
        <f t="shared" si="332"/>
        <v/>
      </c>
      <c r="AK3336" s="35" t="str">
        <f t="shared" si="333"/>
        <v/>
      </c>
      <c r="AL3336" s="19"/>
    </row>
    <row r="3337" spans="2:38">
      <c r="B3337" s="42">
        <v>3332</v>
      </c>
      <c r="C3337" s="27"/>
      <c r="D3337" s="27"/>
      <c r="E3337" s="27"/>
      <c r="F3337" s="27"/>
      <c r="G3337" s="27"/>
      <c r="H3337" s="27"/>
      <c r="I3337" s="27"/>
      <c r="J3337" s="28"/>
      <c r="K3337" s="28"/>
      <c r="L3337" s="29">
        <f t="shared" si="328"/>
        <v>0</v>
      </c>
      <c r="M3337" s="28"/>
      <c r="N3337" s="30">
        <f t="shared" si="329"/>
        <v>0</v>
      </c>
      <c r="O3337" s="27"/>
      <c r="P3337" s="31" t="str">
        <f t="shared" si="330"/>
        <v/>
      </c>
      <c r="Q3337" s="27"/>
      <c r="R3337" s="33" t="str">
        <f t="shared" si="331"/>
        <v/>
      </c>
      <c r="S3337" s="28"/>
      <c r="T3337" s="28"/>
      <c r="U3337" s="28"/>
      <c r="V3337" s="28"/>
      <c r="W3337" s="28"/>
      <c r="X3337" s="28"/>
      <c r="Y3337" s="28"/>
      <c r="Z3337" s="28"/>
      <c r="AA3337" s="28"/>
      <c r="AB3337" s="28"/>
      <c r="AC3337" s="28"/>
      <c r="AD3337" s="28"/>
      <c r="AE3337" s="28"/>
      <c r="AF3337" s="28"/>
      <c r="AG3337" s="28"/>
      <c r="AH3337" s="28"/>
      <c r="AI3337" s="28"/>
      <c r="AJ3337" s="34" t="str">
        <f t="shared" si="332"/>
        <v/>
      </c>
      <c r="AK3337" s="35" t="str">
        <f t="shared" si="333"/>
        <v/>
      </c>
      <c r="AL3337" s="19"/>
    </row>
    <row r="3338" spans="2:38">
      <c r="B3338" s="42">
        <v>3333</v>
      </c>
      <c r="C3338" s="27"/>
      <c r="D3338" s="27"/>
      <c r="E3338" s="27"/>
      <c r="F3338" s="27"/>
      <c r="G3338" s="27"/>
      <c r="H3338" s="27"/>
      <c r="I3338" s="27"/>
      <c r="J3338" s="28"/>
      <c r="K3338" s="28"/>
      <c r="L3338" s="29">
        <f t="shared" si="328"/>
        <v>0</v>
      </c>
      <c r="M3338" s="28"/>
      <c r="N3338" s="30">
        <f t="shared" si="329"/>
        <v>0</v>
      </c>
      <c r="O3338" s="27"/>
      <c r="P3338" s="31" t="str">
        <f t="shared" si="330"/>
        <v/>
      </c>
      <c r="Q3338" s="27"/>
      <c r="R3338" s="33" t="str">
        <f t="shared" si="331"/>
        <v/>
      </c>
      <c r="S3338" s="28"/>
      <c r="T3338" s="28"/>
      <c r="U3338" s="28"/>
      <c r="V3338" s="28"/>
      <c r="W3338" s="28"/>
      <c r="X3338" s="28"/>
      <c r="Y3338" s="28"/>
      <c r="Z3338" s="28"/>
      <c r="AA3338" s="28"/>
      <c r="AB3338" s="28"/>
      <c r="AC3338" s="28"/>
      <c r="AD3338" s="28"/>
      <c r="AE3338" s="28"/>
      <c r="AF3338" s="28"/>
      <c r="AG3338" s="28"/>
      <c r="AH3338" s="28"/>
      <c r="AI3338" s="28"/>
      <c r="AJ3338" s="34" t="str">
        <f t="shared" si="332"/>
        <v/>
      </c>
      <c r="AK3338" s="35" t="str">
        <f t="shared" si="333"/>
        <v/>
      </c>
      <c r="AL3338" s="19"/>
    </row>
    <row r="3339" spans="2:38">
      <c r="B3339" s="42">
        <v>3334</v>
      </c>
      <c r="C3339" s="27"/>
      <c r="D3339" s="27"/>
      <c r="E3339" s="27"/>
      <c r="F3339" s="27"/>
      <c r="G3339" s="27"/>
      <c r="H3339" s="27"/>
      <c r="I3339" s="27"/>
      <c r="J3339" s="28"/>
      <c r="K3339" s="28"/>
      <c r="L3339" s="29">
        <f t="shared" si="328"/>
        <v>0</v>
      </c>
      <c r="M3339" s="28"/>
      <c r="N3339" s="30">
        <f t="shared" si="329"/>
        <v>0</v>
      </c>
      <c r="O3339" s="27"/>
      <c r="P3339" s="31" t="str">
        <f t="shared" si="330"/>
        <v/>
      </c>
      <c r="Q3339" s="27"/>
      <c r="R3339" s="33" t="str">
        <f t="shared" si="331"/>
        <v/>
      </c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28"/>
      <c r="AF3339" s="28"/>
      <c r="AG3339" s="28"/>
      <c r="AH3339" s="28"/>
      <c r="AI3339" s="28"/>
      <c r="AJ3339" s="34" t="str">
        <f t="shared" si="332"/>
        <v/>
      </c>
      <c r="AK3339" s="35" t="str">
        <f t="shared" si="333"/>
        <v/>
      </c>
      <c r="AL3339" s="19"/>
    </row>
    <row r="3340" spans="2:38">
      <c r="B3340" s="42">
        <v>3335</v>
      </c>
      <c r="C3340" s="27"/>
      <c r="D3340" s="27"/>
      <c r="E3340" s="27"/>
      <c r="F3340" s="27"/>
      <c r="G3340" s="27"/>
      <c r="H3340" s="27"/>
      <c r="I3340" s="27"/>
      <c r="J3340" s="28"/>
      <c r="K3340" s="28"/>
      <c r="L3340" s="29">
        <f t="shared" si="328"/>
        <v>0</v>
      </c>
      <c r="M3340" s="28"/>
      <c r="N3340" s="30">
        <f t="shared" si="329"/>
        <v>0</v>
      </c>
      <c r="O3340" s="27"/>
      <c r="P3340" s="31" t="str">
        <f t="shared" si="330"/>
        <v/>
      </c>
      <c r="Q3340" s="27"/>
      <c r="R3340" s="33" t="str">
        <f t="shared" si="331"/>
        <v/>
      </c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28"/>
      <c r="AF3340" s="28"/>
      <c r="AG3340" s="28"/>
      <c r="AH3340" s="28"/>
      <c r="AI3340" s="28"/>
      <c r="AJ3340" s="34" t="str">
        <f t="shared" si="332"/>
        <v/>
      </c>
      <c r="AK3340" s="35" t="str">
        <f t="shared" si="333"/>
        <v/>
      </c>
      <c r="AL3340" s="19"/>
    </row>
    <row r="3341" spans="2:38">
      <c r="B3341" s="42">
        <v>3336</v>
      </c>
      <c r="C3341" s="27"/>
      <c r="D3341" s="27"/>
      <c r="E3341" s="27"/>
      <c r="F3341" s="27"/>
      <c r="G3341" s="27"/>
      <c r="H3341" s="27"/>
      <c r="I3341" s="27"/>
      <c r="J3341" s="28"/>
      <c r="K3341" s="28"/>
      <c r="L3341" s="29">
        <f t="shared" si="328"/>
        <v>0</v>
      </c>
      <c r="M3341" s="28"/>
      <c r="N3341" s="30">
        <f t="shared" si="329"/>
        <v>0</v>
      </c>
      <c r="O3341" s="27"/>
      <c r="P3341" s="31" t="str">
        <f t="shared" si="330"/>
        <v/>
      </c>
      <c r="Q3341" s="27"/>
      <c r="R3341" s="33" t="str">
        <f t="shared" si="331"/>
        <v/>
      </c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34" t="str">
        <f t="shared" si="332"/>
        <v/>
      </c>
      <c r="AK3341" s="35" t="str">
        <f t="shared" si="333"/>
        <v/>
      </c>
      <c r="AL3341" s="19"/>
    </row>
    <row r="3342" spans="2:38">
      <c r="B3342" s="42">
        <v>3337</v>
      </c>
      <c r="C3342" s="27"/>
      <c r="D3342" s="27"/>
      <c r="E3342" s="27"/>
      <c r="F3342" s="27"/>
      <c r="G3342" s="27"/>
      <c r="H3342" s="27"/>
      <c r="I3342" s="27"/>
      <c r="J3342" s="28"/>
      <c r="K3342" s="28"/>
      <c r="L3342" s="29">
        <f t="shared" si="328"/>
        <v>0</v>
      </c>
      <c r="M3342" s="28"/>
      <c r="N3342" s="30">
        <f t="shared" si="329"/>
        <v>0</v>
      </c>
      <c r="O3342" s="27"/>
      <c r="P3342" s="31" t="str">
        <f t="shared" si="330"/>
        <v/>
      </c>
      <c r="Q3342" s="27"/>
      <c r="R3342" s="33" t="str">
        <f t="shared" si="331"/>
        <v/>
      </c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28"/>
      <c r="AF3342" s="28"/>
      <c r="AG3342" s="28"/>
      <c r="AH3342" s="28"/>
      <c r="AI3342" s="28"/>
      <c r="AJ3342" s="34" t="str">
        <f t="shared" si="332"/>
        <v/>
      </c>
      <c r="AK3342" s="35" t="str">
        <f t="shared" si="333"/>
        <v/>
      </c>
      <c r="AL3342" s="19"/>
    </row>
    <row r="3343" spans="2:38">
      <c r="B3343" s="42">
        <v>3338</v>
      </c>
      <c r="C3343" s="27"/>
      <c r="D3343" s="27"/>
      <c r="E3343" s="27"/>
      <c r="F3343" s="27"/>
      <c r="G3343" s="27"/>
      <c r="H3343" s="27"/>
      <c r="I3343" s="27"/>
      <c r="J3343" s="28"/>
      <c r="K3343" s="28"/>
      <c r="L3343" s="29">
        <f t="shared" si="328"/>
        <v>0</v>
      </c>
      <c r="M3343" s="28"/>
      <c r="N3343" s="30">
        <f t="shared" si="329"/>
        <v>0</v>
      </c>
      <c r="O3343" s="27"/>
      <c r="P3343" s="31" t="str">
        <f t="shared" si="330"/>
        <v/>
      </c>
      <c r="Q3343" s="27"/>
      <c r="R3343" s="33" t="str">
        <f t="shared" si="331"/>
        <v/>
      </c>
      <c r="S3343" s="28"/>
      <c r="T3343" s="28"/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28"/>
      <c r="AF3343" s="28"/>
      <c r="AG3343" s="28"/>
      <c r="AH3343" s="28"/>
      <c r="AI3343" s="28"/>
      <c r="AJ3343" s="34" t="str">
        <f t="shared" si="332"/>
        <v/>
      </c>
      <c r="AK3343" s="35" t="str">
        <f t="shared" si="333"/>
        <v/>
      </c>
      <c r="AL3343" s="19"/>
    </row>
    <row r="3344" spans="2:38">
      <c r="B3344" s="42">
        <v>3339</v>
      </c>
      <c r="C3344" s="27"/>
      <c r="D3344" s="27"/>
      <c r="E3344" s="27"/>
      <c r="F3344" s="27"/>
      <c r="G3344" s="27"/>
      <c r="H3344" s="27"/>
      <c r="I3344" s="27"/>
      <c r="J3344" s="28"/>
      <c r="K3344" s="28"/>
      <c r="L3344" s="29">
        <f t="shared" si="328"/>
        <v>0</v>
      </c>
      <c r="M3344" s="28"/>
      <c r="N3344" s="30">
        <f t="shared" si="329"/>
        <v>0</v>
      </c>
      <c r="O3344" s="27"/>
      <c r="P3344" s="31" t="str">
        <f t="shared" si="330"/>
        <v/>
      </c>
      <c r="Q3344" s="27"/>
      <c r="R3344" s="33" t="str">
        <f t="shared" si="331"/>
        <v/>
      </c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28"/>
      <c r="AF3344" s="28"/>
      <c r="AG3344" s="28"/>
      <c r="AH3344" s="28"/>
      <c r="AI3344" s="28"/>
      <c r="AJ3344" s="34" t="str">
        <f t="shared" si="332"/>
        <v/>
      </c>
      <c r="AK3344" s="35" t="str">
        <f t="shared" si="333"/>
        <v/>
      </c>
      <c r="AL3344" s="19"/>
    </row>
    <row r="3345" spans="2:38">
      <c r="B3345" s="42">
        <v>3340</v>
      </c>
      <c r="C3345" s="27"/>
      <c r="D3345" s="27"/>
      <c r="E3345" s="27"/>
      <c r="F3345" s="27"/>
      <c r="G3345" s="27"/>
      <c r="H3345" s="27"/>
      <c r="I3345" s="27"/>
      <c r="J3345" s="28"/>
      <c r="K3345" s="28"/>
      <c r="L3345" s="29">
        <f t="shared" si="328"/>
        <v>0</v>
      </c>
      <c r="M3345" s="28"/>
      <c r="N3345" s="30">
        <f t="shared" si="329"/>
        <v>0</v>
      </c>
      <c r="O3345" s="27"/>
      <c r="P3345" s="31" t="str">
        <f t="shared" si="330"/>
        <v/>
      </c>
      <c r="Q3345" s="27"/>
      <c r="R3345" s="33" t="str">
        <f t="shared" si="331"/>
        <v/>
      </c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28"/>
      <c r="AF3345" s="28"/>
      <c r="AG3345" s="28"/>
      <c r="AH3345" s="28"/>
      <c r="AI3345" s="28"/>
      <c r="AJ3345" s="34" t="str">
        <f t="shared" si="332"/>
        <v/>
      </c>
      <c r="AK3345" s="35" t="str">
        <f t="shared" si="333"/>
        <v/>
      </c>
      <c r="AL3345" s="19"/>
    </row>
    <row r="3346" spans="2:38">
      <c r="B3346" s="42">
        <v>3341</v>
      </c>
      <c r="C3346" s="27"/>
      <c r="D3346" s="27"/>
      <c r="E3346" s="27"/>
      <c r="F3346" s="27"/>
      <c r="G3346" s="27"/>
      <c r="H3346" s="27"/>
      <c r="I3346" s="27"/>
      <c r="J3346" s="28"/>
      <c r="K3346" s="28"/>
      <c r="L3346" s="29">
        <f t="shared" si="328"/>
        <v>0</v>
      </c>
      <c r="M3346" s="28"/>
      <c r="N3346" s="30">
        <f t="shared" si="329"/>
        <v>0</v>
      </c>
      <c r="O3346" s="27"/>
      <c r="P3346" s="31" t="str">
        <f t="shared" si="330"/>
        <v/>
      </c>
      <c r="Q3346" s="27"/>
      <c r="R3346" s="33" t="str">
        <f t="shared" si="331"/>
        <v/>
      </c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28"/>
      <c r="AF3346" s="28"/>
      <c r="AG3346" s="28"/>
      <c r="AH3346" s="28"/>
      <c r="AI3346" s="28"/>
      <c r="AJ3346" s="34" t="str">
        <f t="shared" si="332"/>
        <v/>
      </c>
      <c r="AK3346" s="35" t="str">
        <f t="shared" si="333"/>
        <v/>
      </c>
      <c r="AL3346" s="19"/>
    </row>
    <row r="3347" spans="2:38">
      <c r="B3347" s="42">
        <v>3342</v>
      </c>
      <c r="C3347" s="27"/>
      <c r="D3347" s="27"/>
      <c r="E3347" s="27"/>
      <c r="F3347" s="27"/>
      <c r="G3347" s="27"/>
      <c r="H3347" s="27"/>
      <c r="I3347" s="27"/>
      <c r="J3347" s="28"/>
      <c r="K3347" s="28"/>
      <c r="L3347" s="29">
        <f t="shared" si="328"/>
        <v>0</v>
      </c>
      <c r="M3347" s="28"/>
      <c r="N3347" s="30">
        <f t="shared" si="329"/>
        <v>0</v>
      </c>
      <c r="O3347" s="27"/>
      <c r="P3347" s="31" t="str">
        <f t="shared" si="330"/>
        <v/>
      </c>
      <c r="Q3347" s="27"/>
      <c r="R3347" s="33" t="str">
        <f t="shared" si="331"/>
        <v/>
      </c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28"/>
      <c r="AF3347" s="28"/>
      <c r="AG3347" s="28"/>
      <c r="AH3347" s="28"/>
      <c r="AI3347" s="28"/>
      <c r="AJ3347" s="34" t="str">
        <f t="shared" si="332"/>
        <v/>
      </c>
      <c r="AK3347" s="35" t="str">
        <f t="shared" si="333"/>
        <v/>
      </c>
      <c r="AL3347" s="19"/>
    </row>
    <row r="3348" spans="2:38">
      <c r="B3348" s="42">
        <v>3343</v>
      </c>
      <c r="C3348" s="27"/>
      <c r="D3348" s="27"/>
      <c r="E3348" s="27"/>
      <c r="F3348" s="27"/>
      <c r="G3348" s="27"/>
      <c r="H3348" s="27"/>
      <c r="I3348" s="27"/>
      <c r="J3348" s="28"/>
      <c r="K3348" s="28"/>
      <c r="L3348" s="29">
        <f t="shared" si="328"/>
        <v>0</v>
      </c>
      <c r="M3348" s="28"/>
      <c r="N3348" s="30">
        <f t="shared" si="329"/>
        <v>0</v>
      </c>
      <c r="O3348" s="27"/>
      <c r="P3348" s="31" t="str">
        <f t="shared" si="330"/>
        <v/>
      </c>
      <c r="Q3348" s="27"/>
      <c r="R3348" s="33" t="str">
        <f t="shared" si="331"/>
        <v/>
      </c>
      <c r="S3348" s="28"/>
      <c r="T3348" s="28"/>
      <c r="U3348" s="28"/>
      <c r="V3348" s="28"/>
      <c r="W3348" s="28"/>
      <c r="X3348" s="28"/>
      <c r="Y3348" s="28"/>
      <c r="Z3348" s="28"/>
      <c r="AA3348" s="28"/>
      <c r="AB3348" s="28"/>
      <c r="AC3348" s="28"/>
      <c r="AD3348" s="28"/>
      <c r="AE3348" s="28"/>
      <c r="AF3348" s="28"/>
      <c r="AG3348" s="28"/>
      <c r="AH3348" s="28"/>
      <c r="AI3348" s="28"/>
      <c r="AJ3348" s="34" t="str">
        <f t="shared" si="332"/>
        <v/>
      </c>
      <c r="AK3348" s="35" t="str">
        <f t="shared" si="333"/>
        <v/>
      </c>
      <c r="AL3348" s="19"/>
    </row>
    <row r="3349" spans="2:38">
      <c r="B3349" s="42">
        <v>3344</v>
      </c>
      <c r="C3349" s="27"/>
      <c r="D3349" s="27"/>
      <c r="E3349" s="27"/>
      <c r="F3349" s="27"/>
      <c r="G3349" s="27"/>
      <c r="H3349" s="27"/>
      <c r="I3349" s="27"/>
      <c r="J3349" s="28"/>
      <c r="K3349" s="28"/>
      <c r="L3349" s="29">
        <f t="shared" si="328"/>
        <v>0</v>
      </c>
      <c r="M3349" s="28"/>
      <c r="N3349" s="30">
        <f t="shared" si="329"/>
        <v>0</v>
      </c>
      <c r="O3349" s="27"/>
      <c r="P3349" s="31" t="str">
        <f t="shared" si="330"/>
        <v/>
      </c>
      <c r="Q3349" s="27"/>
      <c r="R3349" s="33" t="str">
        <f t="shared" si="331"/>
        <v/>
      </c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28"/>
      <c r="AF3349" s="28"/>
      <c r="AG3349" s="28"/>
      <c r="AH3349" s="28"/>
      <c r="AI3349" s="28"/>
      <c r="AJ3349" s="34" t="str">
        <f t="shared" si="332"/>
        <v/>
      </c>
      <c r="AK3349" s="35" t="str">
        <f t="shared" si="333"/>
        <v/>
      </c>
      <c r="AL3349" s="19"/>
    </row>
    <row r="3350" spans="2:38">
      <c r="B3350" s="42">
        <v>3345</v>
      </c>
      <c r="C3350" s="27"/>
      <c r="D3350" s="27"/>
      <c r="E3350" s="27"/>
      <c r="F3350" s="27"/>
      <c r="G3350" s="27"/>
      <c r="H3350" s="27"/>
      <c r="I3350" s="27"/>
      <c r="J3350" s="28"/>
      <c r="K3350" s="28"/>
      <c r="L3350" s="29">
        <f t="shared" si="328"/>
        <v>0</v>
      </c>
      <c r="M3350" s="28"/>
      <c r="N3350" s="30">
        <f t="shared" si="329"/>
        <v>0</v>
      </c>
      <c r="O3350" s="27"/>
      <c r="P3350" s="31" t="str">
        <f t="shared" si="330"/>
        <v/>
      </c>
      <c r="Q3350" s="27"/>
      <c r="R3350" s="33" t="str">
        <f t="shared" si="331"/>
        <v/>
      </c>
      <c r="S3350" s="28"/>
      <c r="T3350" s="28"/>
      <c r="U3350" s="28"/>
      <c r="V3350" s="28"/>
      <c r="W3350" s="28"/>
      <c r="X3350" s="28"/>
      <c r="Y3350" s="28"/>
      <c r="Z3350" s="28"/>
      <c r="AA3350" s="28"/>
      <c r="AB3350" s="28"/>
      <c r="AC3350" s="28"/>
      <c r="AD3350" s="28"/>
      <c r="AE3350" s="28"/>
      <c r="AF3350" s="28"/>
      <c r="AG3350" s="28"/>
      <c r="AH3350" s="28"/>
      <c r="AI3350" s="28"/>
      <c r="AJ3350" s="34" t="str">
        <f t="shared" si="332"/>
        <v/>
      </c>
      <c r="AK3350" s="35" t="str">
        <f t="shared" si="333"/>
        <v/>
      </c>
      <c r="AL3350" s="19"/>
    </row>
    <row r="3351" spans="2:38">
      <c r="B3351" s="42">
        <v>3346</v>
      </c>
      <c r="C3351" s="27"/>
      <c r="D3351" s="27"/>
      <c r="E3351" s="27"/>
      <c r="F3351" s="27"/>
      <c r="G3351" s="27"/>
      <c r="H3351" s="27"/>
      <c r="I3351" s="27"/>
      <c r="J3351" s="28"/>
      <c r="K3351" s="28"/>
      <c r="L3351" s="29">
        <f t="shared" si="328"/>
        <v>0</v>
      </c>
      <c r="M3351" s="28"/>
      <c r="N3351" s="30">
        <f t="shared" si="329"/>
        <v>0</v>
      </c>
      <c r="O3351" s="27"/>
      <c r="P3351" s="31" t="str">
        <f t="shared" si="330"/>
        <v/>
      </c>
      <c r="Q3351" s="27"/>
      <c r="R3351" s="33" t="str">
        <f t="shared" si="331"/>
        <v/>
      </c>
      <c r="S3351" s="28"/>
      <c r="T3351" s="28"/>
      <c r="U3351" s="28"/>
      <c r="V3351" s="28"/>
      <c r="W3351" s="28"/>
      <c r="X3351" s="28"/>
      <c r="Y3351" s="28"/>
      <c r="Z3351" s="28"/>
      <c r="AA3351" s="28"/>
      <c r="AB3351" s="28"/>
      <c r="AC3351" s="28"/>
      <c r="AD3351" s="28"/>
      <c r="AE3351" s="28"/>
      <c r="AF3351" s="28"/>
      <c r="AG3351" s="28"/>
      <c r="AH3351" s="28"/>
      <c r="AI3351" s="28"/>
      <c r="AJ3351" s="34" t="str">
        <f t="shared" si="332"/>
        <v/>
      </c>
      <c r="AK3351" s="35" t="str">
        <f t="shared" si="333"/>
        <v/>
      </c>
      <c r="AL3351" s="19"/>
    </row>
    <row r="3352" spans="2:38">
      <c r="B3352" s="42">
        <v>3347</v>
      </c>
      <c r="C3352" s="27"/>
      <c r="D3352" s="27"/>
      <c r="E3352" s="27"/>
      <c r="F3352" s="27"/>
      <c r="G3352" s="27"/>
      <c r="H3352" s="27"/>
      <c r="I3352" s="27"/>
      <c r="J3352" s="28"/>
      <c r="K3352" s="28"/>
      <c r="L3352" s="29">
        <f t="shared" si="328"/>
        <v>0</v>
      </c>
      <c r="M3352" s="28"/>
      <c r="N3352" s="30">
        <f t="shared" si="329"/>
        <v>0</v>
      </c>
      <c r="O3352" s="27"/>
      <c r="P3352" s="31" t="str">
        <f t="shared" si="330"/>
        <v/>
      </c>
      <c r="Q3352" s="27"/>
      <c r="R3352" s="33" t="str">
        <f t="shared" si="331"/>
        <v/>
      </c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28"/>
      <c r="AF3352" s="28"/>
      <c r="AG3352" s="28"/>
      <c r="AH3352" s="28"/>
      <c r="AI3352" s="28"/>
      <c r="AJ3352" s="34" t="str">
        <f t="shared" si="332"/>
        <v/>
      </c>
      <c r="AK3352" s="35" t="str">
        <f t="shared" si="333"/>
        <v/>
      </c>
      <c r="AL3352" s="19"/>
    </row>
    <row r="3353" spans="2:38">
      <c r="B3353" s="42">
        <v>3348</v>
      </c>
      <c r="C3353" s="27"/>
      <c r="D3353" s="27"/>
      <c r="E3353" s="27"/>
      <c r="F3353" s="27"/>
      <c r="G3353" s="27"/>
      <c r="H3353" s="27"/>
      <c r="I3353" s="27"/>
      <c r="J3353" s="28"/>
      <c r="K3353" s="28"/>
      <c r="L3353" s="29">
        <f t="shared" si="328"/>
        <v>0</v>
      </c>
      <c r="M3353" s="28"/>
      <c r="N3353" s="30">
        <f t="shared" si="329"/>
        <v>0</v>
      </c>
      <c r="O3353" s="27"/>
      <c r="P3353" s="31" t="str">
        <f t="shared" si="330"/>
        <v/>
      </c>
      <c r="Q3353" s="27"/>
      <c r="R3353" s="33" t="str">
        <f t="shared" si="331"/>
        <v/>
      </c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28"/>
      <c r="AF3353" s="28"/>
      <c r="AG3353" s="28"/>
      <c r="AH3353" s="28"/>
      <c r="AI3353" s="28"/>
      <c r="AJ3353" s="34" t="str">
        <f t="shared" si="332"/>
        <v/>
      </c>
      <c r="AK3353" s="35" t="str">
        <f t="shared" si="333"/>
        <v/>
      </c>
      <c r="AL3353" s="19"/>
    </row>
    <row r="3354" spans="2:38">
      <c r="B3354" s="42">
        <v>3349</v>
      </c>
      <c r="C3354" s="27"/>
      <c r="D3354" s="27"/>
      <c r="E3354" s="27"/>
      <c r="F3354" s="27"/>
      <c r="G3354" s="27"/>
      <c r="H3354" s="27"/>
      <c r="I3354" s="27"/>
      <c r="J3354" s="28"/>
      <c r="K3354" s="28"/>
      <c r="L3354" s="29">
        <f t="shared" si="328"/>
        <v>0</v>
      </c>
      <c r="M3354" s="28"/>
      <c r="N3354" s="30">
        <f t="shared" si="329"/>
        <v>0</v>
      </c>
      <c r="O3354" s="27"/>
      <c r="P3354" s="31" t="str">
        <f t="shared" si="330"/>
        <v/>
      </c>
      <c r="Q3354" s="27"/>
      <c r="R3354" s="33" t="str">
        <f t="shared" si="331"/>
        <v/>
      </c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34" t="str">
        <f t="shared" si="332"/>
        <v/>
      </c>
      <c r="AK3354" s="35" t="str">
        <f t="shared" si="333"/>
        <v/>
      </c>
      <c r="AL3354" s="19"/>
    </row>
    <row r="3355" spans="2:38">
      <c r="B3355" s="42">
        <v>3350</v>
      </c>
      <c r="C3355" s="27"/>
      <c r="D3355" s="27"/>
      <c r="E3355" s="27"/>
      <c r="F3355" s="27"/>
      <c r="G3355" s="27"/>
      <c r="H3355" s="27"/>
      <c r="I3355" s="27"/>
      <c r="J3355" s="28"/>
      <c r="K3355" s="28"/>
      <c r="L3355" s="29">
        <f t="shared" si="328"/>
        <v>0</v>
      </c>
      <c r="M3355" s="28"/>
      <c r="N3355" s="30">
        <f t="shared" si="329"/>
        <v>0</v>
      </c>
      <c r="O3355" s="27"/>
      <c r="P3355" s="31" t="str">
        <f t="shared" si="330"/>
        <v/>
      </c>
      <c r="Q3355" s="27"/>
      <c r="R3355" s="33" t="str">
        <f t="shared" si="331"/>
        <v/>
      </c>
      <c r="S3355" s="28"/>
      <c r="T3355" s="28"/>
      <c r="U3355" s="28"/>
      <c r="V3355" s="28"/>
      <c r="W3355" s="28"/>
      <c r="X3355" s="28"/>
      <c r="Y3355" s="28"/>
      <c r="Z3355" s="28"/>
      <c r="AA3355" s="28"/>
      <c r="AB3355" s="28"/>
      <c r="AC3355" s="28"/>
      <c r="AD3355" s="28"/>
      <c r="AE3355" s="28"/>
      <c r="AF3355" s="28"/>
      <c r="AG3355" s="28"/>
      <c r="AH3355" s="28"/>
      <c r="AI3355" s="28"/>
      <c r="AJ3355" s="34" t="str">
        <f t="shared" si="332"/>
        <v/>
      </c>
      <c r="AK3355" s="35" t="str">
        <f t="shared" si="333"/>
        <v/>
      </c>
      <c r="AL3355" s="19"/>
    </row>
    <row r="3356" spans="2:38">
      <c r="B3356" s="42">
        <v>3351</v>
      </c>
      <c r="C3356" s="27"/>
      <c r="D3356" s="27"/>
      <c r="E3356" s="27"/>
      <c r="F3356" s="27"/>
      <c r="G3356" s="27"/>
      <c r="H3356" s="27"/>
      <c r="I3356" s="27"/>
      <c r="J3356" s="28"/>
      <c r="K3356" s="28"/>
      <c r="L3356" s="29">
        <f t="shared" si="328"/>
        <v>0</v>
      </c>
      <c r="M3356" s="28"/>
      <c r="N3356" s="30">
        <f t="shared" si="329"/>
        <v>0</v>
      </c>
      <c r="O3356" s="27"/>
      <c r="P3356" s="31" t="str">
        <f t="shared" si="330"/>
        <v/>
      </c>
      <c r="Q3356" s="27"/>
      <c r="R3356" s="33" t="str">
        <f t="shared" si="331"/>
        <v/>
      </c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28"/>
      <c r="AF3356" s="28"/>
      <c r="AG3356" s="28"/>
      <c r="AH3356" s="28"/>
      <c r="AI3356" s="28"/>
      <c r="AJ3356" s="34" t="str">
        <f t="shared" si="332"/>
        <v/>
      </c>
      <c r="AK3356" s="35" t="str">
        <f t="shared" si="333"/>
        <v/>
      </c>
      <c r="AL3356" s="19"/>
    </row>
    <row r="3357" spans="2:38">
      <c r="B3357" s="42">
        <v>3352</v>
      </c>
      <c r="C3357" s="27"/>
      <c r="D3357" s="27"/>
      <c r="E3357" s="27"/>
      <c r="F3357" s="27"/>
      <c r="G3357" s="27"/>
      <c r="H3357" s="27"/>
      <c r="I3357" s="27"/>
      <c r="J3357" s="28"/>
      <c r="K3357" s="28"/>
      <c r="L3357" s="29">
        <f t="shared" si="328"/>
        <v>0</v>
      </c>
      <c r="M3357" s="28"/>
      <c r="N3357" s="30">
        <f t="shared" si="329"/>
        <v>0</v>
      </c>
      <c r="O3357" s="27"/>
      <c r="P3357" s="31" t="str">
        <f t="shared" si="330"/>
        <v/>
      </c>
      <c r="Q3357" s="27"/>
      <c r="R3357" s="33" t="str">
        <f t="shared" si="331"/>
        <v/>
      </c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28"/>
      <c r="AF3357" s="28"/>
      <c r="AG3357" s="28"/>
      <c r="AH3357" s="28"/>
      <c r="AI3357" s="28"/>
      <c r="AJ3357" s="34" t="str">
        <f t="shared" si="332"/>
        <v/>
      </c>
      <c r="AK3357" s="35" t="str">
        <f t="shared" si="333"/>
        <v/>
      </c>
      <c r="AL3357" s="19"/>
    </row>
    <row r="3358" spans="2:38">
      <c r="B3358" s="42">
        <v>3353</v>
      </c>
      <c r="C3358" s="27"/>
      <c r="D3358" s="27"/>
      <c r="E3358" s="27"/>
      <c r="F3358" s="27"/>
      <c r="G3358" s="27"/>
      <c r="H3358" s="27"/>
      <c r="I3358" s="27"/>
      <c r="J3358" s="28"/>
      <c r="K3358" s="28"/>
      <c r="L3358" s="29">
        <f t="shared" si="328"/>
        <v>0</v>
      </c>
      <c r="M3358" s="28"/>
      <c r="N3358" s="30">
        <f t="shared" si="329"/>
        <v>0</v>
      </c>
      <c r="O3358" s="27"/>
      <c r="P3358" s="31" t="str">
        <f t="shared" si="330"/>
        <v/>
      </c>
      <c r="Q3358" s="27"/>
      <c r="R3358" s="33" t="str">
        <f t="shared" si="331"/>
        <v/>
      </c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28"/>
      <c r="AF3358" s="28"/>
      <c r="AG3358" s="28"/>
      <c r="AH3358" s="28"/>
      <c r="AI3358" s="28"/>
      <c r="AJ3358" s="34" t="str">
        <f t="shared" si="332"/>
        <v/>
      </c>
      <c r="AK3358" s="35" t="str">
        <f t="shared" si="333"/>
        <v/>
      </c>
      <c r="AL3358" s="19"/>
    </row>
    <row r="3359" spans="2:38">
      <c r="B3359" s="42">
        <v>3354</v>
      </c>
      <c r="C3359" s="27"/>
      <c r="D3359" s="27"/>
      <c r="E3359" s="27"/>
      <c r="F3359" s="27"/>
      <c r="G3359" s="27"/>
      <c r="H3359" s="27"/>
      <c r="I3359" s="27"/>
      <c r="J3359" s="28"/>
      <c r="K3359" s="28"/>
      <c r="L3359" s="29">
        <f t="shared" si="328"/>
        <v>0</v>
      </c>
      <c r="M3359" s="28"/>
      <c r="N3359" s="30">
        <f t="shared" si="329"/>
        <v>0</v>
      </c>
      <c r="O3359" s="27"/>
      <c r="P3359" s="31" t="str">
        <f t="shared" si="330"/>
        <v/>
      </c>
      <c r="Q3359" s="27"/>
      <c r="R3359" s="33" t="str">
        <f t="shared" si="331"/>
        <v/>
      </c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28"/>
      <c r="AF3359" s="28"/>
      <c r="AG3359" s="28"/>
      <c r="AH3359" s="28"/>
      <c r="AI3359" s="28"/>
      <c r="AJ3359" s="34" t="str">
        <f t="shared" si="332"/>
        <v/>
      </c>
      <c r="AK3359" s="35" t="str">
        <f t="shared" si="333"/>
        <v/>
      </c>
      <c r="AL3359" s="19"/>
    </row>
    <row r="3360" spans="2:38">
      <c r="B3360" s="42">
        <v>3355</v>
      </c>
      <c r="C3360" s="27"/>
      <c r="D3360" s="27"/>
      <c r="E3360" s="27"/>
      <c r="F3360" s="27"/>
      <c r="G3360" s="27"/>
      <c r="H3360" s="27"/>
      <c r="I3360" s="27"/>
      <c r="J3360" s="28"/>
      <c r="K3360" s="28"/>
      <c r="L3360" s="29">
        <f t="shared" si="328"/>
        <v>0</v>
      </c>
      <c r="M3360" s="28"/>
      <c r="N3360" s="30">
        <f t="shared" si="329"/>
        <v>0</v>
      </c>
      <c r="O3360" s="27"/>
      <c r="P3360" s="31" t="str">
        <f t="shared" si="330"/>
        <v/>
      </c>
      <c r="Q3360" s="27"/>
      <c r="R3360" s="33" t="str">
        <f t="shared" si="331"/>
        <v/>
      </c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34" t="str">
        <f t="shared" si="332"/>
        <v/>
      </c>
      <c r="AK3360" s="35" t="str">
        <f t="shared" si="333"/>
        <v/>
      </c>
      <c r="AL3360" s="19"/>
    </row>
    <row r="3361" spans="2:38">
      <c r="B3361" s="42">
        <v>3356</v>
      </c>
      <c r="C3361" s="27"/>
      <c r="D3361" s="27"/>
      <c r="E3361" s="27"/>
      <c r="F3361" s="27"/>
      <c r="G3361" s="27"/>
      <c r="H3361" s="27"/>
      <c r="I3361" s="27"/>
      <c r="J3361" s="28"/>
      <c r="K3361" s="28"/>
      <c r="L3361" s="29">
        <f t="shared" si="328"/>
        <v>0</v>
      </c>
      <c r="M3361" s="28"/>
      <c r="N3361" s="30">
        <f t="shared" si="329"/>
        <v>0</v>
      </c>
      <c r="O3361" s="27"/>
      <c r="P3361" s="31" t="str">
        <f t="shared" si="330"/>
        <v/>
      </c>
      <c r="Q3361" s="27"/>
      <c r="R3361" s="33" t="str">
        <f t="shared" si="331"/>
        <v/>
      </c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28"/>
      <c r="AF3361" s="28"/>
      <c r="AG3361" s="28"/>
      <c r="AH3361" s="28"/>
      <c r="AI3361" s="28"/>
      <c r="AJ3361" s="34" t="str">
        <f t="shared" si="332"/>
        <v/>
      </c>
      <c r="AK3361" s="35" t="str">
        <f t="shared" si="333"/>
        <v/>
      </c>
      <c r="AL3361" s="19"/>
    </row>
    <row r="3362" spans="2:38">
      <c r="B3362" s="42">
        <v>3357</v>
      </c>
      <c r="C3362" s="27"/>
      <c r="D3362" s="27"/>
      <c r="E3362" s="27"/>
      <c r="F3362" s="27"/>
      <c r="G3362" s="27"/>
      <c r="H3362" s="27"/>
      <c r="I3362" s="27"/>
      <c r="J3362" s="28"/>
      <c r="K3362" s="28"/>
      <c r="L3362" s="29">
        <f t="shared" si="328"/>
        <v>0</v>
      </c>
      <c r="M3362" s="28"/>
      <c r="N3362" s="30">
        <f t="shared" si="329"/>
        <v>0</v>
      </c>
      <c r="O3362" s="27"/>
      <c r="P3362" s="31" t="str">
        <f t="shared" si="330"/>
        <v/>
      </c>
      <c r="Q3362" s="27"/>
      <c r="R3362" s="33" t="str">
        <f t="shared" si="331"/>
        <v/>
      </c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28"/>
      <c r="AF3362" s="28"/>
      <c r="AG3362" s="28"/>
      <c r="AH3362" s="28"/>
      <c r="AI3362" s="28"/>
      <c r="AJ3362" s="34" t="str">
        <f t="shared" si="332"/>
        <v/>
      </c>
      <c r="AK3362" s="35" t="str">
        <f t="shared" si="333"/>
        <v/>
      </c>
      <c r="AL3362" s="19"/>
    </row>
    <row r="3363" spans="2:38">
      <c r="B3363" s="42">
        <v>3358</v>
      </c>
      <c r="C3363" s="27"/>
      <c r="D3363" s="27"/>
      <c r="E3363" s="27"/>
      <c r="F3363" s="27"/>
      <c r="G3363" s="27"/>
      <c r="H3363" s="27"/>
      <c r="I3363" s="27"/>
      <c r="J3363" s="28"/>
      <c r="K3363" s="28"/>
      <c r="L3363" s="29">
        <f t="shared" si="328"/>
        <v>0</v>
      </c>
      <c r="M3363" s="28"/>
      <c r="N3363" s="30">
        <f t="shared" si="329"/>
        <v>0</v>
      </c>
      <c r="O3363" s="27"/>
      <c r="P3363" s="31" t="str">
        <f t="shared" si="330"/>
        <v/>
      </c>
      <c r="Q3363" s="27"/>
      <c r="R3363" s="33" t="str">
        <f t="shared" si="331"/>
        <v/>
      </c>
      <c r="S3363" s="28"/>
      <c r="T3363" s="28"/>
      <c r="U3363" s="28"/>
      <c r="V3363" s="28"/>
      <c r="W3363" s="28"/>
      <c r="X3363" s="28"/>
      <c r="Y3363" s="28"/>
      <c r="Z3363" s="28"/>
      <c r="AA3363" s="28"/>
      <c r="AB3363" s="28"/>
      <c r="AC3363" s="28"/>
      <c r="AD3363" s="28"/>
      <c r="AE3363" s="28"/>
      <c r="AF3363" s="28"/>
      <c r="AG3363" s="28"/>
      <c r="AH3363" s="28"/>
      <c r="AI3363" s="28"/>
      <c r="AJ3363" s="34" t="str">
        <f t="shared" si="332"/>
        <v/>
      </c>
      <c r="AK3363" s="35" t="str">
        <f t="shared" si="333"/>
        <v/>
      </c>
      <c r="AL3363" s="19"/>
    </row>
    <row r="3364" spans="2:38">
      <c r="B3364" s="42">
        <v>3359</v>
      </c>
      <c r="C3364" s="27"/>
      <c r="D3364" s="27"/>
      <c r="E3364" s="27"/>
      <c r="F3364" s="27"/>
      <c r="G3364" s="27"/>
      <c r="H3364" s="27"/>
      <c r="I3364" s="27"/>
      <c r="J3364" s="28"/>
      <c r="K3364" s="28"/>
      <c r="L3364" s="29">
        <f t="shared" si="328"/>
        <v>0</v>
      </c>
      <c r="M3364" s="28"/>
      <c r="N3364" s="30">
        <f t="shared" si="329"/>
        <v>0</v>
      </c>
      <c r="O3364" s="27"/>
      <c r="P3364" s="31" t="str">
        <f t="shared" si="330"/>
        <v/>
      </c>
      <c r="Q3364" s="27"/>
      <c r="R3364" s="33" t="str">
        <f t="shared" si="331"/>
        <v/>
      </c>
      <c r="S3364" s="28"/>
      <c r="T3364" s="28"/>
      <c r="U3364" s="28"/>
      <c r="V3364" s="28"/>
      <c r="W3364" s="28"/>
      <c r="X3364" s="28"/>
      <c r="Y3364" s="28"/>
      <c r="Z3364" s="28"/>
      <c r="AA3364" s="28"/>
      <c r="AB3364" s="28"/>
      <c r="AC3364" s="28"/>
      <c r="AD3364" s="28"/>
      <c r="AE3364" s="28"/>
      <c r="AF3364" s="28"/>
      <c r="AG3364" s="28"/>
      <c r="AH3364" s="28"/>
      <c r="AI3364" s="28"/>
      <c r="AJ3364" s="34" t="str">
        <f t="shared" si="332"/>
        <v/>
      </c>
      <c r="AK3364" s="35" t="str">
        <f t="shared" si="333"/>
        <v/>
      </c>
      <c r="AL3364" s="19"/>
    </row>
    <row r="3365" spans="2:38">
      <c r="B3365" s="42">
        <v>3360</v>
      </c>
      <c r="C3365" s="27"/>
      <c r="D3365" s="27"/>
      <c r="E3365" s="27"/>
      <c r="F3365" s="27"/>
      <c r="G3365" s="27"/>
      <c r="H3365" s="27"/>
      <c r="I3365" s="27"/>
      <c r="J3365" s="28"/>
      <c r="K3365" s="28"/>
      <c r="L3365" s="29">
        <f t="shared" si="328"/>
        <v>0</v>
      </c>
      <c r="M3365" s="28"/>
      <c r="N3365" s="30">
        <f t="shared" si="329"/>
        <v>0</v>
      </c>
      <c r="O3365" s="27"/>
      <c r="P3365" s="31" t="str">
        <f t="shared" si="330"/>
        <v/>
      </c>
      <c r="Q3365" s="27"/>
      <c r="R3365" s="33" t="str">
        <f t="shared" si="331"/>
        <v/>
      </c>
      <c r="S3365" s="28"/>
      <c r="T3365" s="28"/>
      <c r="U3365" s="28"/>
      <c r="V3365" s="28"/>
      <c r="W3365" s="28"/>
      <c r="X3365" s="28"/>
      <c r="Y3365" s="28"/>
      <c r="Z3365" s="28"/>
      <c r="AA3365" s="28"/>
      <c r="AB3365" s="28"/>
      <c r="AC3365" s="28"/>
      <c r="AD3365" s="28"/>
      <c r="AE3365" s="28"/>
      <c r="AF3365" s="28"/>
      <c r="AG3365" s="28"/>
      <c r="AH3365" s="28"/>
      <c r="AI3365" s="28"/>
      <c r="AJ3365" s="34" t="str">
        <f t="shared" si="332"/>
        <v/>
      </c>
      <c r="AK3365" s="35" t="str">
        <f t="shared" si="333"/>
        <v/>
      </c>
      <c r="AL3365" s="19"/>
    </row>
    <row r="3366" spans="2:38">
      <c r="B3366" s="42">
        <v>3361</v>
      </c>
      <c r="C3366" s="27"/>
      <c r="D3366" s="27"/>
      <c r="E3366" s="27"/>
      <c r="F3366" s="27"/>
      <c r="G3366" s="27"/>
      <c r="H3366" s="27"/>
      <c r="I3366" s="27"/>
      <c r="J3366" s="28"/>
      <c r="K3366" s="28"/>
      <c r="L3366" s="29">
        <f t="shared" si="328"/>
        <v>0</v>
      </c>
      <c r="M3366" s="28"/>
      <c r="N3366" s="30">
        <f t="shared" si="329"/>
        <v>0</v>
      </c>
      <c r="O3366" s="27"/>
      <c r="P3366" s="31" t="str">
        <f t="shared" si="330"/>
        <v/>
      </c>
      <c r="Q3366" s="27"/>
      <c r="R3366" s="33" t="str">
        <f t="shared" si="331"/>
        <v/>
      </c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28"/>
      <c r="AF3366" s="28"/>
      <c r="AG3366" s="28"/>
      <c r="AH3366" s="28"/>
      <c r="AI3366" s="28"/>
      <c r="AJ3366" s="34" t="str">
        <f t="shared" si="332"/>
        <v/>
      </c>
      <c r="AK3366" s="35" t="str">
        <f t="shared" si="333"/>
        <v/>
      </c>
      <c r="AL3366" s="19"/>
    </row>
    <row r="3367" spans="2:38">
      <c r="B3367" s="42">
        <v>3362</v>
      </c>
      <c r="C3367" s="27"/>
      <c r="D3367" s="27"/>
      <c r="E3367" s="27"/>
      <c r="F3367" s="27"/>
      <c r="G3367" s="27"/>
      <c r="H3367" s="27"/>
      <c r="I3367" s="27"/>
      <c r="J3367" s="28"/>
      <c r="K3367" s="28"/>
      <c r="L3367" s="29">
        <f t="shared" si="328"/>
        <v>0</v>
      </c>
      <c r="M3367" s="28"/>
      <c r="N3367" s="30">
        <f t="shared" si="329"/>
        <v>0</v>
      </c>
      <c r="O3367" s="27"/>
      <c r="P3367" s="31" t="str">
        <f t="shared" si="330"/>
        <v/>
      </c>
      <c r="Q3367" s="27"/>
      <c r="R3367" s="33" t="str">
        <f t="shared" si="331"/>
        <v/>
      </c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34" t="str">
        <f t="shared" si="332"/>
        <v/>
      </c>
      <c r="AK3367" s="35" t="str">
        <f t="shared" si="333"/>
        <v/>
      </c>
      <c r="AL3367" s="19"/>
    </row>
    <row r="3368" spans="2:38">
      <c r="B3368" s="42">
        <v>3363</v>
      </c>
      <c r="C3368" s="27"/>
      <c r="D3368" s="27"/>
      <c r="E3368" s="27"/>
      <c r="F3368" s="27"/>
      <c r="G3368" s="27"/>
      <c r="H3368" s="27"/>
      <c r="I3368" s="27"/>
      <c r="J3368" s="28"/>
      <c r="K3368" s="28"/>
      <c r="L3368" s="29">
        <f t="shared" si="328"/>
        <v>0</v>
      </c>
      <c r="M3368" s="28"/>
      <c r="N3368" s="30">
        <f t="shared" si="329"/>
        <v>0</v>
      </c>
      <c r="O3368" s="27"/>
      <c r="P3368" s="31" t="str">
        <f t="shared" si="330"/>
        <v/>
      </c>
      <c r="Q3368" s="27"/>
      <c r="R3368" s="33" t="str">
        <f t="shared" si="331"/>
        <v/>
      </c>
      <c r="S3368" s="28"/>
      <c r="T3368" s="28"/>
      <c r="U3368" s="28"/>
      <c r="V3368" s="28"/>
      <c r="W3368" s="28"/>
      <c r="X3368" s="28"/>
      <c r="Y3368" s="28"/>
      <c r="Z3368" s="28"/>
      <c r="AA3368" s="28"/>
      <c r="AB3368" s="28"/>
      <c r="AC3368" s="28"/>
      <c r="AD3368" s="28"/>
      <c r="AE3368" s="28"/>
      <c r="AF3368" s="28"/>
      <c r="AG3368" s="28"/>
      <c r="AH3368" s="28"/>
      <c r="AI3368" s="28"/>
      <c r="AJ3368" s="34" t="str">
        <f t="shared" si="332"/>
        <v/>
      </c>
      <c r="AK3368" s="35" t="str">
        <f t="shared" si="333"/>
        <v/>
      </c>
      <c r="AL3368" s="19"/>
    </row>
    <row r="3369" spans="2:38">
      <c r="B3369" s="42">
        <v>3364</v>
      </c>
      <c r="C3369" s="27"/>
      <c r="D3369" s="27"/>
      <c r="E3369" s="27"/>
      <c r="F3369" s="27"/>
      <c r="G3369" s="27"/>
      <c r="H3369" s="27"/>
      <c r="I3369" s="27"/>
      <c r="J3369" s="28"/>
      <c r="K3369" s="28"/>
      <c r="L3369" s="29">
        <f t="shared" si="328"/>
        <v>0</v>
      </c>
      <c r="M3369" s="28"/>
      <c r="N3369" s="30">
        <f t="shared" si="329"/>
        <v>0</v>
      </c>
      <c r="O3369" s="27"/>
      <c r="P3369" s="31" t="str">
        <f t="shared" si="330"/>
        <v/>
      </c>
      <c r="Q3369" s="27"/>
      <c r="R3369" s="33" t="str">
        <f t="shared" si="331"/>
        <v/>
      </c>
      <c r="S3369" s="28"/>
      <c r="T3369" s="28"/>
      <c r="U3369" s="28"/>
      <c r="V3369" s="28"/>
      <c r="W3369" s="28"/>
      <c r="X3369" s="28"/>
      <c r="Y3369" s="28"/>
      <c r="Z3369" s="28"/>
      <c r="AA3369" s="28"/>
      <c r="AB3369" s="28"/>
      <c r="AC3369" s="28"/>
      <c r="AD3369" s="28"/>
      <c r="AE3369" s="28"/>
      <c r="AF3369" s="28"/>
      <c r="AG3369" s="28"/>
      <c r="AH3369" s="28"/>
      <c r="AI3369" s="28"/>
      <c r="AJ3369" s="34" t="str">
        <f t="shared" si="332"/>
        <v/>
      </c>
      <c r="AK3369" s="35" t="str">
        <f t="shared" si="333"/>
        <v/>
      </c>
      <c r="AL3369" s="19"/>
    </row>
    <row r="3370" spans="2:38">
      <c r="B3370" s="42">
        <v>3365</v>
      </c>
      <c r="C3370" s="27"/>
      <c r="D3370" s="27"/>
      <c r="E3370" s="27"/>
      <c r="F3370" s="27"/>
      <c r="G3370" s="27"/>
      <c r="H3370" s="27"/>
      <c r="I3370" s="27"/>
      <c r="J3370" s="28"/>
      <c r="K3370" s="28"/>
      <c r="L3370" s="29">
        <f t="shared" si="328"/>
        <v>0</v>
      </c>
      <c r="M3370" s="28"/>
      <c r="N3370" s="30">
        <f t="shared" si="329"/>
        <v>0</v>
      </c>
      <c r="O3370" s="27"/>
      <c r="P3370" s="31" t="str">
        <f t="shared" si="330"/>
        <v/>
      </c>
      <c r="Q3370" s="27"/>
      <c r="R3370" s="33" t="str">
        <f t="shared" si="331"/>
        <v/>
      </c>
      <c r="S3370" s="28"/>
      <c r="T3370" s="28"/>
      <c r="U3370" s="28"/>
      <c r="V3370" s="28"/>
      <c r="W3370" s="28"/>
      <c r="X3370" s="28"/>
      <c r="Y3370" s="28"/>
      <c r="Z3370" s="28"/>
      <c r="AA3370" s="28"/>
      <c r="AB3370" s="28"/>
      <c r="AC3370" s="28"/>
      <c r="AD3370" s="28"/>
      <c r="AE3370" s="28"/>
      <c r="AF3370" s="28"/>
      <c r="AG3370" s="28"/>
      <c r="AH3370" s="28"/>
      <c r="AI3370" s="28"/>
      <c r="AJ3370" s="34" t="str">
        <f t="shared" si="332"/>
        <v/>
      </c>
      <c r="AK3370" s="35" t="str">
        <f t="shared" si="333"/>
        <v/>
      </c>
      <c r="AL3370" s="19"/>
    </row>
    <row r="3371" spans="2:38">
      <c r="B3371" s="42">
        <v>3366</v>
      </c>
      <c r="C3371" s="27"/>
      <c r="D3371" s="27"/>
      <c r="E3371" s="27"/>
      <c r="F3371" s="27"/>
      <c r="G3371" s="27"/>
      <c r="H3371" s="27"/>
      <c r="I3371" s="27"/>
      <c r="J3371" s="28"/>
      <c r="K3371" s="28"/>
      <c r="L3371" s="29">
        <f t="shared" si="328"/>
        <v>0</v>
      </c>
      <c r="M3371" s="28"/>
      <c r="N3371" s="30">
        <f t="shared" si="329"/>
        <v>0</v>
      </c>
      <c r="O3371" s="27"/>
      <c r="P3371" s="31" t="str">
        <f t="shared" si="330"/>
        <v/>
      </c>
      <c r="Q3371" s="27"/>
      <c r="R3371" s="33" t="str">
        <f t="shared" si="331"/>
        <v/>
      </c>
      <c r="S3371" s="28"/>
      <c r="T3371" s="28"/>
      <c r="U3371" s="28"/>
      <c r="V3371" s="28"/>
      <c r="W3371" s="28"/>
      <c r="X3371" s="28"/>
      <c r="Y3371" s="28"/>
      <c r="Z3371" s="28"/>
      <c r="AA3371" s="28"/>
      <c r="AB3371" s="28"/>
      <c r="AC3371" s="28"/>
      <c r="AD3371" s="28"/>
      <c r="AE3371" s="28"/>
      <c r="AF3371" s="28"/>
      <c r="AG3371" s="28"/>
      <c r="AH3371" s="28"/>
      <c r="AI3371" s="28"/>
      <c r="AJ3371" s="34" t="str">
        <f t="shared" si="332"/>
        <v/>
      </c>
      <c r="AK3371" s="35" t="str">
        <f t="shared" si="333"/>
        <v/>
      </c>
      <c r="AL3371" s="19"/>
    </row>
    <row r="3372" spans="2:38">
      <c r="B3372" s="42">
        <v>3367</v>
      </c>
      <c r="C3372" s="27"/>
      <c r="D3372" s="27"/>
      <c r="E3372" s="27"/>
      <c r="F3372" s="27"/>
      <c r="G3372" s="27"/>
      <c r="H3372" s="27"/>
      <c r="I3372" s="27"/>
      <c r="J3372" s="28"/>
      <c r="K3372" s="28"/>
      <c r="L3372" s="29">
        <f t="shared" si="328"/>
        <v>0</v>
      </c>
      <c r="M3372" s="28"/>
      <c r="N3372" s="30">
        <f t="shared" si="329"/>
        <v>0</v>
      </c>
      <c r="O3372" s="27"/>
      <c r="P3372" s="31" t="str">
        <f t="shared" si="330"/>
        <v/>
      </c>
      <c r="Q3372" s="27"/>
      <c r="R3372" s="33" t="str">
        <f t="shared" si="331"/>
        <v/>
      </c>
      <c r="S3372" s="28"/>
      <c r="T3372" s="28"/>
      <c r="U3372" s="28"/>
      <c r="V3372" s="28"/>
      <c r="W3372" s="28"/>
      <c r="X3372" s="28"/>
      <c r="Y3372" s="28"/>
      <c r="Z3372" s="28"/>
      <c r="AA3372" s="28"/>
      <c r="AB3372" s="28"/>
      <c r="AC3372" s="28"/>
      <c r="AD3372" s="28"/>
      <c r="AE3372" s="28"/>
      <c r="AF3372" s="28"/>
      <c r="AG3372" s="28"/>
      <c r="AH3372" s="28"/>
      <c r="AI3372" s="28"/>
      <c r="AJ3372" s="34" t="str">
        <f t="shared" si="332"/>
        <v/>
      </c>
      <c r="AK3372" s="35" t="str">
        <f t="shared" si="333"/>
        <v/>
      </c>
      <c r="AL3372" s="19"/>
    </row>
    <row r="3373" spans="2:38">
      <c r="B3373" s="42">
        <v>3368</v>
      </c>
      <c r="C3373" s="27"/>
      <c r="D3373" s="27"/>
      <c r="E3373" s="27"/>
      <c r="F3373" s="27"/>
      <c r="G3373" s="27"/>
      <c r="H3373" s="27"/>
      <c r="I3373" s="27"/>
      <c r="J3373" s="28"/>
      <c r="K3373" s="28"/>
      <c r="L3373" s="29">
        <f t="shared" si="328"/>
        <v>0</v>
      </c>
      <c r="M3373" s="28"/>
      <c r="N3373" s="30">
        <f t="shared" si="329"/>
        <v>0</v>
      </c>
      <c r="O3373" s="27"/>
      <c r="P3373" s="31" t="str">
        <f t="shared" si="330"/>
        <v/>
      </c>
      <c r="Q3373" s="27"/>
      <c r="R3373" s="33" t="str">
        <f t="shared" si="331"/>
        <v/>
      </c>
      <c r="S3373" s="28"/>
      <c r="T3373" s="28"/>
      <c r="U3373" s="28"/>
      <c r="V3373" s="28"/>
      <c r="W3373" s="28"/>
      <c r="X3373" s="28"/>
      <c r="Y3373" s="28"/>
      <c r="Z3373" s="28"/>
      <c r="AA3373" s="28"/>
      <c r="AB3373" s="28"/>
      <c r="AC3373" s="28"/>
      <c r="AD3373" s="28"/>
      <c r="AE3373" s="28"/>
      <c r="AF3373" s="28"/>
      <c r="AG3373" s="28"/>
      <c r="AH3373" s="28"/>
      <c r="AI3373" s="28"/>
      <c r="AJ3373" s="34" t="str">
        <f t="shared" si="332"/>
        <v/>
      </c>
      <c r="AK3373" s="35" t="str">
        <f t="shared" si="333"/>
        <v/>
      </c>
      <c r="AL3373" s="19"/>
    </row>
    <row r="3374" spans="2:38">
      <c r="B3374" s="42">
        <v>3369</v>
      </c>
      <c r="C3374" s="27"/>
      <c r="D3374" s="27"/>
      <c r="E3374" s="27"/>
      <c r="F3374" s="27"/>
      <c r="G3374" s="27"/>
      <c r="H3374" s="27"/>
      <c r="I3374" s="27"/>
      <c r="J3374" s="28"/>
      <c r="K3374" s="28"/>
      <c r="L3374" s="29">
        <f t="shared" si="328"/>
        <v>0</v>
      </c>
      <c r="M3374" s="28"/>
      <c r="N3374" s="30">
        <f t="shared" si="329"/>
        <v>0</v>
      </c>
      <c r="O3374" s="27"/>
      <c r="P3374" s="31" t="str">
        <f t="shared" si="330"/>
        <v/>
      </c>
      <c r="Q3374" s="27"/>
      <c r="R3374" s="33" t="str">
        <f t="shared" si="331"/>
        <v/>
      </c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34" t="str">
        <f t="shared" si="332"/>
        <v/>
      </c>
      <c r="AK3374" s="35" t="str">
        <f t="shared" si="333"/>
        <v/>
      </c>
      <c r="AL3374" s="19"/>
    </row>
    <row r="3375" spans="2:38">
      <c r="B3375" s="42">
        <v>3370</v>
      </c>
      <c r="C3375" s="27"/>
      <c r="D3375" s="27"/>
      <c r="E3375" s="27"/>
      <c r="F3375" s="27"/>
      <c r="G3375" s="27"/>
      <c r="H3375" s="27"/>
      <c r="I3375" s="27"/>
      <c r="J3375" s="28"/>
      <c r="K3375" s="28"/>
      <c r="L3375" s="29">
        <f t="shared" si="328"/>
        <v>0</v>
      </c>
      <c r="M3375" s="28"/>
      <c r="N3375" s="30">
        <f t="shared" si="329"/>
        <v>0</v>
      </c>
      <c r="O3375" s="27"/>
      <c r="P3375" s="31" t="str">
        <f t="shared" si="330"/>
        <v/>
      </c>
      <c r="Q3375" s="27"/>
      <c r="R3375" s="33" t="str">
        <f t="shared" si="331"/>
        <v/>
      </c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34" t="str">
        <f t="shared" si="332"/>
        <v/>
      </c>
      <c r="AK3375" s="35" t="str">
        <f t="shared" si="333"/>
        <v/>
      </c>
      <c r="AL3375" s="19"/>
    </row>
    <row r="3376" spans="2:38">
      <c r="B3376" s="42">
        <v>3371</v>
      </c>
      <c r="C3376" s="27"/>
      <c r="D3376" s="27"/>
      <c r="E3376" s="27"/>
      <c r="F3376" s="27"/>
      <c r="G3376" s="27"/>
      <c r="H3376" s="27"/>
      <c r="I3376" s="27"/>
      <c r="J3376" s="28"/>
      <c r="K3376" s="28"/>
      <c r="L3376" s="29">
        <f t="shared" si="328"/>
        <v>0</v>
      </c>
      <c r="M3376" s="28"/>
      <c r="N3376" s="30">
        <f t="shared" si="329"/>
        <v>0</v>
      </c>
      <c r="O3376" s="27"/>
      <c r="P3376" s="31" t="str">
        <f t="shared" si="330"/>
        <v/>
      </c>
      <c r="Q3376" s="27"/>
      <c r="R3376" s="33" t="str">
        <f t="shared" si="331"/>
        <v/>
      </c>
      <c r="S3376" s="28"/>
      <c r="T3376" s="28"/>
      <c r="U3376" s="28"/>
      <c r="V3376" s="28"/>
      <c r="W3376" s="28"/>
      <c r="X3376" s="28"/>
      <c r="Y3376" s="28"/>
      <c r="Z3376" s="28"/>
      <c r="AA3376" s="28"/>
      <c r="AB3376" s="28"/>
      <c r="AC3376" s="28"/>
      <c r="AD3376" s="28"/>
      <c r="AE3376" s="28"/>
      <c r="AF3376" s="28"/>
      <c r="AG3376" s="28"/>
      <c r="AH3376" s="28"/>
      <c r="AI3376" s="28"/>
      <c r="AJ3376" s="34" t="str">
        <f t="shared" si="332"/>
        <v/>
      </c>
      <c r="AK3376" s="35" t="str">
        <f t="shared" si="333"/>
        <v/>
      </c>
      <c r="AL3376" s="19"/>
    </row>
    <row r="3377" spans="2:38">
      <c r="B3377" s="42">
        <v>3372</v>
      </c>
      <c r="C3377" s="27"/>
      <c r="D3377" s="27"/>
      <c r="E3377" s="27"/>
      <c r="F3377" s="27"/>
      <c r="G3377" s="27"/>
      <c r="H3377" s="27"/>
      <c r="I3377" s="27"/>
      <c r="J3377" s="28"/>
      <c r="K3377" s="28"/>
      <c r="L3377" s="29">
        <f t="shared" si="328"/>
        <v>0</v>
      </c>
      <c r="M3377" s="28"/>
      <c r="N3377" s="30">
        <f t="shared" si="329"/>
        <v>0</v>
      </c>
      <c r="O3377" s="27"/>
      <c r="P3377" s="31" t="str">
        <f t="shared" si="330"/>
        <v/>
      </c>
      <c r="Q3377" s="27"/>
      <c r="R3377" s="33" t="str">
        <f t="shared" si="331"/>
        <v/>
      </c>
      <c r="S3377" s="28"/>
      <c r="T3377" s="28"/>
      <c r="U3377" s="28"/>
      <c r="V3377" s="28"/>
      <c r="W3377" s="28"/>
      <c r="X3377" s="28"/>
      <c r="Y3377" s="28"/>
      <c r="Z3377" s="28"/>
      <c r="AA3377" s="28"/>
      <c r="AB3377" s="28"/>
      <c r="AC3377" s="28"/>
      <c r="AD3377" s="28"/>
      <c r="AE3377" s="28"/>
      <c r="AF3377" s="28"/>
      <c r="AG3377" s="28"/>
      <c r="AH3377" s="28"/>
      <c r="AI3377" s="28"/>
      <c r="AJ3377" s="34" t="str">
        <f t="shared" si="332"/>
        <v/>
      </c>
      <c r="AK3377" s="35" t="str">
        <f t="shared" si="333"/>
        <v/>
      </c>
      <c r="AL3377" s="19"/>
    </row>
    <row r="3378" spans="2:38">
      <c r="B3378" s="42">
        <v>3373</v>
      </c>
      <c r="C3378" s="27"/>
      <c r="D3378" s="27"/>
      <c r="E3378" s="27"/>
      <c r="F3378" s="27"/>
      <c r="G3378" s="27"/>
      <c r="H3378" s="27"/>
      <c r="I3378" s="27"/>
      <c r="J3378" s="28"/>
      <c r="K3378" s="28"/>
      <c r="L3378" s="29">
        <f t="shared" si="328"/>
        <v>0</v>
      </c>
      <c r="M3378" s="28"/>
      <c r="N3378" s="30">
        <f t="shared" si="329"/>
        <v>0</v>
      </c>
      <c r="O3378" s="27"/>
      <c r="P3378" s="31" t="str">
        <f t="shared" si="330"/>
        <v/>
      </c>
      <c r="Q3378" s="27"/>
      <c r="R3378" s="33" t="str">
        <f t="shared" si="331"/>
        <v/>
      </c>
      <c r="S3378" s="28"/>
      <c r="T3378" s="28"/>
      <c r="U3378" s="28"/>
      <c r="V3378" s="28"/>
      <c r="W3378" s="28"/>
      <c r="X3378" s="28"/>
      <c r="Y3378" s="28"/>
      <c r="Z3378" s="28"/>
      <c r="AA3378" s="28"/>
      <c r="AB3378" s="28"/>
      <c r="AC3378" s="28"/>
      <c r="AD3378" s="28"/>
      <c r="AE3378" s="28"/>
      <c r="AF3378" s="28"/>
      <c r="AG3378" s="28"/>
      <c r="AH3378" s="28"/>
      <c r="AI3378" s="28"/>
      <c r="AJ3378" s="34" t="str">
        <f t="shared" si="332"/>
        <v/>
      </c>
      <c r="AK3378" s="35" t="str">
        <f t="shared" si="333"/>
        <v/>
      </c>
      <c r="AL3378" s="19"/>
    </row>
    <row r="3379" spans="2:38">
      <c r="B3379" s="42">
        <v>3374</v>
      </c>
      <c r="C3379" s="27"/>
      <c r="D3379" s="27"/>
      <c r="E3379" s="27"/>
      <c r="F3379" s="27"/>
      <c r="G3379" s="27"/>
      <c r="H3379" s="27"/>
      <c r="I3379" s="27"/>
      <c r="J3379" s="28"/>
      <c r="K3379" s="28"/>
      <c r="L3379" s="29">
        <f t="shared" si="328"/>
        <v>0</v>
      </c>
      <c r="M3379" s="28"/>
      <c r="N3379" s="30">
        <f t="shared" si="329"/>
        <v>0</v>
      </c>
      <c r="O3379" s="27"/>
      <c r="P3379" s="31" t="str">
        <f t="shared" si="330"/>
        <v/>
      </c>
      <c r="Q3379" s="27"/>
      <c r="R3379" s="33" t="str">
        <f t="shared" si="331"/>
        <v/>
      </c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28"/>
      <c r="AF3379" s="28"/>
      <c r="AG3379" s="28"/>
      <c r="AH3379" s="28"/>
      <c r="AI3379" s="28"/>
      <c r="AJ3379" s="34" t="str">
        <f t="shared" si="332"/>
        <v/>
      </c>
      <c r="AK3379" s="35" t="str">
        <f t="shared" si="333"/>
        <v/>
      </c>
      <c r="AL3379" s="19"/>
    </row>
    <row r="3380" spans="2:38">
      <c r="B3380" s="42">
        <v>3375</v>
      </c>
      <c r="C3380" s="27"/>
      <c r="D3380" s="27"/>
      <c r="E3380" s="27"/>
      <c r="F3380" s="27"/>
      <c r="G3380" s="27"/>
      <c r="H3380" s="27"/>
      <c r="I3380" s="27"/>
      <c r="J3380" s="28"/>
      <c r="K3380" s="28"/>
      <c r="L3380" s="29">
        <f t="shared" si="328"/>
        <v>0</v>
      </c>
      <c r="M3380" s="28"/>
      <c r="N3380" s="30">
        <f t="shared" si="329"/>
        <v>0</v>
      </c>
      <c r="O3380" s="27"/>
      <c r="P3380" s="31" t="str">
        <f t="shared" si="330"/>
        <v/>
      </c>
      <c r="Q3380" s="27"/>
      <c r="R3380" s="33" t="str">
        <f t="shared" si="331"/>
        <v/>
      </c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34" t="str">
        <f t="shared" si="332"/>
        <v/>
      </c>
      <c r="AK3380" s="35" t="str">
        <f t="shared" si="333"/>
        <v/>
      </c>
      <c r="AL3380" s="19"/>
    </row>
    <row r="3381" spans="2:38">
      <c r="B3381" s="42">
        <v>3376</v>
      </c>
      <c r="C3381" s="27"/>
      <c r="D3381" s="27"/>
      <c r="E3381" s="27"/>
      <c r="F3381" s="27"/>
      <c r="G3381" s="27"/>
      <c r="H3381" s="27"/>
      <c r="I3381" s="27"/>
      <c r="J3381" s="28"/>
      <c r="K3381" s="28"/>
      <c r="L3381" s="29">
        <f t="shared" si="328"/>
        <v>0</v>
      </c>
      <c r="M3381" s="28"/>
      <c r="N3381" s="30">
        <f t="shared" si="329"/>
        <v>0</v>
      </c>
      <c r="O3381" s="27"/>
      <c r="P3381" s="31" t="str">
        <f t="shared" si="330"/>
        <v/>
      </c>
      <c r="Q3381" s="27"/>
      <c r="R3381" s="33" t="str">
        <f t="shared" si="331"/>
        <v/>
      </c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28"/>
      <c r="AF3381" s="28"/>
      <c r="AG3381" s="28"/>
      <c r="AH3381" s="28"/>
      <c r="AI3381" s="28"/>
      <c r="AJ3381" s="34" t="str">
        <f t="shared" si="332"/>
        <v/>
      </c>
      <c r="AK3381" s="35" t="str">
        <f t="shared" si="333"/>
        <v/>
      </c>
      <c r="AL3381" s="19"/>
    </row>
    <row r="3382" spans="2:38">
      <c r="B3382" s="42">
        <v>3377</v>
      </c>
      <c r="C3382" s="27"/>
      <c r="D3382" s="27"/>
      <c r="E3382" s="27"/>
      <c r="F3382" s="27"/>
      <c r="G3382" s="27"/>
      <c r="H3382" s="27"/>
      <c r="I3382" s="27"/>
      <c r="J3382" s="28"/>
      <c r="K3382" s="28"/>
      <c r="L3382" s="29">
        <f t="shared" si="328"/>
        <v>0</v>
      </c>
      <c r="M3382" s="28"/>
      <c r="N3382" s="30">
        <f t="shared" si="329"/>
        <v>0</v>
      </c>
      <c r="O3382" s="27"/>
      <c r="P3382" s="31" t="str">
        <f t="shared" si="330"/>
        <v/>
      </c>
      <c r="Q3382" s="27"/>
      <c r="R3382" s="33" t="str">
        <f t="shared" si="331"/>
        <v/>
      </c>
      <c r="S3382" s="28"/>
      <c r="T3382" s="28"/>
      <c r="U3382" s="28"/>
      <c r="V3382" s="28"/>
      <c r="W3382" s="28"/>
      <c r="X3382" s="28"/>
      <c r="Y3382" s="28"/>
      <c r="Z3382" s="28"/>
      <c r="AA3382" s="28"/>
      <c r="AB3382" s="28"/>
      <c r="AC3382" s="28"/>
      <c r="AD3382" s="28"/>
      <c r="AE3382" s="28"/>
      <c r="AF3382" s="28"/>
      <c r="AG3382" s="28"/>
      <c r="AH3382" s="28"/>
      <c r="AI3382" s="28"/>
      <c r="AJ3382" s="34" t="str">
        <f t="shared" si="332"/>
        <v/>
      </c>
      <c r="AK3382" s="35" t="str">
        <f t="shared" si="333"/>
        <v/>
      </c>
      <c r="AL3382" s="19"/>
    </row>
    <row r="3383" spans="2:38">
      <c r="B3383" s="42">
        <v>3378</v>
      </c>
      <c r="C3383" s="27"/>
      <c r="D3383" s="27"/>
      <c r="E3383" s="27"/>
      <c r="F3383" s="27"/>
      <c r="G3383" s="27"/>
      <c r="H3383" s="27"/>
      <c r="I3383" s="27"/>
      <c r="J3383" s="28"/>
      <c r="K3383" s="28"/>
      <c r="L3383" s="29">
        <f t="shared" si="328"/>
        <v>0</v>
      </c>
      <c r="M3383" s="28"/>
      <c r="N3383" s="30">
        <f t="shared" si="329"/>
        <v>0</v>
      </c>
      <c r="O3383" s="27"/>
      <c r="P3383" s="31" t="str">
        <f t="shared" si="330"/>
        <v/>
      </c>
      <c r="Q3383" s="27"/>
      <c r="R3383" s="33" t="str">
        <f t="shared" si="331"/>
        <v/>
      </c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28"/>
      <c r="AF3383" s="28"/>
      <c r="AG3383" s="28"/>
      <c r="AH3383" s="28"/>
      <c r="AI3383" s="28"/>
      <c r="AJ3383" s="34" t="str">
        <f t="shared" si="332"/>
        <v/>
      </c>
      <c r="AK3383" s="35" t="str">
        <f t="shared" si="333"/>
        <v/>
      </c>
      <c r="AL3383" s="19"/>
    </row>
    <row r="3384" spans="2:38">
      <c r="B3384" s="42">
        <v>3379</v>
      </c>
      <c r="C3384" s="27"/>
      <c r="D3384" s="27"/>
      <c r="E3384" s="27"/>
      <c r="F3384" s="27"/>
      <c r="G3384" s="27"/>
      <c r="H3384" s="27"/>
      <c r="I3384" s="27"/>
      <c r="J3384" s="28"/>
      <c r="K3384" s="28"/>
      <c r="L3384" s="29">
        <f t="shared" si="328"/>
        <v>0</v>
      </c>
      <c r="M3384" s="28"/>
      <c r="N3384" s="30">
        <f t="shared" si="329"/>
        <v>0</v>
      </c>
      <c r="O3384" s="27"/>
      <c r="P3384" s="31" t="str">
        <f t="shared" si="330"/>
        <v/>
      </c>
      <c r="Q3384" s="27"/>
      <c r="R3384" s="33" t="str">
        <f t="shared" si="331"/>
        <v/>
      </c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28"/>
      <c r="AF3384" s="28"/>
      <c r="AG3384" s="28"/>
      <c r="AH3384" s="28"/>
      <c r="AI3384" s="28"/>
      <c r="AJ3384" s="34" t="str">
        <f t="shared" si="332"/>
        <v/>
      </c>
      <c r="AK3384" s="35" t="str">
        <f t="shared" si="333"/>
        <v/>
      </c>
      <c r="AL3384" s="19"/>
    </row>
    <row r="3385" spans="2:38">
      <c r="B3385" s="42">
        <v>3380</v>
      </c>
      <c r="C3385" s="27"/>
      <c r="D3385" s="27"/>
      <c r="E3385" s="27"/>
      <c r="F3385" s="27"/>
      <c r="G3385" s="27"/>
      <c r="H3385" s="27"/>
      <c r="I3385" s="27"/>
      <c r="J3385" s="28"/>
      <c r="K3385" s="28"/>
      <c r="L3385" s="29">
        <f t="shared" si="328"/>
        <v>0</v>
      </c>
      <c r="M3385" s="28"/>
      <c r="N3385" s="30">
        <f t="shared" si="329"/>
        <v>0</v>
      </c>
      <c r="O3385" s="27"/>
      <c r="P3385" s="31" t="str">
        <f t="shared" si="330"/>
        <v/>
      </c>
      <c r="Q3385" s="27"/>
      <c r="R3385" s="33" t="str">
        <f t="shared" si="331"/>
        <v/>
      </c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28"/>
      <c r="AF3385" s="28"/>
      <c r="AG3385" s="28"/>
      <c r="AH3385" s="28"/>
      <c r="AI3385" s="28"/>
      <c r="AJ3385" s="34" t="str">
        <f t="shared" si="332"/>
        <v/>
      </c>
      <c r="AK3385" s="35" t="str">
        <f t="shared" si="333"/>
        <v/>
      </c>
      <c r="AL3385" s="19"/>
    </row>
    <row r="3386" spans="2:38">
      <c r="B3386" s="42">
        <v>3381</v>
      </c>
      <c r="C3386" s="27"/>
      <c r="D3386" s="27"/>
      <c r="E3386" s="27"/>
      <c r="F3386" s="27"/>
      <c r="G3386" s="27"/>
      <c r="H3386" s="27"/>
      <c r="I3386" s="27"/>
      <c r="J3386" s="28"/>
      <c r="K3386" s="28"/>
      <c r="L3386" s="29">
        <f t="shared" si="328"/>
        <v>0</v>
      </c>
      <c r="M3386" s="28"/>
      <c r="N3386" s="30">
        <f t="shared" si="329"/>
        <v>0</v>
      </c>
      <c r="O3386" s="27"/>
      <c r="P3386" s="31" t="str">
        <f t="shared" si="330"/>
        <v/>
      </c>
      <c r="Q3386" s="27"/>
      <c r="R3386" s="33" t="str">
        <f t="shared" si="331"/>
        <v/>
      </c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28"/>
      <c r="AF3386" s="28"/>
      <c r="AG3386" s="28"/>
      <c r="AH3386" s="28"/>
      <c r="AI3386" s="28"/>
      <c r="AJ3386" s="34" t="str">
        <f t="shared" si="332"/>
        <v/>
      </c>
      <c r="AK3386" s="35" t="str">
        <f t="shared" si="333"/>
        <v/>
      </c>
      <c r="AL3386" s="19"/>
    </row>
    <row r="3387" spans="2:38">
      <c r="B3387" s="42">
        <v>3382</v>
      </c>
      <c r="C3387" s="27"/>
      <c r="D3387" s="27"/>
      <c r="E3387" s="27"/>
      <c r="F3387" s="27"/>
      <c r="G3387" s="27"/>
      <c r="H3387" s="27"/>
      <c r="I3387" s="27"/>
      <c r="J3387" s="28"/>
      <c r="K3387" s="28"/>
      <c r="L3387" s="29">
        <f t="shared" si="328"/>
        <v>0</v>
      </c>
      <c r="M3387" s="28"/>
      <c r="N3387" s="30">
        <f t="shared" si="329"/>
        <v>0</v>
      </c>
      <c r="O3387" s="27"/>
      <c r="P3387" s="31" t="str">
        <f t="shared" si="330"/>
        <v/>
      </c>
      <c r="Q3387" s="27"/>
      <c r="R3387" s="33" t="str">
        <f t="shared" si="331"/>
        <v/>
      </c>
      <c r="S3387" s="28"/>
      <c r="T3387" s="28"/>
      <c r="U3387" s="28"/>
      <c r="V3387" s="28"/>
      <c r="W3387" s="28"/>
      <c r="X3387" s="28"/>
      <c r="Y3387" s="28"/>
      <c r="Z3387" s="28"/>
      <c r="AA3387" s="28"/>
      <c r="AB3387" s="28"/>
      <c r="AC3387" s="28"/>
      <c r="AD3387" s="28"/>
      <c r="AE3387" s="28"/>
      <c r="AF3387" s="28"/>
      <c r="AG3387" s="28"/>
      <c r="AH3387" s="28"/>
      <c r="AI3387" s="28"/>
      <c r="AJ3387" s="34" t="str">
        <f t="shared" si="332"/>
        <v/>
      </c>
      <c r="AK3387" s="35" t="str">
        <f t="shared" si="333"/>
        <v/>
      </c>
      <c r="AL3387" s="19"/>
    </row>
    <row r="3388" spans="2:38">
      <c r="B3388" s="42">
        <v>3383</v>
      </c>
      <c r="C3388" s="27"/>
      <c r="D3388" s="27"/>
      <c r="E3388" s="27"/>
      <c r="F3388" s="27"/>
      <c r="G3388" s="27"/>
      <c r="H3388" s="27"/>
      <c r="I3388" s="27"/>
      <c r="J3388" s="28"/>
      <c r="K3388" s="28"/>
      <c r="L3388" s="29">
        <f t="shared" si="328"/>
        <v>0</v>
      </c>
      <c r="M3388" s="28"/>
      <c r="N3388" s="30">
        <f t="shared" si="329"/>
        <v>0</v>
      </c>
      <c r="O3388" s="27"/>
      <c r="P3388" s="31" t="str">
        <f t="shared" si="330"/>
        <v/>
      </c>
      <c r="Q3388" s="27"/>
      <c r="R3388" s="33" t="str">
        <f t="shared" si="331"/>
        <v/>
      </c>
      <c r="S3388" s="28"/>
      <c r="T3388" s="28"/>
      <c r="U3388" s="28"/>
      <c r="V3388" s="28"/>
      <c r="W3388" s="28"/>
      <c r="X3388" s="28"/>
      <c r="Y3388" s="28"/>
      <c r="Z3388" s="28"/>
      <c r="AA3388" s="28"/>
      <c r="AB3388" s="28"/>
      <c r="AC3388" s="28"/>
      <c r="AD3388" s="28"/>
      <c r="AE3388" s="28"/>
      <c r="AF3388" s="28"/>
      <c r="AG3388" s="28"/>
      <c r="AH3388" s="28"/>
      <c r="AI3388" s="28"/>
      <c r="AJ3388" s="34" t="str">
        <f t="shared" si="332"/>
        <v/>
      </c>
      <c r="AK3388" s="35" t="str">
        <f t="shared" si="333"/>
        <v/>
      </c>
      <c r="AL3388" s="19"/>
    </row>
    <row r="3389" spans="2:38">
      <c r="B3389" s="42">
        <v>3384</v>
      </c>
      <c r="C3389" s="27"/>
      <c r="D3389" s="27"/>
      <c r="E3389" s="27"/>
      <c r="F3389" s="27"/>
      <c r="G3389" s="27"/>
      <c r="H3389" s="27"/>
      <c r="I3389" s="27"/>
      <c r="J3389" s="28"/>
      <c r="K3389" s="28"/>
      <c r="L3389" s="29">
        <f t="shared" si="328"/>
        <v>0</v>
      </c>
      <c r="M3389" s="28"/>
      <c r="N3389" s="30">
        <f t="shared" si="329"/>
        <v>0</v>
      </c>
      <c r="O3389" s="27"/>
      <c r="P3389" s="31" t="str">
        <f t="shared" si="330"/>
        <v/>
      </c>
      <c r="Q3389" s="27"/>
      <c r="R3389" s="33" t="str">
        <f t="shared" si="331"/>
        <v/>
      </c>
      <c r="S3389" s="28"/>
      <c r="T3389" s="28"/>
      <c r="U3389" s="28"/>
      <c r="V3389" s="28"/>
      <c r="W3389" s="28"/>
      <c r="X3389" s="28"/>
      <c r="Y3389" s="28"/>
      <c r="Z3389" s="28"/>
      <c r="AA3389" s="28"/>
      <c r="AB3389" s="28"/>
      <c r="AC3389" s="28"/>
      <c r="AD3389" s="28"/>
      <c r="AE3389" s="28"/>
      <c r="AF3389" s="28"/>
      <c r="AG3389" s="28"/>
      <c r="AH3389" s="28"/>
      <c r="AI3389" s="28"/>
      <c r="AJ3389" s="34" t="str">
        <f t="shared" si="332"/>
        <v/>
      </c>
      <c r="AK3389" s="35" t="str">
        <f t="shared" si="333"/>
        <v/>
      </c>
      <c r="AL3389" s="19"/>
    </row>
    <row r="3390" spans="2:38">
      <c r="B3390" s="42">
        <v>3385</v>
      </c>
      <c r="C3390" s="27"/>
      <c r="D3390" s="27"/>
      <c r="E3390" s="27"/>
      <c r="F3390" s="27"/>
      <c r="G3390" s="27"/>
      <c r="H3390" s="27"/>
      <c r="I3390" s="27"/>
      <c r="J3390" s="28"/>
      <c r="K3390" s="28"/>
      <c r="L3390" s="29">
        <f t="shared" si="328"/>
        <v>0</v>
      </c>
      <c r="M3390" s="28"/>
      <c r="N3390" s="30">
        <f t="shared" si="329"/>
        <v>0</v>
      </c>
      <c r="O3390" s="27"/>
      <c r="P3390" s="31" t="str">
        <f t="shared" si="330"/>
        <v/>
      </c>
      <c r="Q3390" s="27"/>
      <c r="R3390" s="33" t="str">
        <f t="shared" si="331"/>
        <v/>
      </c>
      <c r="S3390" s="28"/>
      <c r="T3390" s="28"/>
      <c r="U3390" s="28"/>
      <c r="V3390" s="28"/>
      <c r="W3390" s="28"/>
      <c r="X3390" s="28"/>
      <c r="Y3390" s="28"/>
      <c r="Z3390" s="28"/>
      <c r="AA3390" s="28"/>
      <c r="AB3390" s="28"/>
      <c r="AC3390" s="28"/>
      <c r="AD3390" s="28"/>
      <c r="AE3390" s="28"/>
      <c r="AF3390" s="28"/>
      <c r="AG3390" s="28"/>
      <c r="AH3390" s="28"/>
      <c r="AI3390" s="28"/>
      <c r="AJ3390" s="34" t="str">
        <f t="shared" si="332"/>
        <v/>
      </c>
      <c r="AK3390" s="35" t="str">
        <f t="shared" si="333"/>
        <v/>
      </c>
      <c r="AL3390" s="19"/>
    </row>
    <row r="3391" spans="2:38">
      <c r="B3391" s="42">
        <v>3386</v>
      </c>
      <c r="C3391" s="27"/>
      <c r="D3391" s="27"/>
      <c r="E3391" s="27"/>
      <c r="F3391" s="27"/>
      <c r="G3391" s="27"/>
      <c r="H3391" s="27"/>
      <c r="I3391" s="27"/>
      <c r="J3391" s="28"/>
      <c r="K3391" s="28"/>
      <c r="L3391" s="29">
        <f t="shared" si="328"/>
        <v>0</v>
      </c>
      <c r="M3391" s="28"/>
      <c r="N3391" s="30">
        <f t="shared" si="329"/>
        <v>0</v>
      </c>
      <c r="O3391" s="27"/>
      <c r="P3391" s="31" t="str">
        <f t="shared" si="330"/>
        <v/>
      </c>
      <c r="Q3391" s="27"/>
      <c r="R3391" s="33" t="str">
        <f t="shared" si="331"/>
        <v/>
      </c>
      <c r="S3391" s="28"/>
      <c r="T3391" s="28"/>
      <c r="U3391" s="28"/>
      <c r="V3391" s="28"/>
      <c r="W3391" s="28"/>
      <c r="X3391" s="28"/>
      <c r="Y3391" s="28"/>
      <c r="Z3391" s="28"/>
      <c r="AA3391" s="28"/>
      <c r="AB3391" s="28"/>
      <c r="AC3391" s="28"/>
      <c r="AD3391" s="28"/>
      <c r="AE3391" s="28"/>
      <c r="AF3391" s="28"/>
      <c r="AG3391" s="28"/>
      <c r="AH3391" s="28"/>
      <c r="AI3391" s="28"/>
      <c r="AJ3391" s="34" t="str">
        <f t="shared" si="332"/>
        <v/>
      </c>
      <c r="AK3391" s="35" t="str">
        <f t="shared" si="333"/>
        <v/>
      </c>
      <c r="AL3391" s="19"/>
    </row>
    <row r="3392" spans="2:38">
      <c r="B3392" s="42">
        <v>3387</v>
      </c>
      <c r="C3392" s="27"/>
      <c r="D3392" s="27"/>
      <c r="E3392" s="27"/>
      <c r="F3392" s="27"/>
      <c r="G3392" s="27"/>
      <c r="H3392" s="27"/>
      <c r="I3392" s="27"/>
      <c r="J3392" s="28"/>
      <c r="K3392" s="28"/>
      <c r="L3392" s="29">
        <f t="shared" si="328"/>
        <v>0</v>
      </c>
      <c r="M3392" s="28"/>
      <c r="N3392" s="30">
        <f t="shared" si="329"/>
        <v>0</v>
      </c>
      <c r="O3392" s="27"/>
      <c r="P3392" s="31" t="str">
        <f t="shared" si="330"/>
        <v/>
      </c>
      <c r="Q3392" s="27"/>
      <c r="R3392" s="33" t="str">
        <f t="shared" si="331"/>
        <v/>
      </c>
      <c r="S3392" s="28"/>
      <c r="T3392" s="28"/>
      <c r="U3392" s="28"/>
      <c r="V3392" s="28"/>
      <c r="W3392" s="28"/>
      <c r="X3392" s="28"/>
      <c r="Y3392" s="28"/>
      <c r="Z3392" s="28"/>
      <c r="AA3392" s="28"/>
      <c r="AB3392" s="28"/>
      <c r="AC3392" s="28"/>
      <c r="AD3392" s="28"/>
      <c r="AE3392" s="28"/>
      <c r="AF3392" s="28"/>
      <c r="AG3392" s="28"/>
      <c r="AH3392" s="28"/>
      <c r="AI3392" s="28"/>
      <c r="AJ3392" s="34" t="str">
        <f t="shared" si="332"/>
        <v/>
      </c>
      <c r="AK3392" s="35" t="str">
        <f t="shared" si="333"/>
        <v/>
      </c>
      <c r="AL3392" s="19"/>
    </row>
    <row r="3393" spans="2:38">
      <c r="B3393" s="42">
        <v>3388</v>
      </c>
      <c r="C3393" s="27"/>
      <c r="D3393" s="27"/>
      <c r="E3393" s="27"/>
      <c r="F3393" s="27"/>
      <c r="G3393" s="27"/>
      <c r="H3393" s="27"/>
      <c r="I3393" s="27"/>
      <c r="J3393" s="28"/>
      <c r="K3393" s="28"/>
      <c r="L3393" s="29">
        <f t="shared" si="328"/>
        <v>0</v>
      </c>
      <c r="M3393" s="28"/>
      <c r="N3393" s="30">
        <f t="shared" si="329"/>
        <v>0</v>
      </c>
      <c r="O3393" s="27"/>
      <c r="P3393" s="31" t="str">
        <f t="shared" si="330"/>
        <v/>
      </c>
      <c r="Q3393" s="27"/>
      <c r="R3393" s="33" t="str">
        <f t="shared" si="331"/>
        <v/>
      </c>
      <c r="S3393" s="28"/>
      <c r="T3393" s="28"/>
      <c r="U3393" s="28"/>
      <c r="V3393" s="28"/>
      <c r="W3393" s="28"/>
      <c r="X3393" s="28"/>
      <c r="Y3393" s="28"/>
      <c r="Z3393" s="28"/>
      <c r="AA3393" s="28"/>
      <c r="AB3393" s="28"/>
      <c r="AC3393" s="28"/>
      <c r="AD3393" s="28"/>
      <c r="AE3393" s="28"/>
      <c r="AF3393" s="28"/>
      <c r="AG3393" s="28"/>
      <c r="AH3393" s="28"/>
      <c r="AI3393" s="28"/>
      <c r="AJ3393" s="34" t="str">
        <f t="shared" si="332"/>
        <v/>
      </c>
      <c r="AK3393" s="35" t="str">
        <f t="shared" si="333"/>
        <v/>
      </c>
      <c r="AL3393" s="19"/>
    </row>
    <row r="3394" spans="2:38">
      <c r="B3394" s="42">
        <v>3389</v>
      </c>
      <c r="C3394" s="27"/>
      <c r="D3394" s="27"/>
      <c r="E3394" s="27"/>
      <c r="F3394" s="27"/>
      <c r="G3394" s="27"/>
      <c r="H3394" s="27"/>
      <c r="I3394" s="27"/>
      <c r="J3394" s="28"/>
      <c r="K3394" s="28"/>
      <c r="L3394" s="29">
        <f t="shared" si="328"/>
        <v>0</v>
      </c>
      <c r="M3394" s="28"/>
      <c r="N3394" s="30">
        <f t="shared" si="329"/>
        <v>0</v>
      </c>
      <c r="O3394" s="27"/>
      <c r="P3394" s="31" t="str">
        <f t="shared" si="330"/>
        <v/>
      </c>
      <c r="Q3394" s="27"/>
      <c r="R3394" s="33" t="str">
        <f t="shared" si="331"/>
        <v/>
      </c>
      <c r="S3394" s="28"/>
      <c r="T3394" s="28"/>
      <c r="U3394" s="28"/>
      <c r="V3394" s="28"/>
      <c r="W3394" s="28"/>
      <c r="X3394" s="28"/>
      <c r="Y3394" s="28"/>
      <c r="Z3394" s="28"/>
      <c r="AA3394" s="28"/>
      <c r="AB3394" s="28"/>
      <c r="AC3394" s="28"/>
      <c r="AD3394" s="28"/>
      <c r="AE3394" s="28"/>
      <c r="AF3394" s="28"/>
      <c r="AG3394" s="28"/>
      <c r="AH3394" s="28"/>
      <c r="AI3394" s="28"/>
      <c r="AJ3394" s="34" t="str">
        <f t="shared" si="332"/>
        <v/>
      </c>
      <c r="AK3394" s="35" t="str">
        <f t="shared" si="333"/>
        <v/>
      </c>
      <c r="AL3394" s="19"/>
    </row>
    <row r="3395" spans="2:38">
      <c r="B3395" s="42">
        <v>3390</v>
      </c>
      <c r="C3395" s="27"/>
      <c r="D3395" s="27"/>
      <c r="E3395" s="27"/>
      <c r="F3395" s="27"/>
      <c r="G3395" s="27"/>
      <c r="H3395" s="27"/>
      <c r="I3395" s="27"/>
      <c r="J3395" s="28"/>
      <c r="K3395" s="28"/>
      <c r="L3395" s="29">
        <f t="shared" si="328"/>
        <v>0</v>
      </c>
      <c r="M3395" s="28"/>
      <c r="N3395" s="30">
        <f t="shared" si="329"/>
        <v>0</v>
      </c>
      <c r="O3395" s="27"/>
      <c r="P3395" s="31" t="str">
        <f t="shared" si="330"/>
        <v/>
      </c>
      <c r="Q3395" s="27"/>
      <c r="R3395" s="33" t="str">
        <f t="shared" si="331"/>
        <v/>
      </c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28"/>
      <c r="AF3395" s="28"/>
      <c r="AG3395" s="28"/>
      <c r="AH3395" s="28"/>
      <c r="AI3395" s="28"/>
      <c r="AJ3395" s="34" t="str">
        <f t="shared" si="332"/>
        <v/>
      </c>
      <c r="AK3395" s="35" t="str">
        <f t="shared" si="333"/>
        <v/>
      </c>
      <c r="AL3395" s="19"/>
    </row>
    <row r="3396" spans="2:38">
      <c r="B3396" s="42">
        <v>3391</v>
      </c>
      <c r="C3396" s="27"/>
      <c r="D3396" s="27"/>
      <c r="E3396" s="27"/>
      <c r="F3396" s="27"/>
      <c r="G3396" s="27"/>
      <c r="H3396" s="27"/>
      <c r="I3396" s="27"/>
      <c r="J3396" s="28"/>
      <c r="K3396" s="28"/>
      <c r="L3396" s="29">
        <f t="shared" si="328"/>
        <v>0</v>
      </c>
      <c r="M3396" s="28"/>
      <c r="N3396" s="30">
        <f t="shared" si="329"/>
        <v>0</v>
      </c>
      <c r="O3396" s="27"/>
      <c r="P3396" s="31" t="str">
        <f t="shared" si="330"/>
        <v/>
      </c>
      <c r="Q3396" s="27"/>
      <c r="R3396" s="33" t="str">
        <f t="shared" si="331"/>
        <v/>
      </c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34" t="str">
        <f t="shared" si="332"/>
        <v/>
      </c>
      <c r="AK3396" s="35" t="str">
        <f t="shared" si="333"/>
        <v/>
      </c>
      <c r="AL3396" s="19"/>
    </row>
    <row r="3397" spans="2:38">
      <c r="B3397" s="42">
        <v>3392</v>
      </c>
      <c r="C3397" s="27"/>
      <c r="D3397" s="27"/>
      <c r="E3397" s="27"/>
      <c r="F3397" s="27"/>
      <c r="G3397" s="27"/>
      <c r="H3397" s="27"/>
      <c r="I3397" s="27"/>
      <c r="J3397" s="28"/>
      <c r="K3397" s="28"/>
      <c r="L3397" s="29">
        <f t="shared" si="328"/>
        <v>0</v>
      </c>
      <c r="M3397" s="28"/>
      <c r="N3397" s="30">
        <f t="shared" si="329"/>
        <v>0</v>
      </c>
      <c r="O3397" s="27"/>
      <c r="P3397" s="31" t="str">
        <f t="shared" si="330"/>
        <v/>
      </c>
      <c r="Q3397" s="27"/>
      <c r="R3397" s="33" t="str">
        <f t="shared" si="331"/>
        <v/>
      </c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28"/>
      <c r="AF3397" s="28"/>
      <c r="AG3397" s="28"/>
      <c r="AH3397" s="28"/>
      <c r="AI3397" s="28"/>
      <c r="AJ3397" s="34" t="str">
        <f t="shared" si="332"/>
        <v/>
      </c>
      <c r="AK3397" s="35" t="str">
        <f t="shared" si="333"/>
        <v/>
      </c>
      <c r="AL3397" s="19"/>
    </row>
    <row r="3398" spans="2:38">
      <c r="B3398" s="42">
        <v>3393</v>
      </c>
      <c r="C3398" s="27"/>
      <c r="D3398" s="27"/>
      <c r="E3398" s="27"/>
      <c r="F3398" s="27"/>
      <c r="G3398" s="27"/>
      <c r="H3398" s="27"/>
      <c r="I3398" s="27"/>
      <c r="J3398" s="28"/>
      <c r="K3398" s="28"/>
      <c r="L3398" s="29">
        <f t="shared" ref="L3398:L3461" si="334">K3398+J3398</f>
        <v>0</v>
      </c>
      <c r="M3398" s="28"/>
      <c r="N3398" s="30">
        <f t="shared" ref="N3398:N3461" si="335">L3398-M3398</f>
        <v>0</v>
      </c>
      <c r="O3398" s="27"/>
      <c r="P3398" s="31" t="str">
        <f t="shared" ref="P3398:P3461" si="336">IF(OR(N3398=0,N3398="",O3398=""),"",ROUNDDOWN(N3398/O3398,0))</f>
        <v/>
      </c>
      <c r="Q3398" s="27"/>
      <c r="R3398" s="33" t="str">
        <f t="shared" ref="R3398:R3461" si="337">IF(Q3398="","",(+Q3398+O3398*30))</f>
        <v/>
      </c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28"/>
      <c r="AF3398" s="28"/>
      <c r="AG3398" s="28"/>
      <c r="AH3398" s="28"/>
      <c r="AI3398" s="28"/>
      <c r="AJ3398" s="34" t="str">
        <f t="shared" ref="AJ3398:AJ3461" si="338">IF(SUM(S3398:AI3398)=0,"",SUM(S3398:AI3398))</f>
        <v/>
      </c>
      <c r="AK3398" s="35" t="str">
        <f t="shared" ref="AK3398:AK3461" si="339">IF(AJ3398="","",N3398-AJ3398)</f>
        <v/>
      </c>
      <c r="AL3398" s="19"/>
    </row>
    <row r="3399" spans="2:38">
      <c r="B3399" s="42">
        <v>3394</v>
      </c>
      <c r="C3399" s="27"/>
      <c r="D3399" s="27"/>
      <c r="E3399" s="27"/>
      <c r="F3399" s="27"/>
      <c r="G3399" s="27"/>
      <c r="H3399" s="27"/>
      <c r="I3399" s="27"/>
      <c r="J3399" s="28"/>
      <c r="K3399" s="28"/>
      <c r="L3399" s="29">
        <f t="shared" si="334"/>
        <v>0</v>
      </c>
      <c r="M3399" s="28"/>
      <c r="N3399" s="30">
        <f t="shared" si="335"/>
        <v>0</v>
      </c>
      <c r="O3399" s="27"/>
      <c r="P3399" s="31" t="str">
        <f t="shared" si="336"/>
        <v/>
      </c>
      <c r="Q3399" s="27"/>
      <c r="R3399" s="33" t="str">
        <f t="shared" si="337"/>
        <v/>
      </c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34" t="str">
        <f t="shared" si="338"/>
        <v/>
      </c>
      <c r="AK3399" s="35" t="str">
        <f t="shared" si="339"/>
        <v/>
      </c>
      <c r="AL3399" s="19"/>
    </row>
    <row r="3400" spans="2:38">
      <c r="B3400" s="42">
        <v>3395</v>
      </c>
      <c r="C3400" s="27"/>
      <c r="D3400" s="27"/>
      <c r="E3400" s="27"/>
      <c r="F3400" s="27"/>
      <c r="G3400" s="27"/>
      <c r="H3400" s="27"/>
      <c r="I3400" s="27"/>
      <c r="J3400" s="28"/>
      <c r="K3400" s="28"/>
      <c r="L3400" s="29">
        <f t="shared" si="334"/>
        <v>0</v>
      </c>
      <c r="M3400" s="28"/>
      <c r="N3400" s="30">
        <f t="shared" si="335"/>
        <v>0</v>
      </c>
      <c r="O3400" s="27"/>
      <c r="P3400" s="31" t="str">
        <f t="shared" si="336"/>
        <v/>
      </c>
      <c r="Q3400" s="27"/>
      <c r="R3400" s="33" t="str">
        <f t="shared" si="337"/>
        <v/>
      </c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  <c r="AF3400" s="28"/>
      <c r="AG3400" s="28"/>
      <c r="AH3400" s="28"/>
      <c r="AI3400" s="28"/>
      <c r="AJ3400" s="34" t="str">
        <f t="shared" si="338"/>
        <v/>
      </c>
      <c r="AK3400" s="35" t="str">
        <f t="shared" si="339"/>
        <v/>
      </c>
      <c r="AL3400" s="19"/>
    </row>
    <row r="3401" spans="2:38">
      <c r="B3401" s="42">
        <v>3396</v>
      </c>
      <c r="C3401" s="27"/>
      <c r="D3401" s="27"/>
      <c r="E3401" s="27"/>
      <c r="F3401" s="27"/>
      <c r="G3401" s="27"/>
      <c r="H3401" s="27"/>
      <c r="I3401" s="27"/>
      <c r="J3401" s="28"/>
      <c r="K3401" s="28"/>
      <c r="L3401" s="29">
        <f t="shared" si="334"/>
        <v>0</v>
      </c>
      <c r="M3401" s="28"/>
      <c r="N3401" s="30">
        <f t="shared" si="335"/>
        <v>0</v>
      </c>
      <c r="O3401" s="27"/>
      <c r="P3401" s="31" t="str">
        <f t="shared" si="336"/>
        <v/>
      </c>
      <c r="Q3401" s="27"/>
      <c r="R3401" s="33" t="str">
        <f t="shared" si="337"/>
        <v/>
      </c>
      <c r="S3401" s="28"/>
      <c r="T3401" s="28"/>
      <c r="U3401" s="28"/>
      <c r="V3401" s="28"/>
      <c r="W3401" s="28"/>
      <c r="X3401" s="28"/>
      <c r="Y3401" s="28"/>
      <c r="Z3401" s="28"/>
      <c r="AA3401" s="28"/>
      <c r="AB3401" s="28"/>
      <c r="AC3401" s="28"/>
      <c r="AD3401" s="28"/>
      <c r="AE3401" s="28"/>
      <c r="AF3401" s="28"/>
      <c r="AG3401" s="28"/>
      <c r="AH3401" s="28"/>
      <c r="AI3401" s="28"/>
      <c r="AJ3401" s="34" t="str">
        <f t="shared" si="338"/>
        <v/>
      </c>
      <c r="AK3401" s="35" t="str">
        <f t="shared" si="339"/>
        <v/>
      </c>
      <c r="AL3401" s="19"/>
    </row>
    <row r="3402" spans="2:38">
      <c r="B3402" s="42">
        <v>3397</v>
      </c>
      <c r="C3402" s="27"/>
      <c r="D3402" s="27"/>
      <c r="E3402" s="27"/>
      <c r="F3402" s="27"/>
      <c r="G3402" s="27"/>
      <c r="H3402" s="27"/>
      <c r="I3402" s="27"/>
      <c r="J3402" s="28"/>
      <c r="K3402" s="28"/>
      <c r="L3402" s="29">
        <f t="shared" si="334"/>
        <v>0</v>
      </c>
      <c r="M3402" s="28"/>
      <c r="N3402" s="30">
        <f t="shared" si="335"/>
        <v>0</v>
      </c>
      <c r="O3402" s="27"/>
      <c r="P3402" s="31" t="str">
        <f t="shared" si="336"/>
        <v/>
      </c>
      <c r="Q3402" s="27"/>
      <c r="R3402" s="33" t="str">
        <f t="shared" si="337"/>
        <v/>
      </c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28"/>
      <c r="AF3402" s="28"/>
      <c r="AG3402" s="28"/>
      <c r="AH3402" s="28"/>
      <c r="AI3402" s="28"/>
      <c r="AJ3402" s="34" t="str">
        <f t="shared" si="338"/>
        <v/>
      </c>
      <c r="AK3402" s="35" t="str">
        <f t="shared" si="339"/>
        <v/>
      </c>
      <c r="AL3402" s="19"/>
    </row>
    <row r="3403" spans="2:38">
      <c r="B3403" s="42">
        <v>3398</v>
      </c>
      <c r="C3403" s="27"/>
      <c r="D3403" s="27"/>
      <c r="E3403" s="27"/>
      <c r="F3403" s="27"/>
      <c r="G3403" s="27"/>
      <c r="H3403" s="27"/>
      <c r="I3403" s="27"/>
      <c r="J3403" s="28"/>
      <c r="K3403" s="28"/>
      <c r="L3403" s="29">
        <f t="shared" si="334"/>
        <v>0</v>
      </c>
      <c r="M3403" s="28"/>
      <c r="N3403" s="30">
        <f t="shared" si="335"/>
        <v>0</v>
      </c>
      <c r="O3403" s="27"/>
      <c r="P3403" s="31" t="str">
        <f t="shared" si="336"/>
        <v/>
      </c>
      <c r="Q3403" s="27"/>
      <c r="R3403" s="33" t="str">
        <f t="shared" si="337"/>
        <v/>
      </c>
      <c r="S3403" s="28"/>
      <c r="T3403" s="28"/>
      <c r="U3403" s="28"/>
      <c r="V3403" s="28"/>
      <c r="W3403" s="28"/>
      <c r="X3403" s="28"/>
      <c r="Y3403" s="28"/>
      <c r="Z3403" s="28"/>
      <c r="AA3403" s="28"/>
      <c r="AB3403" s="28"/>
      <c r="AC3403" s="28"/>
      <c r="AD3403" s="28"/>
      <c r="AE3403" s="28"/>
      <c r="AF3403" s="28"/>
      <c r="AG3403" s="28"/>
      <c r="AH3403" s="28"/>
      <c r="AI3403" s="28"/>
      <c r="AJ3403" s="34" t="str">
        <f t="shared" si="338"/>
        <v/>
      </c>
      <c r="AK3403" s="35" t="str">
        <f t="shared" si="339"/>
        <v/>
      </c>
      <c r="AL3403" s="19"/>
    </row>
    <row r="3404" spans="2:38">
      <c r="B3404" s="42">
        <v>3399</v>
      </c>
      <c r="C3404" s="27"/>
      <c r="D3404" s="27"/>
      <c r="E3404" s="27"/>
      <c r="F3404" s="27"/>
      <c r="G3404" s="27"/>
      <c r="H3404" s="27"/>
      <c r="I3404" s="27"/>
      <c r="J3404" s="28"/>
      <c r="K3404" s="28"/>
      <c r="L3404" s="29">
        <f t="shared" si="334"/>
        <v>0</v>
      </c>
      <c r="M3404" s="28"/>
      <c r="N3404" s="30">
        <f t="shared" si="335"/>
        <v>0</v>
      </c>
      <c r="O3404" s="27"/>
      <c r="P3404" s="31" t="str">
        <f t="shared" si="336"/>
        <v/>
      </c>
      <c r="Q3404" s="27"/>
      <c r="R3404" s="33" t="str">
        <f t="shared" si="337"/>
        <v/>
      </c>
      <c r="S3404" s="28"/>
      <c r="T3404" s="28"/>
      <c r="U3404" s="28"/>
      <c r="V3404" s="28"/>
      <c r="W3404" s="28"/>
      <c r="X3404" s="28"/>
      <c r="Y3404" s="28"/>
      <c r="Z3404" s="28"/>
      <c r="AA3404" s="28"/>
      <c r="AB3404" s="28"/>
      <c r="AC3404" s="28"/>
      <c r="AD3404" s="28"/>
      <c r="AE3404" s="28"/>
      <c r="AF3404" s="28"/>
      <c r="AG3404" s="28"/>
      <c r="AH3404" s="28"/>
      <c r="AI3404" s="28"/>
      <c r="AJ3404" s="34" t="str">
        <f t="shared" si="338"/>
        <v/>
      </c>
      <c r="AK3404" s="35" t="str">
        <f t="shared" si="339"/>
        <v/>
      </c>
      <c r="AL3404" s="19"/>
    </row>
    <row r="3405" spans="2:38">
      <c r="B3405" s="42">
        <v>3400</v>
      </c>
      <c r="C3405" s="27"/>
      <c r="D3405" s="27"/>
      <c r="E3405" s="27"/>
      <c r="F3405" s="27"/>
      <c r="G3405" s="27"/>
      <c r="H3405" s="27"/>
      <c r="I3405" s="27"/>
      <c r="J3405" s="28"/>
      <c r="K3405" s="28"/>
      <c r="L3405" s="29">
        <f t="shared" si="334"/>
        <v>0</v>
      </c>
      <c r="M3405" s="28"/>
      <c r="N3405" s="30">
        <f t="shared" si="335"/>
        <v>0</v>
      </c>
      <c r="O3405" s="27"/>
      <c r="P3405" s="31" t="str">
        <f t="shared" si="336"/>
        <v/>
      </c>
      <c r="Q3405" s="27"/>
      <c r="R3405" s="33" t="str">
        <f t="shared" si="337"/>
        <v/>
      </c>
      <c r="S3405" s="28"/>
      <c r="T3405" s="28"/>
      <c r="U3405" s="28"/>
      <c r="V3405" s="28"/>
      <c r="W3405" s="28"/>
      <c r="X3405" s="28"/>
      <c r="Y3405" s="28"/>
      <c r="Z3405" s="28"/>
      <c r="AA3405" s="28"/>
      <c r="AB3405" s="28"/>
      <c r="AC3405" s="28"/>
      <c r="AD3405" s="28"/>
      <c r="AE3405" s="28"/>
      <c r="AF3405" s="28"/>
      <c r="AG3405" s="28"/>
      <c r="AH3405" s="28"/>
      <c r="AI3405" s="28"/>
      <c r="AJ3405" s="34" t="str">
        <f t="shared" si="338"/>
        <v/>
      </c>
      <c r="AK3405" s="35" t="str">
        <f t="shared" si="339"/>
        <v/>
      </c>
      <c r="AL3405" s="19"/>
    </row>
    <row r="3406" spans="2:38">
      <c r="B3406" s="42">
        <v>3401</v>
      </c>
      <c r="C3406" s="27"/>
      <c r="D3406" s="27"/>
      <c r="E3406" s="27"/>
      <c r="F3406" s="27"/>
      <c r="G3406" s="27"/>
      <c r="H3406" s="27"/>
      <c r="I3406" s="27"/>
      <c r="J3406" s="28"/>
      <c r="K3406" s="28"/>
      <c r="L3406" s="29">
        <f t="shared" si="334"/>
        <v>0</v>
      </c>
      <c r="M3406" s="28"/>
      <c r="N3406" s="30">
        <f t="shared" si="335"/>
        <v>0</v>
      </c>
      <c r="O3406" s="27"/>
      <c r="P3406" s="31" t="str">
        <f t="shared" si="336"/>
        <v/>
      </c>
      <c r="Q3406" s="27"/>
      <c r="R3406" s="33" t="str">
        <f t="shared" si="337"/>
        <v/>
      </c>
      <c r="S3406" s="28"/>
      <c r="T3406" s="28"/>
      <c r="U3406" s="28"/>
      <c r="V3406" s="28"/>
      <c r="W3406" s="28"/>
      <c r="X3406" s="28"/>
      <c r="Y3406" s="28"/>
      <c r="Z3406" s="28"/>
      <c r="AA3406" s="28"/>
      <c r="AB3406" s="28"/>
      <c r="AC3406" s="28"/>
      <c r="AD3406" s="28"/>
      <c r="AE3406" s="28"/>
      <c r="AF3406" s="28"/>
      <c r="AG3406" s="28"/>
      <c r="AH3406" s="28"/>
      <c r="AI3406" s="28"/>
      <c r="AJ3406" s="34" t="str">
        <f t="shared" si="338"/>
        <v/>
      </c>
      <c r="AK3406" s="35" t="str">
        <f t="shared" si="339"/>
        <v/>
      </c>
      <c r="AL3406" s="19"/>
    </row>
    <row r="3407" spans="2:38">
      <c r="B3407" s="42">
        <v>3402</v>
      </c>
      <c r="C3407" s="27"/>
      <c r="D3407" s="27"/>
      <c r="E3407" s="27"/>
      <c r="F3407" s="27"/>
      <c r="G3407" s="27"/>
      <c r="H3407" s="27"/>
      <c r="I3407" s="27"/>
      <c r="J3407" s="28"/>
      <c r="K3407" s="28"/>
      <c r="L3407" s="29">
        <f t="shared" si="334"/>
        <v>0</v>
      </c>
      <c r="M3407" s="28"/>
      <c r="N3407" s="30">
        <f t="shared" si="335"/>
        <v>0</v>
      </c>
      <c r="O3407" s="27"/>
      <c r="P3407" s="31" t="str">
        <f t="shared" si="336"/>
        <v/>
      </c>
      <c r="Q3407" s="27"/>
      <c r="R3407" s="33" t="str">
        <f t="shared" si="337"/>
        <v/>
      </c>
      <c r="S3407" s="28"/>
      <c r="T3407" s="28"/>
      <c r="U3407" s="28"/>
      <c r="V3407" s="28"/>
      <c r="W3407" s="28"/>
      <c r="X3407" s="28"/>
      <c r="Y3407" s="28"/>
      <c r="Z3407" s="28"/>
      <c r="AA3407" s="28"/>
      <c r="AB3407" s="28"/>
      <c r="AC3407" s="28"/>
      <c r="AD3407" s="28"/>
      <c r="AE3407" s="28"/>
      <c r="AF3407" s="28"/>
      <c r="AG3407" s="28"/>
      <c r="AH3407" s="28"/>
      <c r="AI3407" s="28"/>
      <c r="AJ3407" s="34" t="str">
        <f t="shared" si="338"/>
        <v/>
      </c>
      <c r="AK3407" s="35" t="str">
        <f t="shared" si="339"/>
        <v/>
      </c>
      <c r="AL3407" s="19"/>
    </row>
    <row r="3408" spans="2:38">
      <c r="B3408" s="42">
        <v>3403</v>
      </c>
      <c r="C3408" s="27"/>
      <c r="D3408" s="27"/>
      <c r="E3408" s="27"/>
      <c r="F3408" s="27"/>
      <c r="G3408" s="27"/>
      <c r="H3408" s="27"/>
      <c r="I3408" s="27"/>
      <c r="J3408" s="28"/>
      <c r="K3408" s="28"/>
      <c r="L3408" s="29">
        <f t="shared" si="334"/>
        <v>0</v>
      </c>
      <c r="M3408" s="28"/>
      <c r="N3408" s="30">
        <f t="shared" si="335"/>
        <v>0</v>
      </c>
      <c r="O3408" s="27"/>
      <c r="P3408" s="31" t="str">
        <f t="shared" si="336"/>
        <v/>
      </c>
      <c r="Q3408" s="27"/>
      <c r="R3408" s="33" t="str">
        <f t="shared" si="337"/>
        <v/>
      </c>
      <c r="S3408" s="28"/>
      <c r="T3408" s="28"/>
      <c r="U3408" s="28"/>
      <c r="V3408" s="28"/>
      <c r="W3408" s="28"/>
      <c r="X3408" s="28"/>
      <c r="Y3408" s="28"/>
      <c r="Z3408" s="28"/>
      <c r="AA3408" s="28"/>
      <c r="AB3408" s="28"/>
      <c r="AC3408" s="28"/>
      <c r="AD3408" s="28"/>
      <c r="AE3408" s="28"/>
      <c r="AF3408" s="28"/>
      <c r="AG3408" s="28"/>
      <c r="AH3408" s="28"/>
      <c r="AI3408" s="28"/>
      <c r="AJ3408" s="34" t="str">
        <f t="shared" si="338"/>
        <v/>
      </c>
      <c r="AK3408" s="35" t="str">
        <f t="shared" si="339"/>
        <v/>
      </c>
      <c r="AL3408" s="19"/>
    </row>
    <row r="3409" spans="2:38">
      <c r="B3409" s="42">
        <v>3404</v>
      </c>
      <c r="C3409" s="27"/>
      <c r="D3409" s="27"/>
      <c r="E3409" s="27"/>
      <c r="F3409" s="27"/>
      <c r="G3409" s="27"/>
      <c r="H3409" s="27"/>
      <c r="I3409" s="27"/>
      <c r="J3409" s="28"/>
      <c r="K3409" s="28"/>
      <c r="L3409" s="29">
        <f t="shared" si="334"/>
        <v>0</v>
      </c>
      <c r="M3409" s="28"/>
      <c r="N3409" s="30">
        <f t="shared" si="335"/>
        <v>0</v>
      </c>
      <c r="O3409" s="27"/>
      <c r="P3409" s="31" t="str">
        <f t="shared" si="336"/>
        <v/>
      </c>
      <c r="Q3409" s="27"/>
      <c r="R3409" s="33" t="str">
        <f t="shared" si="337"/>
        <v/>
      </c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28"/>
      <c r="AF3409" s="28"/>
      <c r="AG3409" s="28"/>
      <c r="AH3409" s="28"/>
      <c r="AI3409" s="28"/>
      <c r="AJ3409" s="34" t="str">
        <f t="shared" si="338"/>
        <v/>
      </c>
      <c r="AK3409" s="35" t="str">
        <f t="shared" si="339"/>
        <v/>
      </c>
      <c r="AL3409" s="19"/>
    </row>
    <row r="3410" spans="2:38">
      <c r="B3410" s="42">
        <v>3405</v>
      </c>
      <c r="C3410" s="27"/>
      <c r="D3410" s="27"/>
      <c r="E3410" s="27"/>
      <c r="F3410" s="27"/>
      <c r="G3410" s="27"/>
      <c r="H3410" s="27"/>
      <c r="I3410" s="27"/>
      <c r="J3410" s="28"/>
      <c r="K3410" s="28"/>
      <c r="L3410" s="29">
        <f t="shared" si="334"/>
        <v>0</v>
      </c>
      <c r="M3410" s="28"/>
      <c r="N3410" s="30">
        <f t="shared" si="335"/>
        <v>0</v>
      </c>
      <c r="O3410" s="27"/>
      <c r="P3410" s="31" t="str">
        <f t="shared" si="336"/>
        <v/>
      </c>
      <c r="Q3410" s="27"/>
      <c r="R3410" s="33" t="str">
        <f t="shared" si="337"/>
        <v/>
      </c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28"/>
      <c r="AF3410" s="28"/>
      <c r="AG3410" s="28"/>
      <c r="AH3410" s="28"/>
      <c r="AI3410" s="28"/>
      <c r="AJ3410" s="34" t="str">
        <f t="shared" si="338"/>
        <v/>
      </c>
      <c r="AK3410" s="35" t="str">
        <f t="shared" si="339"/>
        <v/>
      </c>
      <c r="AL3410" s="19"/>
    </row>
    <row r="3411" spans="2:38">
      <c r="B3411" s="42">
        <v>3406</v>
      </c>
      <c r="C3411" s="27"/>
      <c r="D3411" s="27"/>
      <c r="E3411" s="27"/>
      <c r="F3411" s="27"/>
      <c r="G3411" s="27"/>
      <c r="H3411" s="27"/>
      <c r="I3411" s="27"/>
      <c r="J3411" s="28"/>
      <c r="K3411" s="28"/>
      <c r="L3411" s="29">
        <f t="shared" si="334"/>
        <v>0</v>
      </c>
      <c r="M3411" s="28"/>
      <c r="N3411" s="30">
        <f t="shared" si="335"/>
        <v>0</v>
      </c>
      <c r="O3411" s="27"/>
      <c r="P3411" s="31" t="str">
        <f t="shared" si="336"/>
        <v/>
      </c>
      <c r="Q3411" s="27"/>
      <c r="R3411" s="33" t="str">
        <f t="shared" si="337"/>
        <v/>
      </c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28"/>
      <c r="AF3411" s="28"/>
      <c r="AG3411" s="28"/>
      <c r="AH3411" s="28"/>
      <c r="AI3411" s="28"/>
      <c r="AJ3411" s="34" t="str">
        <f t="shared" si="338"/>
        <v/>
      </c>
      <c r="AK3411" s="35" t="str">
        <f t="shared" si="339"/>
        <v/>
      </c>
      <c r="AL3411" s="19"/>
    </row>
    <row r="3412" spans="2:38">
      <c r="B3412" s="42">
        <v>3407</v>
      </c>
      <c r="C3412" s="27"/>
      <c r="D3412" s="27"/>
      <c r="E3412" s="27"/>
      <c r="F3412" s="27"/>
      <c r="G3412" s="27"/>
      <c r="H3412" s="27"/>
      <c r="I3412" s="27"/>
      <c r="J3412" s="28"/>
      <c r="K3412" s="28"/>
      <c r="L3412" s="29">
        <f t="shared" si="334"/>
        <v>0</v>
      </c>
      <c r="M3412" s="28"/>
      <c r="N3412" s="30">
        <f t="shared" si="335"/>
        <v>0</v>
      </c>
      <c r="O3412" s="27"/>
      <c r="P3412" s="31" t="str">
        <f t="shared" si="336"/>
        <v/>
      </c>
      <c r="Q3412" s="27"/>
      <c r="R3412" s="33" t="str">
        <f t="shared" si="337"/>
        <v/>
      </c>
      <c r="S3412" s="28"/>
      <c r="T3412" s="28"/>
      <c r="U3412" s="28"/>
      <c r="V3412" s="28"/>
      <c r="W3412" s="28"/>
      <c r="X3412" s="28"/>
      <c r="Y3412" s="28"/>
      <c r="Z3412" s="28"/>
      <c r="AA3412" s="28"/>
      <c r="AB3412" s="28"/>
      <c r="AC3412" s="28"/>
      <c r="AD3412" s="28"/>
      <c r="AE3412" s="28"/>
      <c r="AF3412" s="28"/>
      <c r="AG3412" s="28"/>
      <c r="AH3412" s="28"/>
      <c r="AI3412" s="28"/>
      <c r="AJ3412" s="34" t="str">
        <f t="shared" si="338"/>
        <v/>
      </c>
      <c r="AK3412" s="35" t="str">
        <f t="shared" si="339"/>
        <v/>
      </c>
      <c r="AL3412" s="19"/>
    </row>
    <row r="3413" spans="2:38">
      <c r="B3413" s="42">
        <v>3408</v>
      </c>
      <c r="C3413" s="27"/>
      <c r="D3413" s="27"/>
      <c r="E3413" s="27"/>
      <c r="F3413" s="27"/>
      <c r="G3413" s="27"/>
      <c r="H3413" s="27"/>
      <c r="I3413" s="27"/>
      <c r="J3413" s="28"/>
      <c r="K3413" s="28"/>
      <c r="L3413" s="29">
        <f t="shared" si="334"/>
        <v>0</v>
      </c>
      <c r="M3413" s="28"/>
      <c r="N3413" s="30">
        <f t="shared" si="335"/>
        <v>0</v>
      </c>
      <c r="O3413" s="27"/>
      <c r="P3413" s="31" t="str">
        <f t="shared" si="336"/>
        <v/>
      </c>
      <c r="Q3413" s="27"/>
      <c r="R3413" s="33" t="str">
        <f t="shared" si="337"/>
        <v/>
      </c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28"/>
      <c r="AF3413" s="28"/>
      <c r="AG3413" s="28"/>
      <c r="AH3413" s="28"/>
      <c r="AI3413" s="28"/>
      <c r="AJ3413" s="34" t="str">
        <f t="shared" si="338"/>
        <v/>
      </c>
      <c r="AK3413" s="35" t="str">
        <f t="shared" si="339"/>
        <v/>
      </c>
      <c r="AL3413" s="19"/>
    </row>
    <row r="3414" spans="2:38">
      <c r="B3414" s="42">
        <v>3409</v>
      </c>
      <c r="C3414" s="27"/>
      <c r="D3414" s="27"/>
      <c r="E3414" s="27"/>
      <c r="F3414" s="27"/>
      <c r="G3414" s="27"/>
      <c r="H3414" s="27"/>
      <c r="I3414" s="27"/>
      <c r="J3414" s="28"/>
      <c r="K3414" s="28"/>
      <c r="L3414" s="29">
        <f t="shared" si="334"/>
        <v>0</v>
      </c>
      <c r="M3414" s="28"/>
      <c r="N3414" s="30">
        <f t="shared" si="335"/>
        <v>0</v>
      </c>
      <c r="O3414" s="27"/>
      <c r="P3414" s="31" t="str">
        <f t="shared" si="336"/>
        <v/>
      </c>
      <c r="Q3414" s="27"/>
      <c r="R3414" s="33" t="str">
        <f t="shared" si="337"/>
        <v/>
      </c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34" t="str">
        <f t="shared" si="338"/>
        <v/>
      </c>
      <c r="AK3414" s="35" t="str">
        <f t="shared" si="339"/>
        <v/>
      </c>
      <c r="AL3414" s="19"/>
    </row>
    <row r="3415" spans="2:38">
      <c r="B3415" s="42">
        <v>3410</v>
      </c>
      <c r="C3415" s="27"/>
      <c r="D3415" s="27"/>
      <c r="E3415" s="27"/>
      <c r="F3415" s="27"/>
      <c r="G3415" s="27"/>
      <c r="H3415" s="27"/>
      <c r="I3415" s="27"/>
      <c r="J3415" s="28"/>
      <c r="K3415" s="28"/>
      <c r="L3415" s="29">
        <f t="shared" si="334"/>
        <v>0</v>
      </c>
      <c r="M3415" s="28"/>
      <c r="N3415" s="30">
        <f t="shared" si="335"/>
        <v>0</v>
      </c>
      <c r="O3415" s="27"/>
      <c r="P3415" s="31" t="str">
        <f t="shared" si="336"/>
        <v/>
      </c>
      <c r="Q3415" s="27"/>
      <c r="R3415" s="33" t="str">
        <f t="shared" si="337"/>
        <v/>
      </c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28"/>
      <c r="AF3415" s="28"/>
      <c r="AG3415" s="28"/>
      <c r="AH3415" s="28"/>
      <c r="AI3415" s="28"/>
      <c r="AJ3415" s="34" t="str">
        <f t="shared" si="338"/>
        <v/>
      </c>
      <c r="AK3415" s="35" t="str">
        <f t="shared" si="339"/>
        <v/>
      </c>
      <c r="AL3415" s="19"/>
    </row>
    <row r="3416" spans="2:38">
      <c r="B3416" s="42">
        <v>3411</v>
      </c>
      <c r="C3416" s="27"/>
      <c r="D3416" s="27"/>
      <c r="E3416" s="27"/>
      <c r="F3416" s="27"/>
      <c r="G3416" s="27"/>
      <c r="H3416" s="27"/>
      <c r="I3416" s="27"/>
      <c r="J3416" s="28"/>
      <c r="K3416" s="28"/>
      <c r="L3416" s="29">
        <f t="shared" si="334"/>
        <v>0</v>
      </c>
      <c r="M3416" s="28"/>
      <c r="N3416" s="30">
        <f t="shared" si="335"/>
        <v>0</v>
      </c>
      <c r="O3416" s="27"/>
      <c r="P3416" s="31" t="str">
        <f t="shared" si="336"/>
        <v/>
      </c>
      <c r="Q3416" s="27"/>
      <c r="R3416" s="33" t="str">
        <f t="shared" si="337"/>
        <v/>
      </c>
      <c r="S3416" s="28"/>
      <c r="T3416" s="28"/>
      <c r="U3416" s="28"/>
      <c r="V3416" s="28"/>
      <c r="W3416" s="28"/>
      <c r="X3416" s="28"/>
      <c r="Y3416" s="28"/>
      <c r="Z3416" s="28"/>
      <c r="AA3416" s="28"/>
      <c r="AB3416" s="28"/>
      <c r="AC3416" s="28"/>
      <c r="AD3416" s="28"/>
      <c r="AE3416" s="28"/>
      <c r="AF3416" s="28"/>
      <c r="AG3416" s="28"/>
      <c r="AH3416" s="28"/>
      <c r="AI3416" s="28"/>
      <c r="AJ3416" s="34" t="str">
        <f t="shared" si="338"/>
        <v/>
      </c>
      <c r="AK3416" s="35" t="str">
        <f t="shared" si="339"/>
        <v/>
      </c>
      <c r="AL3416" s="19"/>
    </row>
    <row r="3417" spans="2:38">
      <c r="B3417" s="42">
        <v>3412</v>
      </c>
      <c r="C3417" s="27"/>
      <c r="D3417" s="27"/>
      <c r="E3417" s="27"/>
      <c r="F3417" s="27"/>
      <c r="G3417" s="27"/>
      <c r="H3417" s="27"/>
      <c r="I3417" s="27"/>
      <c r="J3417" s="28"/>
      <c r="K3417" s="28"/>
      <c r="L3417" s="29">
        <f t="shared" si="334"/>
        <v>0</v>
      </c>
      <c r="M3417" s="28"/>
      <c r="N3417" s="30">
        <f t="shared" si="335"/>
        <v>0</v>
      </c>
      <c r="O3417" s="27"/>
      <c r="P3417" s="31" t="str">
        <f t="shared" si="336"/>
        <v/>
      </c>
      <c r="Q3417" s="27"/>
      <c r="R3417" s="33" t="str">
        <f t="shared" si="337"/>
        <v/>
      </c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34" t="str">
        <f t="shared" si="338"/>
        <v/>
      </c>
      <c r="AK3417" s="35" t="str">
        <f t="shared" si="339"/>
        <v/>
      </c>
      <c r="AL3417" s="19"/>
    </row>
    <row r="3418" spans="2:38">
      <c r="B3418" s="42">
        <v>3413</v>
      </c>
      <c r="C3418" s="27"/>
      <c r="D3418" s="27"/>
      <c r="E3418" s="27"/>
      <c r="F3418" s="27"/>
      <c r="G3418" s="27"/>
      <c r="H3418" s="27"/>
      <c r="I3418" s="27"/>
      <c r="J3418" s="28"/>
      <c r="K3418" s="28"/>
      <c r="L3418" s="29">
        <f t="shared" si="334"/>
        <v>0</v>
      </c>
      <c r="M3418" s="28"/>
      <c r="N3418" s="30">
        <f t="shared" si="335"/>
        <v>0</v>
      </c>
      <c r="O3418" s="27"/>
      <c r="P3418" s="31" t="str">
        <f t="shared" si="336"/>
        <v/>
      </c>
      <c r="Q3418" s="27"/>
      <c r="R3418" s="33" t="str">
        <f t="shared" si="337"/>
        <v/>
      </c>
      <c r="S3418" s="28"/>
      <c r="T3418" s="28"/>
      <c r="U3418" s="28"/>
      <c r="V3418" s="28"/>
      <c r="W3418" s="28"/>
      <c r="X3418" s="28"/>
      <c r="Y3418" s="28"/>
      <c r="Z3418" s="28"/>
      <c r="AA3418" s="28"/>
      <c r="AB3418" s="28"/>
      <c r="AC3418" s="28"/>
      <c r="AD3418" s="28"/>
      <c r="AE3418" s="28"/>
      <c r="AF3418" s="28"/>
      <c r="AG3418" s="28"/>
      <c r="AH3418" s="28"/>
      <c r="AI3418" s="28"/>
      <c r="AJ3418" s="34" t="str">
        <f t="shared" si="338"/>
        <v/>
      </c>
      <c r="AK3418" s="35" t="str">
        <f t="shared" si="339"/>
        <v/>
      </c>
      <c r="AL3418" s="19"/>
    </row>
    <row r="3419" spans="2:38">
      <c r="B3419" s="42">
        <v>3414</v>
      </c>
      <c r="C3419" s="27"/>
      <c r="D3419" s="27"/>
      <c r="E3419" s="27"/>
      <c r="F3419" s="27"/>
      <c r="G3419" s="27"/>
      <c r="H3419" s="27"/>
      <c r="I3419" s="27"/>
      <c r="J3419" s="28"/>
      <c r="K3419" s="28"/>
      <c r="L3419" s="29">
        <f t="shared" si="334"/>
        <v>0</v>
      </c>
      <c r="M3419" s="28"/>
      <c r="N3419" s="30">
        <f t="shared" si="335"/>
        <v>0</v>
      </c>
      <c r="O3419" s="27"/>
      <c r="P3419" s="31" t="str">
        <f t="shared" si="336"/>
        <v/>
      </c>
      <c r="Q3419" s="27"/>
      <c r="R3419" s="33" t="str">
        <f t="shared" si="337"/>
        <v/>
      </c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28"/>
      <c r="AF3419" s="28"/>
      <c r="AG3419" s="28"/>
      <c r="AH3419" s="28"/>
      <c r="AI3419" s="28"/>
      <c r="AJ3419" s="34" t="str">
        <f t="shared" si="338"/>
        <v/>
      </c>
      <c r="AK3419" s="35" t="str">
        <f t="shared" si="339"/>
        <v/>
      </c>
      <c r="AL3419" s="19"/>
    </row>
    <row r="3420" spans="2:38">
      <c r="B3420" s="42">
        <v>3415</v>
      </c>
      <c r="C3420" s="27"/>
      <c r="D3420" s="27"/>
      <c r="E3420" s="27"/>
      <c r="F3420" s="27"/>
      <c r="G3420" s="27"/>
      <c r="H3420" s="27"/>
      <c r="I3420" s="27"/>
      <c r="J3420" s="28"/>
      <c r="K3420" s="28"/>
      <c r="L3420" s="29">
        <f t="shared" si="334"/>
        <v>0</v>
      </c>
      <c r="M3420" s="28"/>
      <c r="N3420" s="30">
        <f t="shared" si="335"/>
        <v>0</v>
      </c>
      <c r="O3420" s="27"/>
      <c r="P3420" s="31" t="str">
        <f t="shared" si="336"/>
        <v/>
      </c>
      <c r="Q3420" s="27"/>
      <c r="R3420" s="33" t="str">
        <f t="shared" si="337"/>
        <v/>
      </c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28"/>
      <c r="AF3420" s="28"/>
      <c r="AG3420" s="28"/>
      <c r="AH3420" s="28"/>
      <c r="AI3420" s="28"/>
      <c r="AJ3420" s="34" t="str">
        <f t="shared" si="338"/>
        <v/>
      </c>
      <c r="AK3420" s="35" t="str">
        <f t="shared" si="339"/>
        <v/>
      </c>
      <c r="AL3420" s="19"/>
    </row>
    <row r="3421" spans="2:38">
      <c r="B3421" s="42">
        <v>3416</v>
      </c>
      <c r="C3421" s="27"/>
      <c r="D3421" s="27"/>
      <c r="E3421" s="27"/>
      <c r="F3421" s="27"/>
      <c r="G3421" s="27"/>
      <c r="H3421" s="27"/>
      <c r="I3421" s="27"/>
      <c r="J3421" s="28"/>
      <c r="K3421" s="28"/>
      <c r="L3421" s="29">
        <f t="shared" si="334"/>
        <v>0</v>
      </c>
      <c r="M3421" s="28"/>
      <c r="N3421" s="30">
        <f t="shared" si="335"/>
        <v>0</v>
      </c>
      <c r="O3421" s="27"/>
      <c r="P3421" s="31" t="str">
        <f t="shared" si="336"/>
        <v/>
      </c>
      <c r="Q3421" s="27"/>
      <c r="R3421" s="33" t="str">
        <f t="shared" si="337"/>
        <v/>
      </c>
      <c r="S3421" s="28"/>
      <c r="T3421" s="28"/>
      <c r="U3421" s="28"/>
      <c r="V3421" s="28"/>
      <c r="W3421" s="28"/>
      <c r="X3421" s="28"/>
      <c r="Y3421" s="28"/>
      <c r="Z3421" s="28"/>
      <c r="AA3421" s="28"/>
      <c r="AB3421" s="28"/>
      <c r="AC3421" s="28"/>
      <c r="AD3421" s="28"/>
      <c r="AE3421" s="28"/>
      <c r="AF3421" s="28"/>
      <c r="AG3421" s="28"/>
      <c r="AH3421" s="28"/>
      <c r="AI3421" s="28"/>
      <c r="AJ3421" s="34" t="str">
        <f t="shared" si="338"/>
        <v/>
      </c>
      <c r="AK3421" s="35" t="str">
        <f t="shared" si="339"/>
        <v/>
      </c>
      <c r="AL3421" s="19"/>
    </row>
    <row r="3422" spans="2:38">
      <c r="B3422" s="42">
        <v>3417</v>
      </c>
      <c r="C3422" s="27"/>
      <c r="D3422" s="27"/>
      <c r="E3422" s="27"/>
      <c r="F3422" s="27"/>
      <c r="G3422" s="27"/>
      <c r="H3422" s="27"/>
      <c r="I3422" s="27"/>
      <c r="J3422" s="28"/>
      <c r="K3422" s="28"/>
      <c r="L3422" s="29">
        <f t="shared" si="334"/>
        <v>0</v>
      </c>
      <c r="M3422" s="28"/>
      <c r="N3422" s="30">
        <f t="shared" si="335"/>
        <v>0</v>
      </c>
      <c r="O3422" s="27"/>
      <c r="P3422" s="31" t="str">
        <f t="shared" si="336"/>
        <v/>
      </c>
      <c r="Q3422" s="27"/>
      <c r="R3422" s="33" t="str">
        <f t="shared" si="337"/>
        <v/>
      </c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28"/>
      <c r="AF3422" s="28"/>
      <c r="AG3422" s="28"/>
      <c r="AH3422" s="28"/>
      <c r="AI3422" s="28"/>
      <c r="AJ3422" s="34" t="str">
        <f t="shared" si="338"/>
        <v/>
      </c>
      <c r="AK3422" s="35" t="str">
        <f t="shared" si="339"/>
        <v/>
      </c>
      <c r="AL3422" s="19"/>
    </row>
    <row r="3423" spans="2:38">
      <c r="B3423" s="42">
        <v>3418</v>
      </c>
      <c r="C3423" s="27"/>
      <c r="D3423" s="27"/>
      <c r="E3423" s="27"/>
      <c r="F3423" s="27"/>
      <c r="G3423" s="27"/>
      <c r="H3423" s="27"/>
      <c r="I3423" s="27"/>
      <c r="J3423" s="28"/>
      <c r="K3423" s="28"/>
      <c r="L3423" s="29">
        <f t="shared" si="334"/>
        <v>0</v>
      </c>
      <c r="M3423" s="28"/>
      <c r="N3423" s="30">
        <f t="shared" si="335"/>
        <v>0</v>
      </c>
      <c r="O3423" s="27"/>
      <c r="P3423" s="31" t="str">
        <f t="shared" si="336"/>
        <v/>
      </c>
      <c r="Q3423" s="27"/>
      <c r="R3423" s="33" t="str">
        <f t="shared" si="337"/>
        <v/>
      </c>
      <c r="S3423" s="28"/>
      <c r="T3423" s="28"/>
      <c r="U3423" s="28"/>
      <c r="V3423" s="28"/>
      <c r="W3423" s="28"/>
      <c r="X3423" s="28"/>
      <c r="Y3423" s="28"/>
      <c r="Z3423" s="28"/>
      <c r="AA3423" s="28"/>
      <c r="AB3423" s="28"/>
      <c r="AC3423" s="28"/>
      <c r="AD3423" s="28"/>
      <c r="AE3423" s="28"/>
      <c r="AF3423" s="28"/>
      <c r="AG3423" s="28"/>
      <c r="AH3423" s="28"/>
      <c r="AI3423" s="28"/>
      <c r="AJ3423" s="34" t="str">
        <f t="shared" si="338"/>
        <v/>
      </c>
      <c r="AK3423" s="35" t="str">
        <f t="shared" si="339"/>
        <v/>
      </c>
      <c r="AL3423" s="19"/>
    </row>
    <row r="3424" spans="2:38">
      <c r="B3424" s="42">
        <v>3419</v>
      </c>
      <c r="C3424" s="27"/>
      <c r="D3424" s="27"/>
      <c r="E3424" s="27"/>
      <c r="F3424" s="27"/>
      <c r="G3424" s="27"/>
      <c r="H3424" s="27"/>
      <c r="I3424" s="27"/>
      <c r="J3424" s="28"/>
      <c r="K3424" s="28"/>
      <c r="L3424" s="29">
        <f t="shared" si="334"/>
        <v>0</v>
      </c>
      <c r="M3424" s="28"/>
      <c r="N3424" s="30">
        <f t="shared" si="335"/>
        <v>0</v>
      </c>
      <c r="O3424" s="27"/>
      <c r="P3424" s="31" t="str">
        <f t="shared" si="336"/>
        <v/>
      </c>
      <c r="Q3424" s="27"/>
      <c r="R3424" s="33" t="str">
        <f t="shared" si="337"/>
        <v/>
      </c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28"/>
      <c r="AF3424" s="28"/>
      <c r="AG3424" s="28"/>
      <c r="AH3424" s="28"/>
      <c r="AI3424" s="28"/>
      <c r="AJ3424" s="34" t="str">
        <f t="shared" si="338"/>
        <v/>
      </c>
      <c r="AK3424" s="35" t="str">
        <f t="shared" si="339"/>
        <v/>
      </c>
      <c r="AL3424" s="19"/>
    </row>
    <row r="3425" spans="2:38">
      <c r="B3425" s="42">
        <v>3420</v>
      </c>
      <c r="C3425" s="27"/>
      <c r="D3425" s="27"/>
      <c r="E3425" s="27"/>
      <c r="F3425" s="27"/>
      <c r="G3425" s="27"/>
      <c r="H3425" s="27"/>
      <c r="I3425" s="27"/>
      <c r="J3425" s="28"/>
      <c r="K3425" s="28"/>
      <c r="L3425" s="29">
        <f t="shared" si="334"/>
        <v>0</v>
      </c>
      <c r="M3425" s="28"/>
      <c r="N3425" s="30">
        <f t="shared" si="335"/>
        <v>0</v>
      </c>
      <c r="O3425" s="27"/>
      <c r="P3425" s="31" t="str">
        <f t="shared" si="336"/>
        <v/>
      </c>
      <c r="Q3425" s="27"/>
      <c r="R3425" s="33" t="str">
        <f t="shared" si="337"/>
        <v/>
      </c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28"/>
      <c r="AF3425" s="28"/>
      <c r="AG3425" s="28"/>
      <c r="AH3425" s="28"/>
      <c r="AI3425" s="28"/>
      <c r="AJ3425" s="34" t="str">
        <f t="shared" si="338"/>
        <v/>
      </c>
      <c r="AK3425" s="35" t="str">
        <f t="shared" si="339"/>
        <v/>
      </c>
      <c r="AL3425" s="19"/>
    </row>
    <row r="3426" spans="2:38">
      <c r="B3426" s="42">
        <v>3421</v>
      </c>
      <c r="C3426" s="27"/>
      <c r="D3426" s="27"/>
      <c r="E3426" s="27"/>
      <c r="F3426" s="27"/>
      <c r="G3426" s="27"/>
      <c r="H3426" s="27"/>
      <c r="I3426" s="27"/>
      <c r="J3426" s="28"/>
      <c r="K3426" s="28"/>
      <c r="L3426" s="29">
        <f t="shared" si="334"/>
        <v>0</v>
      </c>
      <c r="M3426" s="28"/>
      <c r="N3426" s="30">
        <f t="shared" si="335"/>
        <v>0</v>
      </c>
      <c r="O3426" s="27"/>
      <c r="P3426" s="31" t="str">
        <f t="shared" si="336"/>
        <v/>
      </c>
      <c r="Q3426" s="27"/>
      <c r="R3426" s="33" t="str">
        <f t="shared" si="337"/>
        <v/>
      </c>
      <c r="S3426" s="28"/>
      <c r="T3426" s="28"/>
      <c r="U3426" s="28"/>
      <c r="V3426" s="28"/>
      <c r="W3426" s="28"/>
      <c r="X3426" s="28"/>
      <c r="Y3426" s="28"/>
      <c r="Z3426" s="28"/>
      <c r="AA3426" s="28"/>
      <c r="AB3426" s="28"/>
      <c r="AC3426" s="28"/>
      <c r="AD3426" s="28"/>
      <c r="AE3426" s="28"/>
      <c r="AF3426" s="28"/>
      <c r="AG3426" s="28"/>
      <c r="AH3426" s="28"/>
      <c r="AI3426" s="28"/>
      <c r="AJ3426" s="34" t="str">
        <f t="shared" si="338"/>
        <v/>
      </c>
      <c r="AK3426" s="35" t="str">
        <f t="shared" si="339"/>
        <v/>
      </c>
      <c r="AL3426" s="19"/>
    </row>
    <row r="3427" spans="2:38">
      <c r="B3427" s="42">
        <v>3422</v>
      </c>
      <c r="C3427" s="27"/>
      <c r="D3427" s="27"/>
      <c r="E3427" s="27"/>
      <c r="F3427" s="27"/>
      <c r="G3427" s="27"/>
      <c r="H3427" s="27"/>
      <c r="I3427" s="27"/>
      <c r="J3427" s="28"/>
      <c r="K3427" s="28"/>
      <c r="L3427" s="29">
        <f t="shared" si="334"/>
        <v>0</v>
      </c>
      <c r="M3427" s="28"/>
      <c r="N3427" s="30">
        <f t="shared" si="335"/>
        <v>0</v>
      </c>
      <c r="O3427" s="27"/>
      <c r="P3427" s="31" t="str">
        <f t="shared" si="336"/>
        <v/>
      </c>
      <c r="Q3427" s="27"/>
      <c r="R3427" s="33" t="str">
        <f t="shared" si="337"/>
        <v/>
      </c>
      <c r="S3427" s="28"/>
      <c r="T3427" s="28"/>
      <c r="U3427" s="28"/>
      <c r="V3427" s="28"/>
      <c r="W3427" s="28"/>
      <c r="X3427" s="28"/>
      <c r="Y3427" s="28"/>
      <c r="Z3427" s="28"/>
      <c r="AA3427" s="28"/>
      <c r="AB3427" s="28"/>
      <c r="AC3427" s="28"/>
      <c r="AD3427" s="28"/>
      <c r="AE3427" s="28"/>
      <c r="AF3427" s="28"/>
      <c r="AG3427" s="28"/>
      <c r="AH3427" s="28"/>
      <c r="AI3427" s="28"/>
      <c r="AJ3427" s="34" t="str">
        <f t="shared" si="338"/>
        <v/>
      </c>
      <c r="AK3427" s="35" t="str">
        <f t="shared" si="339"/>
        <v/>
      </c>
      <c r="AL3427" s="19"/>
    </row>
    <row r="3428" spans="2:38">
      <c r="B3428" s="42">
        <v>3423</v>
      </c>
      <c r="C3428" s="27"/>
      <c r="D3428" s="27"/>
      <c r="E3428" s="27"/>
      <c r="F3428" s="27"/>
      <c r="G3428" s="27"/>
      <c r="H3428" s="27"/>
      <c r="I3428" s="27"/>
      <c r="J3428" s="28"/>
      <c r="K3428" s="28"/>
      <c r="L3428" s="29">
        <f t="shared" si="334"/>
        <v>0</v>
      </c>
      <c r="M3428" s="28"/>
      <c r="N3428" s="30">
        <f t="shared" si="335"/>
        <v>0</v>
      </c>
      <c r="O3428" s="27"/>
      <c r="P3428" s="31" t="str">
        <f t="shared" si="336"/>
        <v/>
      </c>
      <c r="Q3428" s="27"/>
      <c r="R3428" s="33" t="str">
        <f t="shared" si="337"/>
        <v/>
      </c>
      <c r="S3428" s="28"/>
      <c r="T3428" s="28"/>
      <c r="U3428" s="28"/>
      <c r="V3428" s="28"/>
      <c r="W3428" s="28"/>
      <c r="X3428" s="28"/>
      <c r="Y3428" s="28"/>
      <c r="Z3428" s="28"/>
      <c r="AA3428" s="28"/>
      <c r="AB3428" s="28"/>
      <c r="AC3428" s="28"/>
      <c r="AD3428" s="28"/>
      <c r="AE3428" s="28"/>
      <c r="AF3428" s="28"/>
      <c r="AG3428" s="28"/>
      <c r="AH3428" s="28"/>
      <c r="AI3428" s="28"/>
      <c r="AJ3428" s="34" t="str">
        <f t="shared" si="338"/>
        <v/>
      </c>
      <c r="AK3428" s="35" t="str">
        <f t="shared" si="339"/>
        <v/>
      </c>
      <c r="AL3428" s="19"/>
    </row>
    <row r="3429" spans="2:38">
      <c r="B3429" s="42">
        <v>3424</v>
      </c>
      <c r="C3429" s="27"/>
      <c r="D3429" s="27"/>
      <c r="E3429" s="27"/>
      <c r="F3429" s="27"/>
      <c r="G3429" s="27"/>
      <c r="H3429" s="27"/>
      <c r="I3429" s="27"/>
      <c r="J3429" s="28"/>
      <c r="K3429" s="28"/>
      <c r="L3429" s="29">
        <f t="shared" si="334"/>
        <v>0</v>
      </c>
      <c r="M3429" s="28"/>
      <c r="N3429" s="30">
        <f t="shared" si="335"/>
        <v>0</v>
      </c>
      <c r="O3429" s="27"/>
      <c r="P3429" s="31" t="str">
        <f t="shared" si="336"/>
        <v/>
      </c>
      <c r="Q3429" s="27"/>
      <c r="R3429" s="33" t="str">
        <f t="shared" si="337"/>
        <v/>
      </c>
      <c r="S3429" s="28"/>
      <c r="T3429" s="28"/>
      <c r="U3429" s="28"/>
      <c r="V3429" s="28"/>
      <c r="W3429" s="28"/>
      <c r="X3429" s="28"/>
      <c r="Y3429" s="28"/>
      <c r="Z3429" s="28"/>
      <c r="AA3429" s="28"/>
      <c r="AB3429" s="28"/>
      <c r="AC3429" s="28"/>
      <c r="AD3429" s="28"/>
      <c r="AE3429" s="28"/>
      <c r="AF3429" s="28"/>
      <c r="AG3429" s="28"/>
      <c r="AH3429" s="28"/>
      <c r="AI3429" s="28"/>
      <c r="AJ3429" s="34" t="str">
        <f t="shared" si="338"/>
        <v/>
      </c>
      <c r="AK3429" s="35" t="str">
        <f t="shared" si="339"/>
        <v/>
      </c>
      <c r="AL3429" s="19"/>
    </row>
    <row r="3430" spans="2:38">
      <c r="B3430" s="42">
        <v>3425</v>
      </c>
      <c r="C3430" s="27"/>
      <c r="D3430" s="27"/>
      <c r="E3430" s="27"/>
      <c r="F3430" s="27"/>
      <c r="G3430" s="27"/>
      <c r="H3430" s="27"/>
      <c r="I3430" s="27"/>
      <c r="J3430" s="28"/>
      <c r="K3430" s="28"/>
      <c r="L3430" s="29">
        <f t="shared" si="334"/>
        <v>0</v>
      </c>
      <c r="M3430" s="28"/>
      <c r="N3430" s="30">
        <f t="shared" si="335"/>
        <v>0</v>
      </c>
      <c r="O3430" s="27"/>
      <c r="P3430" s="31" t="str">
        <f t="shared" si="336"/>
        <v/>
      </c>
      <c r="Q3430" s="27"/>
      <c r="R3430" s="33" t="str">
        <f t="shared" si="337"/>
        <v/>
      </c>
      <c r="S3430" s="28"/>
      <c r="T3430" s="28"/>
      <c r="U3430" s="28"/>
      <c r="V3430" s="28"/>
      <c r="W3430" s="28"/>
      <c r="X3430" s="28"/>
      <c r="Y3430" s="28"/>
      <c r="Z3430" s="28"/>
      <c r="AA3430" s="28"/>
      <c r="AB3430" s="28"/>
      <c r="AC3430" s="28"/>
      <c r="AD3430" s="28"/>
      <c r="AE3430" s="28"/>
      <c r="AF3430" s="28"/>
      <c r="AG3430" s="28"/>
      <c r="AH3430" s="28"/>
      <c r="AI3430" s="28"/>
      <c r="AJ3430" s="34" t="str">
        <f t="shared" si="338"/>
        <v/>
      </c>
      <c r="AK3430" s="35" t="str">
        <f t="shared" si="339"/>
        <v/>
      </c>
      <c r="AL3430" s="19"/>
    </row>
    <row r="3431" spans="2:38">
      <c r="B3431" s="42">
        <v>3426</v>
      </c>
      <c r="C3431" s="27"/>
      <c r="D3431" s="27"/>
      <c r="E3431" s="27"/>
      <c r="F3431" s="27"/>
      <c r="G3431" s="27"/>
      <c r="H3431" s="27"/>
      <c r="I3431" s="27"/>
      <c r="J3431" s="28"/>
      <c r="K3431" s="28"/>
      <c r="L3431" s="29">
        <f t="shared" si="334"/>
        <v>0</v>
      </c>
      <c r="M3431" s="28"/>
      <c r="N3431" s="30">
        <f t="shared" si="335"/>
        <v>0</v>
      </c>
      <c r="O3431" s="27"/>
      <c r="P3431" s="31" t="str">
        <f t="shared" si="336"/>
        <v/>
      </c>
      <c r="Q3431" s="27"/>
      <c r="R3431" s="33" t="str">
        <f t="shared" si="337"/>
        <v/>
      </c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28"/>
      <c r="AF3431" s="28"/>
      <c r="AG3431" s="28"/>
      <c r="AH3431" s="28"/>
      <c r="AI3431" s="28"/>
      <c r="AJ3431" s="34" t="str">
        <f t="shared" si="338"/>
        <v/>
      </c>
      <c r="AK3431" s="35" t="str">
        <f t="shared" si="339"/>
        <v/>
      </c>
      <c r="AL3431" s="19"/>
    </row>
    <row r="3432" spans="2:38">
      <c r="B3432" s="42">
        <v>3427</v>
      </c>
      <c r="C3432" s="27"/>
      <c r="D3432" s="27"/>
      <c r="E3432" s="27"/>
      <c r="F3432" s="27"/>
      <c r="G3432" s="27"/>
      <c r="H3432" s="27"/>
      <c r="I3432" s="27"/>
      <c r="J3432" s="28"/>
      <c r="K3432" s="28"/>
      <c r="L3432" s="29">
        <f t="shared" si="334"/>
        <v>0</v>
      </c>
      <c r="M3432" s="28"/>
      <c r="N3432" s="30">
        <f t="shared" si="335"/>
        <v>0</v>
      </c>
      <c r="O3432" s="27"/>
      <c r="P3432" s="31" t="str">
        <f t="shared" si="336"/>
        <v/>
      </c>
      <c r="Q3432" s="27"/>
      <c r="R3432" s="33" t="str">
        <f t="shared" si="337"/>
        <v/>
      </c>
      <c r="S3432" s="28"/>
      <c r="T3432" s="28"/>
      <c r="U3432" s="28"/>
      <c r="V3432" s="28"/>
      <c r="W3432" s="28"/>
      <c r="X3432" s="28"/>
      <c r="Y3432" s="28"/>
      <c r="Z3432" s="28"/>
      <c r="AA3432" s="28"/>
      <c r="AB3432" s="28"/>
      <c r="AC3432" s="28"/>
      <c r="AD3432" s="28"/>
      <c r="AE3432" s="28"/>
      <c r="AF3432" s="28"/>
      <c r="AG3432" s="28"/>
      <c r="AH3432" s="28"/>
      <c r="AI3432" s="28"/>
      <c r="AJ3432" s="34" t="str">
        <f t="shared" si="338"/>
        <v/>
      </c>
      <c r="AK3432" s="35" t="str">
        <f t="shared" si="339"/>
        <v/>
      </c>
      <c r="AL3432" s="19"/>
    </row>
    <row r="3433" spans="2:38">
      <c r="B3433" s="42">
        <v>3428</v>
      </c>
      <c r="C3433" s="27"/>
      <c r="D3433" s="27"/>
      <c r="E3433" s="27"/>
      <c r="F3433" s="27"/>
      <c r="G3433" s="27"/>
      <c r="H3433" s="27"/>
      <c r="I3433" s="27"/>
      <c r="J3433" s="28"/>
      <c r="K3433" s="28"/>
      <c r="L3433" s="29">
        <f t="shared" si="334"/>
        <v>0</v>
      </c>
      <c r="M3433" s="28"/>
      <c r="N3433" s="30">
        <f t="shared" si="335"/>
        <v>0</v>
      </c>
      <c r="O3433" s="27"/>
      <c r="P3433" s="31" t="str">
        <f t="shared" si="336"/>
        <v/>
      </c>
      <c r="Q3433" s="27"/>
      <c r="R3433" s="33" t="str">
        <f t="shared" si="337"/>
        <v/>
      </c>
      <c r="S3433" s="28"/>
      <c r="T3433" s="28"/>
      <c r="U3433" s="28"/>
      <c r="V3433" s="28"/>
      <c r="W3433" s="28"/>
      <c r="X3433" s="28"/>
      <c r="Y3433" s="28"/>
      <c r="Z3433" s="28"/>
      <c r="AA3433" s="28"/>
      <c r="AB3433" s="28"/>
      <c r="AC3433" s="28"/>
      <c r="AD3433" s="28"/>
      <c r="AE3433" s="28"/>
      <c r="AF3433" s="28"/>
      <c r="AG3433" s="28"/>
      <c r="AH3433" s="28"/>
      <c r="AI3433" s="28"/>
      <c r="AJ3433" s="34" t="str">
        <f t="shared" si="338"/>
        <v/>
      </c>
      <c r="AK3433" s="35" t="str">
        <f t="shared" si="339"/>
        <v/>
      </c>
      <c r="AL3433" s="19"/>
    </row>
    <row r="3434" spans="2:38">
      <c r="B3434" s="42">
        <v>3429</v>
      </c>
      <c r="C3434" s="27"/>
      <c r="D3434" s="27"/>
      <c r="E3434" s="27"/>
      <c r="F3434" s="27"/>
      <c r="G3434" s="27"/>
      <c r="H3434" s="27"/>
      <c r="I3434" s="27"/>
      <c r="J3434" s="28"/>
      <c r="K3434" s="28"/>
      <c r="L3434" s="29">
        <f t="shared" si="334"/>
        <v>0</v>
      </c>
      <c r="M3434" s="28"/>
      <c r="N3434" s="30">
        <f t="shared" si="335"/>
        <v>0</v>
      </c>
      <c r="O3434" s="27"/>
      <c r="P3434" s="31" t="str">
        <f t="shared" si="336"/>
        <v/>
      </c>
      <c r="Q3434" s="27"/>
      <c r="R3434" s="33" t="str">
        <f t="shared" si="337"/>
        <v/>
      </c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34" t="str">
        <f t="shared" si="338"/>
        <v/>
      </c>
      <c r="AK3434" s="35" t="str">
        <f t="shared" si="339"/>
        <v/>
      </c>
      <c r="AL3434" s="19"/>
    </row>
    <row r="3435" spans="2:38">
      <c r="B3435" s="42">
        <v>3430</v>
      </c>
      <c r="C3435" s="27"/>
      <c r="D3435" s="27"/>
      <c r="E3435" s="27"/>
      <c r="F3435" s="27"/>
      <c r="G3435" s="27"/>
      <c r="H3435" s="27"/>
      <c r="I3435" s="27"/>
      <c r="J3435" s="28"/>
      <c r="K3435" s="28"/>
      <c r="L3435" s="29">
        <f t="shared" si="334"/>
        <v>0</v>
      </c>
      <c r="M3435" s="28"/>
      <c r="N3435" s="30">
        <f t="shared" si="335"/>
        <v>0</v>
      </c>
      <c r="O3435" s="27"/>
      <c r="P3435" s="31" t="str">
        <f t="shared" si="336"/>
        <v/>
      </c>
      <c r="Q3435" s="27"/>
      <c r="R3435" s="33" t="str">
        <f t="shared" si="337"/>
        <v/>
      </c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28"/>
      <c r="AF3435" s="28"/>
      <c r="AG3435" s="28"/>
      <c r="AH3435" s="28"/>
      <c r="AI3435" s="28"/>
      <c r="AJ3435" s="34" t="str">
        <f t="shared" si="338"/>
        <v/>
      </c>
      <c r="AK3435" s="35" t="str">
        <f t="shared" si="339"/>
        <v/>
      </c>
      <c r="AL3435" s="19"/>
    </row>
    <row r="3436" spans="2:38">
      <c r="B3436" s="42">
        <v>3431</v>
      </c>
      <c r="C3436" s="27"/>
      <c r="D3436" s="27"/>
      <c r="E3436" s="27"/>
      <c r="F3436" s="27"/>
      <c r="G3436" s="27"/>
      <c r="H3436" s="27"/>
      <c r="I3436" s="27"/>
      <c r="J3436" s="28"/>
      <c r="K3436" s="28"/>
      <c r="L3436" s="29">
        <f t="shared" si="334"/>
        <v>0</v>
      </c>
      <c r="M3436" s="28"/>
      <c r="N3436" s="30">
        <f t="shared" si="335"/>
        <v>0</v>
      </c>
      <c r="O3436" s="27"/>
      <c r="P3436" s="31" t="str">
        <f t="shared" si="336"/>
        <v/>
      </c>
      <c r="Q3436" s="27"/>
      <c r="R3436" s="33" t="str">
        <f t="shared" si="337"/>
        <v/>
      </c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34" t="str">
        <f t="shared" si="338"/>
        <v/>
      </c>
      <c r="AK3436" s="35" t="str">
        <f t="shared" si="339"/>
        <v/>
      </c>
      <c r="AL3436" s="19"/>
    </row>
    <row r="3437" spans="2:38">
      <c r="B3437" s="42">
        <v>3432</v>
      </c>
      <c r="C3437" s="27"/>
      <c r="D3437" s="27"/>
      <c r="E3437" s="27"/>
      <c r="F3437" s="27"/>
      <c r="G3437" s="27"/>
      <c r="H3437" s="27"/>
      <c r="I3437" s="27"/>
      <c r="J3437" s="28"/>
      <c r="K3437" s="28"/>
      <c r="L3437" s="29">
        <f t="shared" si="334"/>
        <v>0</v>
      </c>
      <c r="M3437" s="28"/>
      <c r="N3437" s="30">
        <f t="shared" si="335"/>
        <v>0</v>
      </c>
      <c r="O3437" s="27"/>
      <c r="P3437" s="31" t="str">
        <f t="shared" si="336"/>
        <v/>
      </c>
      <c r="Q3437" s="27"/>
      <c r="R3437" s="33" t="str">
        <f t="shared" si="337"/>
        <v/>
      </c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28"/>
      <c r="AF3437" s="28"/>
      <c r="AG3437" s="28"/>
      <c r="AH3437" s="28"/>
      <c r="AI3437" s="28"/>
      <c r="AJ3437" s="34" t="str">
        <f t="shared" si="338"/>
        <v/>
      </c>
      <c r="AK3437" s="35" t="str">
        <f t="shared" si="339"/>
        <v/>
      </c>
      <c r="AL3437" s="19"/>
    </row>
    <row r="3438" spans="2:38">
      <c r="B3438" s="42">
        <v>3433</v>
      </c>
      <c r="C3438" s="27"/>
      <c r="D3438" s="27"/>
      <c r="E3438" s="27"/>
      <c r="F3438" s="27"/>
      <c r="G3438" s="27"/>
      <c r="H3438" s="27"/>
      <c r="I3438" s="27"/>
      <c r="J3438" s="28"/>
      <c r="K3438" s="28"/>
      <c r="L3438" s="29">
        <f t="shared" si="334"/>
        <v>0</v>
      </c>
      <c r="M3438" s="28"/>
      <c r="N3438" s="30">
        <f t="shared" si="335"/>
        <v>0</v>
      </c>
      <c r="O3438" s="27"/>
      <c r="P3438" s="31" t="str">
        <f t="shared" si="336"/>
        <v/>
      </c>
      <c r="Q3438" s="27"/>
      <c r="R3438" s="33" t="str">
        <f t="shared" si="337"/>
        <v/>
      </c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34" t="str">
        <f t="shared" si="338"/>
        <v/>
      </c>
      <c r="AK3438" s="35" t="str">
        <f t="shared" si="339"/>
        <v/>
      </c>
      <c r="AL3438" s="19"/>
    </row>
    <row r="3439" spans="2:38">
      <c r="B3439" s="42">
        <v>3434</v>
      </c>
      <c r="C3439" s="27"/>
      <c r="D3439" s="27"/>
      <c r="E3439" s="27"/>
      <c r="F3439" s="27"/>
      <c r="G3439" s="27"/>
      <c r="H3439" s="27"/>
      <c r="I3439" s="27"/>
      <c r="J3439" s="28"/>
      <c r="K3439" s="28"/>
      <c r="L3439" s="29">
        <f t="shared" si="334"/>
        <v>0</v>
      </c>
      <c r="M3439" s="28"/>
      <c r="N3439" s="30">
        <f t="shared" si="335"/>
        <v>0</v>
      </c>
      <c r="O3439" s="27"/>
      <c r="P3439" s="31" t="str">
        <f t="shared" si="336"/>
        <v/>
      </c>
      <c r="Q3439" s="27"/>
      <c r="R3439" s="33" t="str">
        <f t="shared" si="337"/>
        <v/>
      </c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28"/>
      <c r="AF3439" s="28"/>
      <c r="AG3439" s="28"/>
      <c r="AH3439" s="28"/>
      <c r="AI3439" s="28"/>
      <c r="AJ3439" s="34" t="str">
        <f t="shared" si="338"/>
        <v/>
      </c>
      <c r="AK3439" s="35" t="str">
        <f t="shared" si="339"/>
        <v/>
      </c>
      <c r="AL3439" s="19"/>
    </row>
    <row r="3440" spans="2:38">
      <c r="B3440" s="42">
        <v>3435</v>
      </c>
      <c r="C3440" s="27"/>
      <c r="D3440" s="27"/>
      <c r="E3440" s="27"/>
      <c r="F3440" s="27"/>
      <c r="G3440" s="27"/>
      <c r="H3440" s="27"/>
      <c r="I3440" s="27"/>
      <c r="J3440" s="28"/>
      <c r="K3440" s="28"/>
      <c r="L3440" s="29">
        <f t="shared" si="334"/>
        <v>0</v>
      </c>
      <c r="M3440" s="28"/>
      <c r="N3440" s="30">
        <f t="shared" si="335"/>
        <v>0</v>
      </c>
      <c r="O3440" s="27"/>
      <c r="P3440" s="31" t="str">
        <f t="shared" si="336"/>
        <v/>
      </c>
      <c r="Q3440" s="27"/>
      <c r="R3440" s="33" t="str">
        <f t="shared" si="337"/>
        <v/>
      </c>
      <c r="S3440" s="28"/>
      <c r="T3440" s="28"/>
      <c r="U3440" s="28"/>
      <c r="V3440" s="28"/>
      <c r="W3440" s="28"/>
      <c r="X3440" s="28"/>
      <c r="Y3440" s="28"/>
      <c r="Z3440" s="28"/>
      <c r="AA3440" s="28"/>
      <c r="AB3440" s="28"/>
      <c r="AC3440" s="28"/>
      <c r="AD3440" s="28"/>
      <c r="AE3440" s="28"/>
      <c r="AF3440" s="28"/>
      <c r="AG3440" s="28"/>
      <c r="AH3440" s="28"/>
      <c r="AI3440" s="28"/>
      <c r="AJ3440" s="34" t="str">
        <f t="shared" si="338"/>
        <v/>
      </c>
      <c r="AK3440" s="35" t="str">
        <f t="shared" si="339"/>
        <v/>
      </c>
      <c r="AL3440" s="19"/>
    </row>
    <row r="3441" spans="2:38">
      <c r="B3441" s="42">
        <v>3436</v>
      </c>
      <c r="C3441" s="27"/>
      <c r="D3441" s="27"/>
      <c r="E3441" s="27"/>
      <c r="F3441" s="27"/>
      <c r="G3441" s="27"/>
      <c r="H3441" s="27"/>
      <c r="I3441" s="27"/>
      <c r="J3441" s="28"/>
      <c r="K3441" s="28"/>
      <c r="L3441" s="29">
        <f t="shared" si="334"/>
        <v>0</v>
      </c>
      <c r="M3441" s="28"/>
      <c r="N3441" s="30">
        <f t="shared" si="335"/>
        <v>0</v>
      </c>
      <c r="O3441" s="27"/>
      <c r="P3441" s="31" t="str">
        <f t="shared" si="336"/>
        <v/>
      </c>
      <c r="Q3441" s="27"/>
      <c r="R3441" s="33" t="str">
        <f t="shared" si="337"/>
        <v/>
      </c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28"/>
      <c r="AF3441" s="28"/>
      <c r="AG3441" s="28"/>
      <c r="AH3441" s="28"/>
      <c r="AI3441" s="28"/>
      <c r="AJ3441" s="34" t="str">
        <f t="shared" si="338"/>
        <v/>
      </c>
      <c r="AK3441" s="35" t="str">
        <f t="shared" si="339"/>
        <v/>
      </c>
      <c r="AL3441" s="19"/>
    </row>
    <row r="3442" spans="2:38">
      <c r="B3442" s="42">
        <v>3437</v>
      </c>
      <c r="C3442" s="27"/>
      <c r="D3442" s="27"/>
      <c r="E3442" s="27"/>
      <c r="F3442" s="27"/>
      <c r="G3442" s="27"/>
      <c r="H3442" s="27"/>
      <c r="I3442" s="27"/>
      <c r="J3442" s="28"/>
      <c r="K3442" s="28"/>
      <c r="L3442" s="29">
        <f t="shared" si="334"/>
        <v>0</v>
      </c>
      <c r="M3442" s="28"/>
      <c r="N3442" s="30">
        <f t="shared" si="335"/>
        <v>0</v>
      </c>
      <c r="O3442" s="27"/>
      <c r="P3442" s="31" t="str">
        <f t="shared" si="336"/>
        <v/>
      </c>
      <c r="Q3442" s="27"/>
      <c r="R3442" s="33" t="str">
        <f t="shared" si="337"/>
        <v/>
      </c>
      <c r="S3442" s="28"/>
      <c r="T3442" s="28"/>
      <c r="U3442" s="28"/>
      <c r="V3442" s="28"/>
      <c r="W3442" s="28"/>
      <c r="X3442" s="28"/>
      <c r="Y3442" s="28"/>
      <c r="Z3442" s="28"/>
      <c r="AA3442" s="28"/>
      <c r="AB3442" s="28"/>
      <c r="AC3442" s="28"/>
      <c r="AD3442" s="28"/>
      <c r="AE3442" s="28"/>
      <c r="AF3442" s="28"/>
      <c r="AG3442" s="28"/>
      <c r="AH3442" s="28"/>
      <c r="AI3442" s="28"/>
      <c r="AJ3442" s="34" t="str">
        <f t="shared" si="338"/>
        <v/>
      </c>
      <c r="AK3442" s="35" t="str">
        <f t="shared" si="339"/>
        <v/>
      </c>
      <c r="AL3442" s="19"/>
    </row>
    <row r="3443" spans="2:38">
      <c r="B3443" s="42">
        <v>3438</v>
      </c>
      <c r="C3443" s="27"/>
      <c r="D3443" s="27"/>
      <c r="E3443" s="27"/>
      <c r="F3443" s="27"/>
      <c r="G3443" s="27"/>
      <c r="H3443" s="27"/>
      <c r="I3443" s="27"/>
      <c r="J3443" s="28"/>
      <c r="K3443" s="28"/>
      <c r="L3443" s="29">
        <f t="shared" si="334"/>
        <v>0</v>
      </c>
      <c r="M3443" s="28"/>
      <c r="N3443" s="30">
        <f t="shared" si="335"/>
        <v>0</v>
      </c>
      <c r="O3443" s="27"/>
      <c r="P3443" s="31" t="str">
        <f t="shared" si="336"/>
        <v/>
      </c>
      <c r="Q3443" s="27"/>
      <c r="R3443" s="33" t="str">
        <f t="shared" si="337"/>
        <v/>
      </c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28"/>
      <c r="AF3443" s="28"/>
      <c r="AG3443" s="28"/>
      <c r="AH3443" s="28"/>
      <c r="AI3443" s="28"/>
      <c r="AJ3443" s="34" t="str">
        <f t="shared" si="338"/>
        <v/>
      </c>
      <c r="AK3443" s="35" t="str">
        <f t="shared" si="339"/>
        <v/>
      </c>
      <c r="AL3443" s="19"/>
    </row>
    <row r="3444" spans="2:38">
      <c r="B3444" s="42">
        <v>3439</v>
      </c>
      <c r="C3444" s="27"/>
      <c r="D3444" s="27"/>
      <c r="E3444" s="27"/>
      <c r="F3444" s="27"/>
      <c r="G3444" s="27"/>
      <c r="H3444" s="27"/>
      <c r="I3444" s="27"/>
      <c r="J3444" s="28"/>
      <c r="K3444" s="28"/>
      <c r="L3444" s="29">
        <f t="shared" si="334"/>
        <v>0</v>
      </c>
      <c r="M3444" s="28"/>
      <c r="N3444" s="30">
        <f t="shared" si="335"/>
        <v>0</v>
      </c>
      <c r="O3444" s="27"/>
      <c r="P3444" s="31" t="str">
        <f t="shared" si="336"/>
        <v/>
      </c>
      <c r="Q3444" s="27"/>
      <c r="R3444" s="33" t="str">
        <f t="shared" si="337"/>
        <v/>
      </c>
      <c r="S3444" s="28"/>
      <c r="T3444" s="28"/>
      <c r="U3444" s="28"/>
      <c r="V3444" s="28"/>
      <c r="W3444" s="28"/>
      <c r="X3444" s="28"/>
      <c r="Y3444" s="28"/>
      <c r="Z3444" s="28"/>
      <c r="AA3444" s="28"/>
      <c r="AB3444" s="28"/>
      <c r="AC3444" s="28"/>
      <c r="AD3444" s="28"/>
      <c r="AE3444" s="28"/>
      <c r="AF3444" s="28"/>
      <c r="AG3444" s="28"/>
      <c r="AH3444" s="28"/>
      <c r="AI3444" s="28"/>
      <c r="AJ3444" s="34" t="str">
        <f t="shared" si="338"/>
        <v/>
      </c>
      <c r="AK3444" s="35" t="str">
        <f t="shared" si="339"/>
        <v/>
      </c>
      <c r="AL3444" s="19"/>
    </row>
    <row r="3445" spans="2:38">
      <c r="B3445" s="42">
        <v>3440</v>
      </c>
      <c r="C3445" s="27"/>
      <c r="D3445" s="27"/>
      <c r="E3445" s="27"/>
      <c r="F3445" s="27"/>
      <c r="G3445" s="27"/>
      <c r="H3445" s="27"/>
      <c r="I3445" s="27"/>
      <c r="J3445" s="28"/>
      <c r="K3445" s="28"/>
      <c r="L3445" s="29">
        <f t="shared" si="334"/>
        <v>0</v>
      </c>
      <c r="M3445" s="28"/>
      <c r="N3445" s="30">
        <f t="shared" si="335"/>
        <v>0</v>
      </c>
      <c r="O3445" s="27"/>
      <c r="P3445" s="31" t="str">
        <f t="shared" si="336"/>
        <v/>
      </c>
      <c r="Q3445" s="27"/>
      <c r="R3445" s="33" t="str">
        <f t="shared" si="337"/>
        <v/>
      </c>
      <c r="S3445" s="28"/>
      <c r="T3445" s="28"/>
      <c r="U3445" s="28"/>
      <c r="V3445" s="28"/>
      <c r="W3445" s="28"/>
      <c r="X3445" s="28"/>
      <c r="Y3445" s="28"/>
      <c r="Z3445" s="28"/>
      <c r="AA3445" s="28"/>
      <c r="AB3445" s="28"/>
      <c r="AC3445" s="28"/>
      <c r="AD3445" s="28"/>
      <c r="AE3445" s="28"/>
      <c r="AF3445" s="28"/>
      <c r="AG3445" s="28"/>
      <c r="AH3445" s="28"/>
      <c r="AI3445" s="28"/>
      <c r="AJ3445" s="34" t="str">
        <f t="shared" si="338"/>
        <v/>
      </c>
      <c r="AK3445" s="35" t="str">
        <f t="shared" si="339"/>
        <v/>
      </c>
      <c r="AL3445" s="19"/>
    </row>
    <row r="3446" spans="2:38">
      <c r="B3446" s="42">
        <v>3441</v>
      </c>
      <c r="C3446" s="27"/>
      <c r="D3446" s="27"/>
      <c r="E3446" s="27"/>
      <c r="F3446" s="27"/>
      <c r="G3446" s="27"/>
      <c r="H3446" s="27"/>
      <c r="I3446" s="27"/>
      <c r="J3446" s="28"/>
      <c r="K3446" s="28"/>
      <c r="L3446" s="29">
        <f t="shared" si="334"/>
        <v>0</v>
      </c>
      <c r="M3446" s="28"/>
      <c r="N3446" s="30">
        <f t="shared" si="335"/>
        <v>0</v>
      </c>
      <c r="O3446" s="27"/>
      <c r="P3446" s="31" t="str">
        <f t="shared" si="336"/>
        <v/>
      </c>
      <c r="Q3446" s="27"/>
      <c r="R3446" s="33" t="str">
        <f t="shared" si="337"/>
        <v/>
      </c>
      <c r="S3446" s="28"/>
      <c r="T3446" s="28"/>
      <c r="U3446" s="28"/>
      <c r="V3446" s="28"/>
      <c r="W3446" s="28"/>
      <c r="X3446" s="28"/>
      <c r="Y3446" s="28"/>
      <c r="Z3446" s="28"/>
      <c r="AA3446" s="28"/>
      <c r="AB3446" s="28"/>
      <c r="AC3446" s="28"/>
      <c r="AD3446" s="28"/>
      <c r="AE3446" s="28"/>
      <c r="AF3446" s="28"/>
      <c r="AG3446" s="28"/>
      <c r="AH3446" s="28"/>
      <c r="AI3446" s="28"/>
      <c r="AJ3446" s="34" t="str">
        <f t="shared" si="338"/>
        <v/>
      </c>
      <c r="AK3446" s="35" t="str">
        <f t="shared" si="339"/>
        <v/>
      </c>
      <c r="AL3446" s="19"/>
    </row>
    <row r="3447" spans="2:38">
      <c r="B3447" s="42">
        <v>3442</v>
      </c>
      <c r="C3447" s="27"/>
      <c r="D3447" s="27"/>
      <c r="E3447" s="27"/>
      <c r="F3447" s="27"/>
      <c r="G3447" s="27"/>
      <c r="H3447" s="27"/>
      <c r="I3447" s="27"/>
      <c r="J3447" s="28"/>
      <c r="K3447" s="28"/>
      <c r="L3447" s="29">
        <f t="shared" si="334"/>
        <v>0</v>
      </c>
      <c r="M3447" s="28"/>
      <c r="N3447" s="30">
        <f t="shared" si="335"/>
        <v>0</v>
      </c>
      <c r="O3447" s="27"/>
      <c r="P3447" s="31" t="str">
        <f t="shared" si="336"/>
        <v/>
      </c>
      <c r="Q3447" s="27"/>
      <c r="R3447" s="33" t="str">
        <f t="shared" si="337"/>
        <v/>
      </c>
      <c r="S3447" s="28"/>
      <c r="T3447" s="28"/>
      <c r="U3447" s="28"/>
      <c r="V3447" s="28"/>
      <c r="W3447" s="28"/>
      <c r="X3447" s="28"/>
      <c r="Y3447" s="28"/>
      <c r="Z3447" s="28"/>
      <c r="AA3447" s="28"/>
      <c r="AB3447" s="28"/>
      <c r="AC3447" s="28"/>
      <c r="AD3447" s="28"/>
      <c r="AE3447" s="28"/>
      <c r="AF3447" s="28"/>
      <c r="AG3447" s="28"/>
      <c r="AH3447" s="28"/>
      <c r="AI3447" s="28"/>
      <c r="AJ3447" s="34" t="str">
        <f t="shared" si="338"/>
        <v/>
      </c>
      <c r="AK3447" s="35" t="str">
        <f t="shared" si="339"/>
        <v/>
      </c>
      <c r="AL3447" s="19"/>
    </row>
    <row r="3448" spans="2:38">
      <c r="B3448" s="42">
        <v>3443</v>
      </c>
      <c r="C3448" s="27"/>
      <c r="D3448" s="27"/>
      <c r="E3448" s="27"/>
      <c r="F3448" s="27"/>
      <c r="G3448" s="27"/>
      <c r="H3448" s="27"/>
      <c r="I3448" s="27"/>
      <c r="J3448" s="28"/>
      <c r="K3448" s="28"/>
      <c r="L3448" s="29">
        <f t="shared" si="334"/>
        <v>0</v>
      </c>
      <c r="M3448" s="28"/>
      <c r="N3448" s="30">
        <f t="shared" si="335"/>
        <v>0</v>
      </c>
      <c r="O3448" s="27"/>
      <c r="P3448" s="31" t="str">
        <f t="shared" si="336"/>
        <v/>
      </c>
      <c r="Q3448" s="27"/>
      <c r="R3448" s="33" t="str">
        <f t="shared" si="337"/>
        <v/>
      </c>
      <c r="S3448" s="28"/>
      <c r="T3448" s="28"/>
      <c r="U3448" s="28"/>
      <c r="V3448" s="28"/>
      <c r="W3448" s="28"/>
      <c r="X3448" s="28"/>
      <c r="Y3448" s="28"/>
      <c r="Z3448" s="28"/>
      <c r="AA3448" s="28"/>
      <c r="AB3448" s="28"/>
      <c r="AC3448" s="28"/>
      <c r="AD3448" s="28"/>
      <c r="AE3448" s="28"/>
      <c r="AF3448" s="28"/>
      <c r="AG3448" s="28"/>
      <c r="AH3448" s="28"/>
      <c r="AI3448" s="28"/>
      <c r="AJ3448" s="34" t="str">
        <f t="shared" si="338"/>
        <v/>
      </c>
      <c r="AK3448" s="35" t="str">
        <f t="shared" si="339"/>
        <v/>
      </c>
      <c r="AL3448" s="19"/>
    </row>
    <row r="3449" spans="2:38">
      <c r="B3449" s="42">
        <v>3444</v>
      </c>
      <c r="C3449" s="27"/>
      <c r="D3449" s="27"/>
      <c r="E3449" s="27"/>
      <c r="F3449" s="27"/>
      <c r="G3449" s="27"/>
      <c r="H3449" s="27"/>
      <c r="I3449" s="27"/>
      <c r="J3449" s="28"/>
      <c r="K3449" s="28"/>
      <c r="L3449" s="29">
        <f t="shared" si="334"/>
        <v>0</v>
      </c>
      <c r="M3449" s="28"/>
      <c r="N3449" s="30">
        <f t="shared" si="335"/>
        <v>0</v>
      </c>
      <c r="O3449" s="27"/>
      <c r="P3449" s="31" t="str">
        <f t="shared" si="336"/>
        <v/>
      </c>
      <c r="Q3449" s="27"/>
      <c r="R3449" s="33" t="str">
        <f t="shared" si="337"/>
        <v/>
      </c>
      <c r="S3449" s="28"/>
      <c r="T3449" s="28"/>
      <c r="U3449" s="28"/>
      <c r="V3449" s="28"/>
      <c r="W3449" s="28"/>
      <c r="X3449" s="28"/>
      <c r="Y3449" s="28"/>
      <c r="Z3449" s="28"/>
      <c r="AA3449" s="28"/>
      <c r="AB3449" s="28"/>
      <c r="AC3449" s="28"/>
      <c r="AD3449" s="28"/>
      <c r="AE3449" s="28"/>
      <c r="AF3449" s="28"/>
      <c r="AG3449" s="28"/>
      <c r="AH3449" s="28"/>
      <c r="AI3449" s="28"/>
      <c r="AJ3449" s="34" t="str">
        <f t="shared" si="338"/>
        <v/>
      </c>
      <c r="AK3449" s="35" t="str">
        <f t="shared" si="339"/>
        <v/>
      </c>
      <c r="AL3449" s="19"/>
    </row>
    <row r="3450" spans="2:38">
      <c r="B3450" s="42">
        <v>3445</v>
      </c>
      <c r="C3450" s="27"/>
      <c r="D3450" s="27"/>
      <c r="E3450" s="27"/>
      <c r="F3450" s="27"/>
      <c r="G3450" s="27"/>
      <c r="H3450" s="27"/>
      <c r="I3450" s="27"/>
      <c r="J3450" s="28"/>
      <c r="K3450" s="28"/>
      <c r="L3450" s="29">
        <f t="shared" si="334"/>
        <v>0</v>
      </c>
      <c r="M3450" s="28"/>
      <c r="N3450" s="30">
        <f t="shared" si="335"/>
        <v>0</v>
      </c>
      <c r="O3450" s="27"/>
      <c r="P3450" s="31" t="str">
        <f t="shared" si="336"/>
        <v/>
      </c>
      <c r="Q3450" s="27"/>
      <c r="R3450" s="33" t="str">
        <f t="shared" si="337"/>
        <v/>
      </c>
      <c r="S3450" s="28"/>
      <c r="T3450" s="28"/>
      <c r="U3450" s="28"/>
      <c r="V3450" s="28"/>
      <c r="W3450" s="28"/>
      <c r="X3450" s="28"/>
      <c r="Y3450" s="28"/>
      <c r="Z3450" s="28"/>
      <c r="AA3450" s="28"/>
      <c r="AB3450" s="28"/>
      <c r="AC3450" s="28"/>
      <c r="AD3450" s="28"/>
      <c r="AE3450" s="28"/>
      <c r="AF3450" s="28"/>
      <c r="AG3450" s="28"/>
      <c r="AH3450" s="28"/>
      <c r="AI3450" s="28"/>
      <c r="AJ3450" s="34" t="str">
        <f t="shared" si="338"/>
        <v/>
      </c>
      <c r="AK3450" s="35" t="str">
        <f t="shared" si="339"/>
        <v/>
      </c>
      <c r="AL3450" s="19"/>
    </row>
    <row r="3451" spans="2:38">
      <c r="B3451" s="42">
        <v>3446</v>
      </c>
      <c r="C3451" s="27"/>
      <c r="D3451" s="27"/>
      <c r="E3451" s="27"/>
      <c r="F3451" s="27"/>
      <c r="G3451" s="27"/>
      <c r="H3451" s="27"/>
      <c r="I3451" s="27"/>
      <c r="J3451" s="28"/>
      <c r="K3451" s="28"/>
      <c r="L3451" s="29">
        <f t="shared" si="334"/>
        <v>0</v>
      </c>
      <c r="M3451" s="28"/>
      <c r="N3451" s="30">
        <f t="shared" si="335"/>
        <v>0</v>
      </c>
      <c r="O3451" s="27"/>
      <c r="P3451" s="31" t="str">
        <f t="shared" si="336"/>
        <v/>
      </c>
      <c r="Q3451" s="27"/>
      <c r="R3451" s="33" t="str">
        <f t="shared" si="337"/>
        <v/>
      </c>
      <c r="S3451" s="28"/>
      <c r="T3451" s="28"/>
      <c r="U3451" s="28"/>
      <c r="V3451" s="28"/>
      <c r="W3451" s="28"/>
      <c r="X3451" s="28"/>
      <c r="Y3451" s="28"/>
      <c r="Z3451" s="28"/>
      <c r="AA3451" s="28"/>
      <c r="AB3451" s="28"/>
      <c r="AC3451" s="28"/>
      <c r="AD3451" s="28"/>
      <c r="AE3451" s="28"/>
      <c r="AF3451" s="28"/>
      <c r="AG3451" s="28"/>
      <c r="AH3451" s="28"/>
      <c r="AI3451" s="28"/>
      <c r="AJ3451" s="34" t="str">
        <f t="shared" si="338"/>
        <v/>
      </c>
      <c r="AK3451" s="35" t="str">
        <f t="shared" si="339"/>
        <v/>
      </c>
      <c r="AL3451" s="19"/>
    </row>
    <row r="3452" spans="2:38">
      <c r="B3452" s="42">
        <v>3447</v>
      </c>
      <c r="C3452" s="27"/>
      <c r="D3452" s="27"/>
      <c r="E3452" s="27"/>
      <c r="F3452" s="27"/>
      <c r="G3452" s="27"/>
      <c r="H3452" s="27"/>
      <c r="I3452" s="27"/>
      <c r="J3452" s="28"/>
      <c r="K3452" s="28"/>
      <c r="L3452" s="29">
        <f t="shared" si="334"/>
        <v>0</v>
      </c>
      <c r="M3452" s="28"/>
      <c r="N3452" s="30">
        <f t="shared" si="335"/>
        <v>0</v>
      </c>
      <c r="O3452" s="27"/>
      <c r="P3452" s="31" t="str">
        <f t="shared" si="336"/>
        <v/>
      </c>
      <c r="Q3452" s="27"/>
      <c r="R3452" s="33" t="str">
        <f t="shared" si="337"/>
        <v/>
      </c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28"/>
      <c r="AF3452" s="28"/>
      <c r="AG3452" s="28"/>
      <c r="AH3452" s="28"/>
      <c r="AI3452" s="28"/>
      <c r="AJ3452" s="34" t="str">
        <f t="shared" si="338"/>
        <v/>
      </c>
      <c r="AK3452" s="35" t="str">
        <f t="shared" si="339"/>
        <v/>
      </c>
      <c r="AL3452" s="19"/>
    </row>
    <row r="3453" spans="2:38">
      <c r="B3453" s="42">
        <v>3448</v>
      </c>
      <c r="C3453" s="27"/>
      <c r="D3453" s="27"/>
      <c r="E3453" s="27"/>
      <c r="F3453" s="27"/>
      <c r="G3453" s="27"/>
      <c r="H3453" s="27"/>
      <c r="I3453" s="27"/>
      <c r="J3453" s="28"/>
      <c r="K3453" s="28"/>
      <c r="L3453" s="29">
        <f t="shared" si="334"/>
        <v>0</v>
      </c>
      <c r="M3453" s="28"/>
      <c r="N3453" s="30">
        <f t="shared" si="335"/>
        <v>0</v>
      </c>
      <c r="O3453" s="27"/>
      <c r="P3453" s="31" t="str">
        <f t="shared" si="336"/>
        <v/>
      </c>
      <c r="Q3453" s="27"/>
      <c r="R3453" s="33" t="str">
        <f t="shared" si="337"/>
        <v/>
      </c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28"/>
      <c r="AF3453" s="28"/>
      <c r="AG3453" s="28"/>
      <c r="AH3453" s="28"/>
      <c r="AI3453" s="28"/>
      <c r="AJ3453" s="34" t="str">
        <f t="shared" si="338"/>
        <v/>
      </c>
      <c r="AK3453" s="35" t="str">
        <f t="shared" si="339"/>
        <v/>
      </c>
      <c r="AL3453" s="19"/>
    </row>
    <row r="3454" spans="2:38">
      <c r="B3454" s="42">
        <v>3449</v>
      </c>
      <c r="C3454" s="27"/>
      <c r="D3454" s="27"/>
      <c r="E3454" s="27"/>
      <c r="F3454" s="27"/>
      <c r="G3454" s="27"/>
      <c r="H3454" s="27"/>
      <c r="I3454" s="27"/>
      <c r="J3454" s="28"/>
      <c r="K3454" s="28"/>
      <c r="L3454" s="29">
        <f t="shared" si="334"/>
        <v>0</v>
      </c>
      <c r="M3454" s="28"/>
      <c r="N3454" s="30">
        <f t="shared" si="335"/>
        <v>0</v>
      </c>
      <c r="O3454" s="27"/>
      <c r="P3454" s="31" t="str">
        <f t="shared" si="336"/>
        <v/>
      </c>
      <c r="Q3454" s="27"/>
      <c r="R3454" s="33" t="str">
        <f t="shared" si="337"/>
        <v/>
      </c>
      <c r="S3454" s="28"/>
      <c r="T3454" s="28"/>
      <c r="U3454" s="28"/>
      <c r="V3454" s="28"/>
      <c r="W3454" s="28"/>
      <c r="X3454" s="28"/>
      <c r="Y3454" s="28"/>
      <c r="Z3454" s="28"/>
      <c r="AA3454" s="28"/>
      <c r="AB3454" s="28"/>
      <c r="AC3454" s="28"/>
      <c r="AD3454" s="28"/>
      <c r="AE3454" s="28"/>
      <c r="AF3454" s="28"/>
      <c r="AG3454" s="28"/>
      <c r="AH3454" s="28"/>
      <c r="AI3454" s="28"/>
      <c r="AJ3454" s="34" t="str">
        <f t="shared" si="338"/>
        <v/>
      </c>
      <c r="AK3454" s="35" t="str">
        <f t="shared" si="339"/>
        <v/>
      </c>
      <c r="AL3454" s="19"/>
    </row>
    <row r="3455" spans="2:38">
      <c r="B3455" s="42">
        <v>3450</v>
      </c>
      <c r="C3455" s="27"/>
      <c r="D3455" s="27"/>
      <c r="E3455" s="27"/>
      <c r="F3455" s="27"/>
      <c r="G3455" s="27"/>
      <c r="H3455" s="27"/>
      <c r="I3455" s="27"/>
      <c r="J3455" s="28"/>
      <c r="K3455" s="28"/>
      <c r="L3455" s="29">
        <f t="shared" si="334"/>
        <v>0</v>
      </c>
      <c r="M3455" s="28"/>
      <c r="N3455" s="30">
        <f t="shared" si="335"/>
        <v>0</v>
      </c>
      <c r="O3455" s="27"/>
      <c r="P3455" s="31" t="str">
        <f t="shared" si="336"/>
        <v/>
      </c>
      <c r="Q3455" s="27"/>
      <c r="R3455" s="33" t="str">
        <f t="shared" si="337"/>
        <v/>
      </c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28"/>
      <c r="AF3455" s="28"/>
      <c r="AG3455" s="28"/>
      <c r="AH3455" s="28"/>
      <c r="AI3455" s="28"/>
      <c r="AJ3455" s="34" t="str">
        <f t="shared" si="338"/>
        <v/>
      </c>
      <c r="AK3455" s="35" t="str">
        <f t="shared" si="339"/>
        <v/>
      </c>
      <c r="AL3455" s="19"/>
    </row>
    <row r="3456" spans="2:38">
      <c r="B3456" s="42">
        <v>3451</v>
      </c>
      <c r="C3456" s="27"/>
      <c r="D3456" s="27"/>
      <c r="E3456" s="27"/>
      <c r="F3456" s="27"/>
      <c r="G3456" s="27"/>
      <c r="H3456" s="27"/>
      <c r="I3456" s="27"/>
      <c r="J3456" s="28"/>
      <c r="K3456" s="28"/>
      <c r="L3456" s="29">
        <f t="shared" si="334"/>
        <v>0</v>
      </c>
      <c r="M3456" s="28"/>
      <c r="N3456" s="30">
        <f t="shared" si="335"/>
        <v>0</v>
      </c>
      <c r="O3456" s="27"/>
      <c r="P3456" s="31" t="str">
        <f t="shared" si="336"/>
        <v/>
      </c>
      <c r="Q3456" s="27"/>
      <c r="R3456" s="33" t="str">
        <f t="shared" si="337"/>
        <v/>
      </c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28"/>
      <c r="AF3456" s="28"/>
      <c r="AG3456" s="28"/>
      <c r="AH3456" s="28"/>
      <c r="AI3456" s="28"/>
      <c r="AJ3456" s="34" t="str">
        <f t="shared" si="338"/>
        <v/>
      </c>
      <c r="AK3456" s="35" t="str">
        <f t="shared" si="339"/>
        <v/>
      </c>
      <c r="AL3456" s="19"/>
    </row>
    <row r="3457" spans="2:38">
      <c r="B3457" s="42">
        <v>3452</v>
      </c>
      <c r="C3457" s="27"/>
      <c r="D3457" s="27"/>
      <c r="E3457" s="27"/>
      <c r="F3457" s="27"/>
      <c r="G3457" s="27"/>
      <c r="H3457" s="27"/>
      <c r="I3457" s="27"/>
      <c r="J3457" s="28"/>
      <c r="K3457" s="28"/>
      <c r="L3457" s="29">
        <f t="shared" si="334"/>
        <v>0</v>
      </c>
      <c r="M3457" s="28"/>
      <c r="N3457" s="30">
        <f t="shared" si="335"/>
        <v>0</v>
      </c>
      <c r="O3457" s="27"/>
      <c r="P3457" s="31" t="str">
        <f t="shared" si="336"/>
        <v/>
      </c>
      <c r="Q3457" s="27"/>
      <c r="R3457" s="33" t="str">
        <f t="shared" si="337"/>
        <v/>
      </c>
      <c r="S3457" s="28"/>
      <c r="T3457" s="28"/>
      <c r="U3457" s="28"/>
      <c r="V3457" s="28"/>
      <c r="W3457" s="28"/>
      <c r="X3457" s="28"/>
      <c r="Y3457" s="28"/>
      <c r="Z3457" s="28"/>
      <c r="AA3457" s="28"/>
      <c r="AB3457" s="28"/>
      <c r="AC3457" s="28"/>
      <c r="AD3457" s="28"/>
      <c r="AE3457" s="28"/>
      <c r="AF3457" s="28"/>
      <c r="AG3457" s="28"/>
      <c r="AH3457" s="28"/>
      <c r="AI3457" s="28"/>
      <c r="AJ3457" s="34" t="str">
        <f t="shared" si="338"/>
        <v/>
      </c>
      <c r="AK3457" s="35" t="str">
        <f t="shared" si="339"/>
        <v/>
      </c>
      <c r="AL3457" s="19"/>
    </row>
    <row r="3458" spans="2:38">
      <c r="B3458" s="42">
        <v>3453</v>
      </c>
      <c r="C3458" s="27"/>
      <c r="D3458" s="27"/>
      <c r="E3458" s="27"/>
      <c r="F3458" s="27"/>
      <c r="G3458" s="27"/>
      <c r="H3458" s="27"/>
      <c r="I3458" s="27"/>
      <c r="J3458" s="28"/>
      <c r="K3458" s="28"/>
      <c r="L3458" s="29">
        <f t="shared" si="334"/>
        <v>0</v>
      </c>
      <c r="M3458" s="28"/>
      <c r="N3458" s="30">
        <f t="shared" si="335"/>
        <v>0</v>
      </c>
      <c r="O3458" s="27"/>
      <c r="P3458" s="31" t="str">
        <f t="shared" si="336"/>
        <v/>
      </c>
      <c r="Q3458" s="27"/>
      <c r="R3458" s="33" t="str">
        <f t="shared" si="337"/>
        <v/>
      </c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28"/>
      <c r="AF3458" s="28"/>
      <c r="AG3458" s="28"/>
      <c r="AH3458" s="28"/>
      <c r="AI3458" s="28"/>
      <c r="AJ3458" s="34" t="str">
        <f t="shared" si="338"/>
        <v/>
      </c>
      <c r="AK3458" s="35" t="str">
        <f t="shared" si="339"/>
        <v/>
      </c>
      <c r="AL3458" s="19"/>
    </row>
    <row r="3459" spans="2:38">
      <c r="B3459" s="42">
        <v>3454</v>
      </c>
      <c r="C3459" s="27"/>
      <c r="D3459" s="27"/>
      <c r="E3459" s="27"/>
      <c r="F3459" s="27"/>
      <c r="G3459" s="27"/>
      <c r="H3459" s="27"/>
      <c r="I3459" s="27"/>
      <c r="J3459" s="28"/>
      <c r="K3459" s="28"/>
      <c r="L3459" s="29">
        <f t="shared" si="334"/>
        <v>0</v>
      </c>
      <c r="M3459" s="28"/>
      <c r="N3459" s="30">
        <f t="shared" si="335"/>
        <v>0</v>
      </c>
      <c r="O3459" s="27"/>
      <c r="P3459" s="31" t="str">
        <f t="shared" si="336"/>
        <v/>
      </c>
      <c r="Q3459" s="27"/>
      <c r="R3459" s="33" t="str">
        <f t="shared" si="337"/>
        <v/>
      </c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28"/>
      <c r="AF3459" s="28"/>
      <c r="AG3459" s="28"/>
      <c r="AH3459" s="28"/>
      <c r="AI3459" s="28"/>
      <c r="AJ3459" s="34" t="str">
        <f t="shared" si="338"/>
        <v/>
      </c>
      <c r="AK3459" s="35" t="str">
        <f t="shared" si="339"/>
        <v/>
      </c>
      <c r="AL3459" s="19"/>
    </row>
    <row r="3460" spans="2:38">
      <c r="B3460" s="42">
        <v>3455</v>
      </c>
      <c r="C3460" s="27"/>
      <c r="D3460" s="27"/>
      <c r="E3460" s="27"/>
      <c r="F3460" s="27"/>
      <c r="G3460" s="27"/>
      <c r="H3460" s="27"/>
      <c r="I3460" s="27"/>
      <c r="J3460" s="28"/>
      <c r="K3460" s="28"/>
      <c r="L3460" s="29">
        <f t="shared" si="334"/>
        <v>0</v>
      </c>
      <c r="M3460" s="28"/>
      <c r="N3460" s="30">
        <f t="shared" si="335"/>
        <v>0</v>
      </c>
      <c r="O3460" s="27"/>
      <c r="P3460" s="31" t="str">
        <f t="shared" si="336"/>
        <v/>
      </c>
      <c r="Q3460" s="27"/>
      <c r="R3460" s="33" t="str">
        <f t="shared" si="337"/>
        <v/>
      </c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28"/>
      <c r="AF3460" s="28"/>
      <c r="AG3460" s="28"/>
      <c r="AH3460" s="28"/>
      <c r="AI3460" s="28"/>
      <c r="AJ3460" s="34" t="str">
        <f t="shared" si="338"/>
        <v/>
      </c>
      <c r="AK3460" s="35" t="str">
        <f t="shared" si="339"/>
        <v/>
      </c>
      <c r="AL3460" s="19"/>
    </row>
    <row r="3461" spans="2:38">
      <c r="B3461" s="42">
        <v>3456</v>
      </c>
      <c r="C3461" s="27"/>
      <c r="D3461" s="27"/>
      <c r="E3461" s="27"/>
      <c r="F3461" s="27"/>
      <c r="G3461" s="27"/>
      <c r="H3461" s="27"/>
      <c r="I3461" s="27"/>
      <c r="J3461" s="28"/>
      <c r="K3461" s="28"/>
      <c r="L3461" s="29">
        <f t="shared" si="334"/>
        <v>0</v>
      </c>
      <c r="M3461" s="28"/>
      <c r="N3461" s="30">
        <f t="shared" si="335"/>
        <v>0</v>
      </c>
      <c r="O3461" s="27"/>
      <c r="P3461" s="31" t="str">
        <f t="shared" si="336"/>
        <v/>
      </c>
      <c r="Q3461" s="27"/>
      <c r="R3461" s="33" t="str">
        <f t="shared" si="337"/>
        <v/>
      </c>
      <c r="S3461" s="28"/>
      <c r="T3461" s="28"/>
      <c r="U3461" s="28"/>
      <c r="V3461" s="28"/>
      <c r="W3461" s="28"/>
      <c r="X3461" s="28"/>
      <c r="Y3461" s="28"/>
      <c r="Z3461" s="28"/>
      <c r="AA3461" s="28"/>
      <c r="AB3461" s="28"/>
      <c r="AC3461" s="28"/>
      <c r="AD3461" s="28"/>
      <c r="AE3461" s="28"/>
      <c r="AF3461" s="28"/>
      <c r="AG3461" s="28"/>
      <c r="AH3461" s="28"/>
      <c r="AI3461" s="28"/>
      <c r="AJ3461" s="34" t="str">
        <f t="shared" si="338"/>
        <v/>
      </c>
      <c r="AK3461" s="35" t="str">
        <f t="shared" si="339"/>
        <v/>
      </c>
      <c r="AL3461" s="19"/>
    </row>
    <row r="3462" spans="2:38">
      <c r="B3462" s="42">
        <v>3457</v>
      </c>
      <c r="C3462" s="27"/>
      <c r="D3462" s="27"/>
      <c r="E3462" s="27"/>
      <c r="F3462" s="27"/>
      <c r="G3462" s="27"/>
      <c r="H3462" s="27"/>
      <c r="I3462" s="27"/>
      <c r="J3462" s="28"/>
      <c r="K3462" s="28"/>
      <c r="L3462" s="29">
        <f t="shared" ref="L3462:L3525" si="340">K3462+J3462</f>
        <v>0</v>
      </c>
      <c r="M3462" s="28"/>
      <c r="N3462" s="30">
        <f t="shared" ref="N3462:N3525" si="341">L3462-M3462</f>
        <v>0</v>
      </c>
      <c r="O3462" s="27"/>
      <c r="P3462" s="31" t="str">
        <f t="shared" ref="P3462:P3525" si="342">IF(OR(N3462=0,N3462="",O3462=""),"",ROUNDDOWN(N3462/O3462,0))</f>
        <v/>
      </c>
      <c r="Q3462" s="27"/>
      <c r="R3462" s="33" t="str">
        <f t="shared" ref="R3462:R3525" si="343">IF(Q3462="","",(+Q3462+O3462*30))</f>
        <v/>
      </c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28"/>
      <c r="AF3462" s="28"/>
      <c r="AG3462" s="28"/>
      <c r="AH3462" s="28"/>
      <c r="AI3462" s="28"/>
      <c r="AJ3462" s="34" t="str">
        <f t="shared" ref="AJ3462:AJ3525" si="344">IF(SUM(S3462:AI3462)=0,"",SUM(S3462:AI3462))</f>
        <v/>
      </c>
      <c r="AK3462" s="35" t="str">
        <f t="shared" ref="AK3462:AK3525" si="345">IF(AJ3462="","",N3462-AJ3462)</f>
        <v/>
      </c>
      <c r="AL3462" s="19"/>
    </row>
    <row r="3463" spans="2:38">
      <c r="B3463" s="42">
        <v>3458</v>
      </c>
      <c r="C3463" s="27"/>
      <c r="D3463" s="27"/>
      <c r="E3463" s="27"/>
      <c r="F3463" s="27"/>
      <c r="G3463" s="27"/>
      <c r="H3463" s="27"/>
      <c r="I3463" s="27"/>
      <c r="J3463" s="28"/>
      <c r="K3463" s="28"/>
      <c r="L3463" s="29">
        <f t="shared" si="340"/>
        <v>0</v>
      </c>
      <c r="M3463" s="28"/>
      <c r="N3463" s="30">
        <f t="shared" si="341"/>
        <v>0</v>
      </c>
      <c r="O3463" s="27"/>
      <c r="P3463" s="31" t="str">
        <f t="shared" si="342"/>
        <v/>
      </c>
      <c r="Q3463" s="27"/>
      <c r="R3463" s="33" t="str">
        <f t="shared" si="343"/>
        <v/>
      </c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28"/>
      <c r="AF3463" s="28"/>
      <c r="AG3463" s="28"/>
      <c r="AH3463" s="28"/>
      <c r="AI3463" s="28"/>
      <c r="AJ3463" s="34" t="str">
        <f t="shared" si="344"/>
        <v/>
      </c>
      <c r="AK3463" s="35" t="str">
        <f t="shared" si="345"/>
        <v/>
      </c>
      <c r="AL3463" s="19"/>
    </row>
    <row r="3464" spans="2:38">
      <c r="B3464" s="42">
        <v>3459</v>
      </c>
      <c r="C3464" s="27"/>
      <c r="D3464" s="27"/>
      <c r="E3464" s="27"/>
      <c r="F3464" s="27"/>
      <c r="G3464" s="27"/>
      <c r="H3464" s="27"/>
      <c r="I3464" s="27"/>
      <c r="J3464" s="28"/>
      <c r="K3464" s="28"/>
      <c r="L3464" s="29">
        <f t="shared" si="340"/>
        <v>0</v>
      </c>
      <c r="M3464" s="28"/>
      <c r="N3464" s="30">
        <f t="shared" si="341"/>
        <v>0</v>
      </c>
      <c r="O3464" s="27"/>
      <c r="P3464" s="31" t="str">
        <f t="shared" si="342"/>
        <v/>
      </c>
      <c r="Q3464" s="27"/>
      <c r="R3464" s="33" t="str">
        <f t="shared" si="343"/>
        <v/>
      </c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28"/>
      <c r="AF3464" s="28"/>
      <c r="AG3464" s="28"/>
      <c r="AH3464" s="28"/>
      <c r="AI3464" s="28"/>
      <c r="AJ3464" s="34" t="str">
        <f t="shared" si="344"/>
        <v/>
      </c>
      <c r="AK3464" s="35" t="str">
        <f t="shared" si="345"/>
        <v/>
      </c>
      <c r="AL3464" s="19"/>
    </row>
    <row r="3465" spans="2:38">
      <c r="B3465" s="42">
        <v>3460</v>
      </c>
      <c r="C3465" s="27"/>
      <c r="D3465" s="27"/>
      <c r="E3465" s="27"/>
      <c r="F3465" s="27"/>
      <c r="G3465" s="27"/>
      <c r="H3465" s="27"/>
      <c r="I3465" s="27"/>
      <c r="J3465" s="28"/>
      <c r="K3465" s="28"/>
      <c r="L3465" s="29">
        <f t="shared" si="340"/>
        <v>0</v>
      </c>
      <c r="M3465" s="28"/>
      <c r="N3465" s="30">
        <f t="shared" si="341"/>
        <v>0</v>
      </c>
      <c r="O3465" s="27"/>
      <c r="P3465" s="31" t="str">
        <f t="shared" si="342"/>
        <v/>
      </c>
      <c r="Q3465" s="27"/>
      <c r="R3465" s="33" t="str">
        <f t="shared" si="343"/>
        <v/>
      </c>
      <c r="S3465" s="28"/>
      <c r="T3465" s="28"/>
      <c r="U3465" s="28"/>
      <c r="V3465" s="28"/>
      <c r="W3465" s="28"/>
      <c r="X3465" s="28"/>
      <c r="Y3465" s="28"/>
      <c r="Z3465" s="28"/>
      <c r="AA3465" s="28"/>
      <c r="AB3465" s="28"/>
      <c r="AC3465" s="28"/>
      <c r="AD3465" s="28"/>
      <c r="AE3465" s="28"/>
      <c r="AF3465" s="28"/>
      <c r="AG3465" s="28"/>
      <c r="AH3465" s="28"/>
      <c r="AI3465" s="28"/>
      <c r="AJ3465" s="34" t="str">
        <f t="shared" si="344"/>
        <v/>
      </c>
      <c r="AK3465" s="35" t="str">
        <f t="shared" si="345"/>
        <v/>
      </c>
      <c r="AL3465" s="19"/>
    </row>
    <row r="3466" spans="2:38">
      <c r="B3466" s="42">
        <v>3461</v>
      </c>
      <c r="C3466" s="27"/>
      <c r="D3466" s="27"/>
      <c r="E3466" s="27"/>
      <c r="F3466" s="27"/>
      <c r="G3466" s="27"/>
      <c r="H3466" s="27"/>
      <c r="I3466" s="27"/>
      <c r="J3466" s="28"/>
      <c r="K3466" s="28"/>
      <c r="L3466" s="29">
        <f t="shared" si="340"/>
        <v>0</v>
      </c>
      <c r="M3466" s="28"/>
      <c r="N3466" s="30">
        <f t="shared" si="341"/>
        <v>0</v>
      </c>
      <c r="O3466" s="27"/>
      <c r="P3466" s="31" t="str">
        <f t="shared" si="342"/>
        <v/>
      </c>
      <c r="Q3466" s="27"/>
      <c r="R3466" s="33" t="str">
        <f t="shared" si="343"/>
        <v/>
      </c>
      <c r="S3466" s="28"/>
      <c r="T3466" s="28"/>
      <c r="U3466" s="28"/>
      <c r="V3466" s="28"/>
      <c r="W3466" s="28"/>
      <c r="X3466" s="28"/>
      <c r="Y3466" s="28"/>
      <c r="Z3466" s="28"/>
      <c r="AA3466" s="28"/>
      <c r="AB3466" s="28"/>
      <c r="AC3466" s="28"/>
      <c r="AD3466" s="28"/>
      <c r="AE3466" s="28"/>
      <c r="AF3466" s="28"/>
      <c r="AG3466" s="28"/>
      <c r="AH3466" s="28"/>
      <c r="AI3466" s="28"/>
      <c r="AJ3466" s="34" t="str">
        <f t="shared" si="344"/>
        <v/>
      </c>
      <c r="AK3466" s="35" t="str">
        <f t="shared" si="345"/>
        <v/>
      </c>
      <c r="AL3466" s="19"/>
    </row>
    <row r="3467" spans="2:38">
      <c r="B3467" s="42">
        <v>3462</v>
      </c>
      <c r="C3467" s="27"/>
      <c r="D3467" s="27"/>
      <c r="E3467" s="27"/>
      <c r="F3467" s="27"/>
      <c r="G3467" s="27"/>
      <c r="H3467" s="27"/>
      <c r="I3467" s="27"/>
      <c r="J3467" s="28"/>
      <c r="K3467" s="28"/>
      <c r="L3467" s="29">
        <f t="shared" si="340"/>
        <v>0</v>
      </c>
      <c r="M3467" s="28"/>
      <c r="N3467" s="30">
        <f t="shared" si="341"/>
        <v>0</v>
      </c>
      <c r="O3467" s="27"/>
      <c r="P3467" s="31" t="str">
        <f t="shared" si="342"/>
        <v/>
      </c>
      <c r="Q3467" s="27"/>
      <c r="R3467" s="33" t="str">
        <f t="shared" si="343"/>
        <v/>
      </c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34" t="str">
        <f t="shared" si="344"/>
        <v/>
      </c>
      <c r="AK3467" s="35" t="str">
        <f t="shared" si="345"/>
        <v/>
      </c>
      <c r="AL3467" s="19"/>
    </row>
    <row r="3468" spans="2:38">
      <c r="B3468" s="42">
        <v>3463</v>
      </c>
      <c r="C3468" s="27"/>
      <c r="D3468" s="27"/>
      <c r="E3468" s="27"/>
      <c r="F3468" s="27"/>
      <c r="G3468" s="27"/>
      <c r="H3468" s="27"/>
      <c r="I3468" s="27"/>
      <c r="J3468" s="28"/>
      <c r="K3468" s="28"/>
      <c r="L3468" s="29">
        <f t="shared" si="340"/>
        <v>0</v>
      </c>
      <c r="M3468" s="28"/>
      <c r="N3468" s="30">
        <f t="shared" si="341"/>
        <v>0</v>
      </c>
      <c r="O3468" s="27"/>
      <c r="P3468" s="31" t="str">
        <f t="shared" si="342"/>
        <v/>
      </c>
      <c r="Q3468" s="27"/>
      <c r="R3468" s="33" t="str">
        <f t="shared" si="343"/>
        <v/>
      </c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28"/>
      <c r="AF3468" s="28"/>
      <c r="AG3468" s="28"/>
      <c r="AH3468" s="28"/>
      <c r="AI3468" s="28"/>
      <c r="AJ3468" s="34" t="str">
        <f t="shared" si="344"/>
        <v/>
      </c>
      <c r="AK3468" s="35" t="str">
        <f t="shared" si="345"/>
        <v/>
      </c>
      <c r="AL3468" s="19"/>
    </row>
    <row r="3469" spans="2:38">
      <c r="B3469" s="42">
        <v>3464</v>
      </c>
      <c r="C3469" s="27"/>
      <c r="D3469" s="27"/>
      <c r="E3469" s="27"/>
      <c r="F3469" s="27"/>
      <c r="G3469" s="27"/>
      <c r="H3469" s="27"/>
      <c r="I3469" s="27"/>
      <c r="J3469" s="28"/>
      <c r="K3469" s="28"/>
      <c r="L3469" s="29">
        <f t="shared" si="340"/>
        <v>0</v>
      </c>
      <c r="M3469" s="28"/>
      <c r="N3469" s="30">
        <f t="shared" si="341"/>
        <v>0</v>
      </c>
      <c r="O3469" s="27"/>
      <c r="P3469" s="31" t="str">
        <f t="shared" si="342"/>
        <v/>
      </c>
      <c r="Q3469" s="27"/>
      <c r="R3469" s="33" t="str">
        <f t="shared" si="343"/>
        <v/>
      </c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34" t="str">
        <f t="shared" si="344"/>
        <v/>
      </c>
      <c r="AK3469" s="35" t="str">
        <f t="shared" si="345"/>
        <v/>
      </c>
      <c r="AL3469" s="19"/>
    </row>
    <row r="3470" spans="2:38">
      <c r="B3470" s="42">
        <v>3465</v>
      </c>
      <c r="C3470" s="27"/>
      <c r="D3470" s="27"/>
      <c r="E3470" s="27"/>
      <c r="F3470" s="27"/>
      <c r="G3470" s="27"/>
      <c r="H3470" s="27"/>
      <c r="I3470" s="27"/>
      <c r="J3470" s="28"/>
      <c r="K3470" s="28"/>
      <c r="L3470" s="29">
        <f t="shared" si="340"/>
        <v>0</v>
      </c>
      <c r="M3470" s="28"/>
      <c r="N3470" s="30">
        <f t="shared" si="341"/>
        <v>0</v>
      </c>
      <c r="O3470" s="27"/>
      <c r="P3470" s="31" t="str">
        <f t="shared" si="342"/>
        <v/>
      </c>
      <c r="Q3470" s="27"/>
      <c r="R3470" s="33" t="str">
        <f t="shared" si="343"/>
        <v/>
      </c>
      <c r="S3470" s="28"/>
      <c r="T3470" s="28"/>
      <c r="U3470" s="28"/>
      <c r="V3470" s="28"/>
      <c r="W3470" s="28"/>
      <c r="X3470" s="28"/>
      <c r="Y3470" s="28"/>
      <c r="Z3470" s="28"/>
      <c r="AA3470" s="28"/>
      <c r="AB3470" s="28"/>
      <c r="AC3470" s="28"/>
      <c r="AD3470" s="28"/>
      <c r="AE3470" s="28"/>
      <c r="AF3470" s="28"/>
      <c r="AG3470" s="28"/>
      <c r="AH3470" s="28"/>
      <c r="AI3470" s="28"/>
      <c r="AJ3470" s="34" t="str">
        <f t="shared" si="344"/>
        <v/>
      </c>
      <c r="AK3470" s="35" t="str">
        <f t="shared" si="345"/>
        <v/>
      </c>
      <c r="AL3470" s="19"/>
    </row>
    <row r="3471" spans="2:38">
      <c r="B3471" s="42">
        <v>3466</v>
      </c>
      <c r="C3471" s="27"/>
      <c r="D3471" s="27"/>
      <c r="E3471" s="27"/>
      <c r="F3471" s="27"/>
      <c r="G3471" s="27"/>
      <c r="H3471" s="27"/>
      <c r="I3471" s="27"/>
      <c r="J3471" s="28"/>
      <c r="K3471" s="28"/>
      <c r="L3471" s="29">
        <f t="shared" si="340"/>
        <v>0</v>
      </c>
      <c r="M3471" s="28"/>
      <c r="N3471" s="30">
        <f t="shared" si="341"/>
        <v>0</v>
      </c>
      <c r="O3471" s="27"/>
      <c r="P3471" s="31" t="str">
        <f t="shared" si="342"/>
        <v/>
      </c>
      <c r="Q3471" s="27"/>
      <c r="R3471" s="33" t="str">
        <f t="shared" si="343"/>
        <v/>
      </c>
      <c r="S3471" s="28"/>
      <c r="T3471" s="28"/>
      <c r="U3471" s="28"/>
      <c r="V3471" s="28"/>
      <c r="W3471" s="28"/>
      <c r="X3471" s="28"/>
      <c r="Y3471" s="28"/>
      <c r="Z3471" s="28"/>
      <c r="AA3471" s="28"/>
      <c r="AB3471" s="28"/>
      <c r="AC3471" s="28"/>
      <c r="AD3471" s="28"/>
      <c r="AE3471" s="28"/>
      <c r="AF3471" s="28"/>
      <c r="AG3471" s="28"/>
      <c r="AH3471" s="28"/>
      <c r="AI3471" s="28"/>
      <c r="AJ3471" s="34" t="str">
        <f t="shared" si="344"/>
        <v/>
      </c>
      <c r="AK3471" s="35" t="str">
        <f t="shared" si="345"/>
        <v/>
      </c>
      <c r="AL3471" s="19"/>
    </row>
    <row r="3472" spans="2:38">
      <c r="B3472" s="42">
        <v>3467</v>
      </c>
      <c r="C3472" s="27"/>
      <c r="D3472" s="27"/>
      <c r="E3472" s="27"/>
      <c r="F3472" s="27"/>
      <c r="G3472" s="27"/>
      <c r="H3472" s="27"/>
      <c r="I3472" s="27"/>
      <c r="J3472" s="28"/>
      <c r="K3472" s="28"/>
      <c r="L3472" s="29">
        <f t="shared" si="340"/>
        <v>0</v>
      </c>
      <c r="M3472" s="28"/>
      <c r="N3472" s="30">
        <f t="shared" si="341"/>
        <v>0</v>
      </c>
      <c r="O3472" s="27"/>
      <c r="P3472" s="31" t="str">
        <f t="shared" si="342"/>
        <v/>
      </c>
      <c r="Q3472" s="27"/>
      <c r="R3472" s="33" t="str">
        <f t="shared" si="343"/>
        <v/>
      </c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28"/>
      <c r="AF3472" s="28"/>
      <c r="AG3472" s="28"/>
      <c r="AH3472" s="28"/>
      <c r="AI3472" s="28"/>
      <c r="AJ3472" s="34" t="str">
        <f t="shared" si="344"/>
        <v/>
      </c>
      <c r="AK3472" s="35" t="str">
        <f t="shared" si="345"/>
        <v/>
      </c>
      <c r="AL3472" s="19"/>
    </row>
    <row r="3473" spans="2:38">
      <c r="B3473" s="42">
        <v>3468</v>
      </c>
      <c r="C3473" s="27"/>
      <c r="D3473" s="27"/>
      <c r="E3473" s="27"/>
      <c r="F3473" s="27"/>
      <c r="G3473" s="27"/>
      <c r="H3473" s="27"/>
      <c r="I3473" s="27"/>
      <c r="J3473" s="28"/>
      <c r="K3473" s="28"/>
      <c r="L3473" s="29">
        <f t="shared" si="340"/>
        <v>0</v>
      </c>
      <c r="M3473" s="28"/>
      <c r="N3473" s="30">
        <f t="shared" si="341"/>
        <v>0</v>
      </c>
      <c r="O3473" s="27"/>
      <c r="P3473" s="31" t="str">
        <f t="shared" si="342"/>
        <v/>
      </c>
      <c r="Q3473" s="27"/>
      <c r="R3473" s="33" t="str">
        <f t="shared" si="343"/>
        <v/>
      </c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34" t="str">
        <f t="shared" si="344"/>
        <v/>
      </c>
      <c r="AK3473" s="35" t="str">
        <f t="shared" si="345"/>
        <v/>
      </c>
      <c r="AL3473" s="19"/>
    </row>
    <row r="3474" spans="2:38">
      <c r="B3474" s="42">
        <v>3469</v>
      </c>
      <c r="C3474" s="27"/>
      <c r="D3474" s="27"/>
      <c r="E3474" s="27"/>
      <c r="F3474" s="27"/>
      <c r="G3474" s="27"/>
      <c r="H3474" s="27"/>
      <c r="I3474" s="27"/>
      <c r="J3474" s="28"/>
      <c r="K3474" s="28"/>
      <c r="L3474" s="29">
        <f t="shared" si="340"/>
        <v>0</v>
      </c>
      <c r="M3474" s="28"/>
      <c r="N3474" s="30">
        <f t="shared" si="341"/>
        <v>0</v>
      </c>
      <c r="O3474" s="27"/>
      <c r="P3474" s="31" t="str">
        <f t="shared" si="342"/>
        <v/>
      </c>
      <c r="Q3474" s="27"/>
      <c r="R3474" s="33" t="str">
        <f t="shared" si="343"/>
        <v/>
      </c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34" t="str">
        <f t="shared" si="344"/>
        <v/>
      </c>
      <c r="AK3474" s="35" t="str">
        <f t="shared" si="345"/>
        <v/>
      </c>
      <c r="AL3474" s="19"/>
    </row>
    <row r="3475" spans="2:38">
      <c r="B3475" s="42">
        <v>3470</v>
      </c>
      <c r="C3475" s="27"/>
      <c r="D3475" s="27"/>
      <c r="E3475" s="27"/>
      <c r="F3475" s="27"/>
      <c r="G3475" s="27"/>
      <c r="H3475" s="27"/>
      <c r="I3475" s="27"/>
      <c r="J3475" s="28"/>
      <c r="K3475" s="28"/>
      <c r="L3475" s="29">
        <f t="shared" si="340"/>
        <v>0</v>
      </c>
      <c r="M3475" s="28"/>
      <c r="N3475" s="30">
        <f t="shared" si="341"/>
        <v>0</v>
      </c>
      <c r="O3475" s="27"/>
      <c r="P3475" s="31" t="str">
        <f t="shared" si="342"/>
        <v/>
      </c>
      <c r="Q3475" s="27"/>
      <c r="R3475" s="33" t="str">
        <f t="shared" si="343"/>
        <v/>
      </c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28"/>
      <c r="AF3475" s="28"/>
      <c r="AG3475" s="28"/>
      <c r="AH3475" s="28"/>
      <c r="AI3475" s="28"/>
      <c r="AJ3475" s="34" t="str">
        <f t="shared" si="344"/>
        <v/>
      </c>
      <c r="AK3475" s="35" t="str">
        <f t="shared" si="345"/>
        <v/>
      </c>
      <c r="AL3475" s="19"/>
    </row>
    <row r="3476" spans="2:38">
      <c r="B3476" s="42">
        <v>3471</v>
      </c>
      <c r="C3476" s="27"/>
      <c r="D3476" s="27"/>
      <c r="E3476" s="27"/>
      <c r="F3476" s="27"/>
      <c r="G3476" s="27"/>
      <c r="H3476" s="27"/>
      <c r="I3476" s="27"/>
      <c r="J3476" s="28"/>
      <c r="K3476" s="28"/>
      <c r="L3476" s="29">
        <f t="shared" si="340"/>
        <v>0</v>
      </c>
      <c r="M3476" s="28"/>
      <c r="N3476" s="30">
        <f t="shared" si="341"/>
        <v>0</v>
      </c>
      <c r="O3476" s="27"/>
      <c r="P3476" s="31" t="str">
        <f t="shared" si="342"/>
        <v/>
      </c>
      <c r="Q3476" s="27"/>
      <c r="R3476" s="33" t="str">
        <f t="shared" si="343"/>
        <v/>
      </c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28"/>
      <c r="AF3476" s="28"/>
      <c r="AG3476" s="28"/>
      <c r="AH3476" s="28"/>
      <c r="AI3476" s="28"/>
      <c r="AJ3476" s="34" t="str">
        <f t="shared" si="344"/>
        <v/>
      </c>
      <c r="AK3476" s="35" t="str">
        <f t="shared" si="345"/>
        <v/>
      </c>
      <c r="AL3476" s="19"/>
    </row>
    <row r="3477" spans="2:38">
      <c r="B3477" s="42">
        <v>3472</v>
      </c>
      <c r="C3477" s="27"/>
      <c r="D3477" s="27"/>
      <c r="E3477" s="27"/>
      <c r="F3477" s="27"/>
      <c r="G3477" s="27"/>
      <c r="H3477" s="27"/>
      <c r="I3477" s="27"/>
      <c r="J3477" s="28"/>
      <c r="K3477" s="28"/>
      <c r="L3477" s="29">
        <f t="shared" si="340"/>
        <v>0</v>
      </c>
      <c r="M3477" s="28"/>
      <c r="N3477" s="30">
        <f t="shared" si="341"/>
        <v>0</v>
      </c>
      <c r="O3477" s="27"/>
      <c r="P3477" s="31" t="str">
        <f t="shared" si="342"/>
        <v/>
      </c>
      <c r="Q3477" s="27"/>
      <c r="R3477" s="33" t="str">
        <f t="shared" si="343"/>
        <v/>
      </c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34" t="str">
        <f t="shared" si="344"/>
        <v/>
      </c>
      <c r="AK3477" s="35" t="str">
        <f t="shared" si="345"/>
        <v/>
      </c>
      <c r="AL3477" s="19"/>
    </row>
    <row r="3478" spans="2:38">
      <c r="B3478" s="42">
        <v>3473</v>
      </c>
      <c r="C3478" s="27"/>
      <c r="D3478" s="27"/>
      <c r="E3478" s="27"/>
      <c r="F3478" s="27"/>
      <c r="G3478" s="27"/>
      <c r="H3478" s="27"/>
      <c r="I3478" s="27"/>
      <c r="J3478" s="28"/>
      <c r="K3478" s="28"/>
      <c r="L3478" s="29">
        <f t="shared" si="340"/>
        <v>0</v>
      </c>
      <c r="M3478" s="28"/>
      <c r="N3478" s="30">
        <f t="shared" si="341"/>
        <v>0</v>
      </c>
      <c r="O3478" s="27"/>
      <c r="P3478" s="31" t="str">
        <f t="shared" si="342"/>
        <v/>
      </c>
      <c r="Q3478" s="27"/>
      <c r="R3478" s="33" t="str">
        <f t="shared" si="343"/>
        <v/>
      </c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28"/>
      <c r="AF3478" s="28"/>
      <c r="AG3478" s="28"/>
      <c r="AH3478" s="28"/>
      <c r="AI3478" s="28"/>
      <c r="AJ3478" s="34" t="str">
        <f t="shared" si="344"/>
        <v/>
      </c>
      <c r="AK3478" s="35" t="str">
        <f t="shared" si="345"/>
        <v/>
      </c>
      <c r="AL3478" s="19"/>
    </row>
    <row r="3479" spans="2:38">
      <c r="B3479" s="42">
        <v>3474</v>
      </c>
      <c r="C3479" s="27"/>
      <c r="D3479" s="27"/>
      <c r="E3479" s="27"/>
      <c r="F3479" s="27"/>
      <c r="G3479" s="27"/>
      <c r="H3479" s="27"/>
      <c r="I3479" s="27"/>
      <c r="J3479" s="28"/>
      <c r="K3479" s="28"/>
      <c r="L3479" s="29">
        <f t="shared" si="340"/>
        <v>0</v>
      </c>
      <c r="M3479" s="28"/>
      <c r="N3479" s="30">
        <f t="shared" si="341"/>
        <v>0</v>
      </c>
      <c r="O3479" s="27"/>
      <c r="P3479" s="31" t="str">
        <f t="shared" si="342"/>
        <v/>
      </c>
      <c r="Q3479" s="27"/>
      <c r="R3479" s="33" t="str">
        <f t="shared" si="343"/>
        <v/>
      </c>
      <c r="S3479" s="28"/>
      <c r="T3479" s="28"/>
      <c r="U3479" s="28"/>
      <c r="V3479" s="28"/>
      <c r="W3479" s="28"/>
      <c r="X3479" s="28"/>
      <c r="Y3479" s="28"/>
      <c r="Z3479" s="28"/>
      <c r="AA3479" s="28"/>
      <c r="AB3479" s="28"/>
      <c r="AC3479" s="28"/>
      <c r="AD3479" s="28"/>
      <c r="AE3479" s="28"/>
      <c r="AF3479" s="28"/>
      <c r="AG3479" s="28"/>
      <c r="AH3479" s="28"/>
      <c r="AI3479" s="28"/>
      <c r="AJ3479" s="34" t="str">
        <f t="shared" si="344"/>
        <v/>
      </c>
      <c r="AK3479" s="35" t="str">
        <f t="shared" si="345"/>
        <v/>
      </c>
      <c r="AL3479" s="19"/>
    </row>
    <row r="3480" spans="2:38">
      <c r="B3480" s="42">
        <v>3475</v>
      </c>
      <c r="C3480" s="27"/>
      <c r="D3480" s="27"/>
      <c r="E3480" s="27"/>
      <c r="F3480" s="27"/>
      <c r="G3480" s="27"/>
      <c r="H3480" s="27"/>
      <c r="I3480" s="27"/>
      <c r="J3480" s="28"/>
      <c r="K3480" s="28"/>
      <c r="L3480" s="29">
        <f t="shared" si="340"/>
        <v>0</v>
      </c>
      <c r="M3480" s="28"/>
      <c r="N3480" s="30">
        <f t="shared" si="341"/>
        <v>0</v>
      </c>
      <c r="O3480" s="27"/>
      <c r="P3480" s="31" t="str">
        <f t="shared" si="342"/>
        <v/>
      </c>
      <c r="Q3480" s="27"/>
      <c r="R3480" s="33" t="str">
        <f t="shared" si="343"/>
        <v/>
      </c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28"/>
      <c r="AF3480" s="28"/>
      <c r="AG3480" s="28"/>
      <c r="AH3480" s="28"/>
      <c r="AI3480" s="28"/>
      <c r="AJ3480" s="34" t="str">
        <f t="shared" si="344"/>
        <v/>
      </c>
      <c r="AK3480" s="35" t="str">
        <f t="shared" si="345"/>
        <v/>
      </c>
      <c r="AL3480" s="19"/>
    </row>
    <row r="3481" spans="2:38">
      <c r="B3481" s="42">
        <v>3476</v>
      </c>
      <c r="C3481" s="27"/>
      <c r="D3481" s="27"/>
      <c r="E3481" s="27"/>
      <c r="F3481" s="27"/>
      <c r="G3481" s="27"/>
      <c r="H3481" s="27"/>
      <c r="I3481" s="27"/>
      <c r="J3481" s="28"/>
      <c r="K3481" s="28"/>
      <c r="L3481" s="29">
        <f t="shared" si="340"/>
        <v>0</v>
      </c>
      <c r="M3481" s="28"/>
      <c r="N3481" s="30">
        <f t="shared" si="341"/>
        <v>0</v>
      </c>
      <c r="O3481" s="27"/>
      <c r="P3481" s="31" t="str">
        <f t="shared" si="342"/>
        <v/>
      </c>
      <c r="Q3481" s="27"/>
      <c r="R3481" s="33" t="str">
        <f t="shared" si="343"/>
        <v/>
      </c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28"/>
      <c r="AF3481" s="28"/>
      <c r="AG3481" s="28"/>
      <c r="AH3481" s="28"/>
      <c r="AI3481" s="28"/>
      <c r="AJ3481" s="34" t="str">
        <f t="shared" si="344"/>
        <v/>
      </c>
      <c r="AK3481" s="35" t="str">
        <f t="shared" si="345"/>
        <v/>
      </c>
      <c r="AL3481" s="19"/>
    </row>
    <row r="3482" spans="2:38">
      <c r="B3482" s="42">
        <v>3477</v>
      </c>
      <c r="C3482" s="27"/>
      <c r="D3482" s="27"/>
      <c r="E3482" s="27"/>
      <c r="F3482" s="27"/>
      <c r="G3482" s="27"/>
      <c r="H3482" s="27"/>
      <c r="I3482" s="27"/>
      <c r="J3482" s="28"/>
      <c r="K3482" s="28"/>
      <c r="L3482" s="29">
        <f t="shared" si="340"/>
        <v>0</v>
      </c>
      <c r="M3482" s="28"/>
      <c r="N3482" s="30">
        <f t="shared" si="341"/>
        <v>0</v>
      </c>
      <c r="O3482" s="27"/>
      <c r="P3482" s="31" t="str">
        <f t="shared" si="342"/>
        <v/>
      </c>
      <c r="Q3482" s="27"/>
      <c r="R3482" s="33" t="str">
        <f t="shared" si="343"/>
        <v/>
      </c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34" t="str">
        <f t="shared" si="344"/>
        <v/>
      </c>
      <c r="AK3482" s="35" t="str">
        <f t="shared" si="345"/>
        <v/>
      </c>
      <c r="AL3482" s="19"/>
    </row>
    <row r="3483" spans="2:38">
      <c r="B3483" s="42">
        <v>3478</v>
      </c>
      <c r="C3483" s="27"/>
      <c r="D3483" s="27"/>
      <c r="E3483" s="27"/>
      <c r="F3483" s="27"/>
      <c r="G3483" s="27"/>
      <c r="H3483" s="27"/>
      <c r="I3483" s="27"/>
      <c r="J3483" s="28"/>
      <c r="K3483" s="28"/>
      <c r="L3483" s="29">
        <f t="shared" si="340"/>
        <v>0</v>
      </c>
      <c r="M3483" s="28"/>
      <c r="N3483" s="30">
        <f t="shared" si="341"/>
        <v>0</v>
      </c>
      <c r="O3483" s="27"/>
      <c r="P3483" s="31" t="str">
        <f t="shared" si="342"/>
        <v/>
      </c>
      <c r="Q3483" s="27"/>
      <c r="R3483" s="33" t="str">
        <f t="shared" si="343"/>
        <v/>
      </c>
      <c r="S3483" s="28"/>
      <c r="T3483" s="28"/>
      <c r="U3483" s="28"/>
      <c r="V3483" s="28"/>
      <c r="W3483" s="28"/>
      <c r="X3483" s="28"/>
      <c r="Y3483" s="28"/>
      <c r="Z3483" s="28"/>
      <c r="AA3483" s="28"/>
      <c r="AB3483" s="28"/>
      <c r="AC3483" s="28"/>
      <c r="AD3483" s="28"/>
      <c r="AE3483" s="28"/>
      <c r="AF3483" s="28"/>
      <c r="AG3483" s="28"/>
      <c r="AH3483" s="28"/>
      <c r="AI3483" s="28"/>
      <c r="AJ3483" s="34" t="str">
        <f t="shared" si="344"/>
        <v/>
      </c>
      <c r="AK3483" s="35" t="str">
        <f t="shared" si="345"/>
        <v/>
      </c>
      <c r="AL3483" s="19"/>
    </row>
    <row r="3484" spans="2:38">
      <c r="B3484" s="42">
        <v>3479</v>
      </c>
      <c r="C3484" s="27"/>
      <c r="D3484" s="27"/>
      <c r="E3484" s="27"/>
      <c r="F3484" s="27"/>
      <c r="G3484" s="27"/>
      <c r="H3484" s="27"/>
      <c r="I3484" s="27"/>
      <c r="J3484" s="28"/>
      <c r="K3484" s="28"/>
      <c r="L3484" s="29">
        <f t="shared" si="340"/>
        <v>0</v>
      </c>
      <c r="M3484" s="28"/>
      <c r="N3484" s="30">
        <f t="shared" si="341"/>
        <v>0</v>
      </c>
      <c r="O3484" s="27"/>
      <c r="P3484" s="31" t="str">
        <f t="shared" si="342"/>
        <v/>
      </c>
      <c r="Q3484" s="27"/>
      <c r="R3484" s="33" t="str">
        <f t="shared" si="343"/>
        <v/>
      </c>
      <c r="S3484" s="28"/>
      <c r="T3484" s="28"/>
      <c r="U3484" s="28"/>
      <c r="V3484" s="28"/>
      <c r="W3484" s="28"/>
      <c r="X3484" s="28"/>
      <c r="Y3484" s="28"/>
      <c r="Z3484" s="28"/>
      <c r="AA3484" s="28"/>
      <c r="AB3484" s="28"/>
      <c r="AC3484" s="28"/>
      <c r="AD3484" s="28"/>
      <c r="AE3484" s="28"/>
      <c r="AF3484" s="28"/>
      <c r="AG3484" s="28"/>
      <c r="AH3484" s="28"/>
      <c r="AI3484" s="28"/>
      <c r="AJ3484" s="34" t="str">
        <f t="shared" si="344"/>
        <v/>
      </c>
      <c r="AK3484" s="35" t="str">
        <f t="shared" si="345"/>
        <v/>
      </c>
      <c r="AL3484" s="19"/>
    </row>
    <row r="3485" spans="2:38">
      <c r="B3485" s="42">
        <v>3480</v>
      </c>
      <c r="C3485" s="27"/>
      <c r="D3485" s="27"/>
      <c r="E3485" s="27"/>
      <c r="F3485" s="27"/>
      <c r="G3485" s="27"/>
      <c r="H3485" s="27"/>
      <c r="I3485" s="27"/>
      <c r="J3485" s="28"/>
      <c r="K3485" s="28"/>
      <c r="L3485" s="29">
        <f t="shared" si="340"/>
        <v>0</v>
      </c>
      <c r="M3485" s="28"/>
      <c r="N3485" s="30">
        <f t="shared" si="341"/>
        <v>0</v>
      </c>
      <c r="O3485" s="27"/>
      <c r="P3485" s="31" t="str">
        <f t="shared" si="342"/>
        <v/>
      </c>
      <c r="Q3485" s="27"/>
      <c r="R3485" s="33" t="str">
        <f t="shared" si="343"/>
        <v/>
      </c>
      <c r="S3485" s="28"/>
      <c r="T3485" s="28"/>
      <c r="U3485" s="28"/>
      <c r="V3485" s="28"/>
      <c r="W3485" s="28"/>
      <c r="X3485" s="28"/>
      <c r="Y3485" s="28"/>
      <c r="Z3485" s="28"/>
      <c r="AA3485" s="28"/>
      <c r="AB3485" s="28"/>
      <c r="AC3485" s="28"/>
      <c r="AD3485" s="28"/>
      <c r="AE3485" s="28"/>
      <c r="AF3485" s="28"/>
      <c r="AG3485" s="28"/>
      <c r="AH3485" s="28"/>
      <c r="AI3485" s="28"/>
      <c r="AJ3485" s="34" t="str">
        <f t="shared" si="344"/>
        <v/>
      </c>
      <c r="AK3485" s="35" t="str">
        <f t="shared" si="345"/>
        <v/>
      </c>
      <c r="AL3485" s="19"/>
    </row>
    <row r="3486" spans="2:38">
      <c r="B3486" s="42">
        <v>3481</v>
      </c>
      <c r="C3486" s="27"/>
      <c r="D3486" s="27"/>
      <c r="E3486" s="27"/>
      <c r="F3486" s="27"/>
      <c r="G3486" s="27"/>
      <c r="H3486" s="27"/>
      <c r="I3486" s="27"/>
      <c r="J3486" s="28"/>
      <c r="K3486" s="28"/>
      <c r="L3486" s="29">
        <f t="shared" si="340"/>
        <v>0</v>
      </c>
      <c r="M3486" s="28"/>
      <c r="N3486" s="30">
        <f t="shared" si="341"/>
        <v>0</v>
      </c>
      <c r="O3486" s="27"/>
      <c r="P3486" s="31" t="str">
        <f t="shared" si="342"/>
        <v/>
      </c>
      <c r="Q3486" s="27"/>
      <c r="R3486" s="33" t="str">
        <f t="shared" si="343"/>
        <v/>
      </c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34" t="str">
        <f t="shared" si="344"/>
        <v/>
      </c>
      <c r="AK3486" s="35" t="str">
        <f t="shared" si="345"/>
        <v/>
      </c>
      <c r="AL3486" s="19"/>
    </row>
    <row r="3487" spans="2:38">
      <c r="B3487" s="42">
        <v>3482</v>
      </c>
      <c r="C3487" s="27"/>
      <c r="D3487" s="27"/>
      <c r="E3487" s="27"/>
      <c r="F3487" s="27"/>
      <c r="G3487" s="27"/>
      <c r="H3487" s="27"/>
      <c r="I3487" s="27"/>
      <c r="J3487" s="28"/>
      <c r="K3487" s="28"/>
      <c r="L3487" s="29">
        <f t="shared" si="340"/>
        <v>0</v>
      </c>
      <c r="M3487" s="28"/>
      <c r="N3487" s="30">
        <f t="shared" si="341"/>
        <v>0</v>
      </c>
      <c r="O3487" s="27"/>
      <c r="P3487" s="31" t="str">
        <f t="shared" si="342"/>
        <v/>
      </c>
      <c r="Q3487" s="27"/>
      <c r="R3487" s="33" t="str">
        <f t="shared" si="343"/>
        <v/>
      </c>
      <c r="S3487" s="28"/>
      <c r="T3487" s="28"/>
      <c r="U3487" s="28"/>
      <c r="V3487" s="28"/>
      <c r="W3487" s="28"/>
      <c r="X3487" s="28"/>
      <c r="Y3487" s="28"/>
      <c r="Z3487" s="28"/>
      <c r="AA3487" s="28"/>
      <c r="AB3487" s="28"/>
      <c r="AC3487" s="28"/>
      <c r="AD3487" s="28"/>
      <c r="AE3487" s="28"/>
      <c r="AF3487" s="28"/>
      <c r="AG3487" s="28"/>
      <c r="AH3487" s="28"/>
      <c r="AI3487" s="28"/>
      <c r="AJ3487" s="34" t="str">
        <f t="shared" si="344"/>
        <v/>
      </c>
      <c r="AK3487" s="35" t="str">
        <f t="shared" si="345"/>
        <v/>
      </c>
      <c r="AL3487" s="19"/>
    </row>
    <row r="3488" spans="2:38">
      <c r="B3488" s="42">
        <v>3483</v>
      </c>
      <c r="C3488" s="27"/>
      <c r="D3488" s="27"/>
      <c r="E3488" s="27"/>
      <c r="F3488" s="27"/>
      <c r="G3488" s="27"/>
      <c r="H3488" s="27"/>
      <c r="I3488" s="27"/>
      <c r="J3488" s="28"/>
      <c r="K3488" s="28"/>
      <c r="L3488" s="29">
        <f t="shared" si="340"/>
        <v>0</v>
      </c>
      <c r="M3488" s="28"/>
      <c r="N3488" s="30">
        <f t="shared" si="341"/>
        <v>0</v>
      </c>
      <c r="O3488" s="27"/>
      <c r="P3488" s="31" t="str">
        <f t="shared" si="342"/>
        <v/>
      </c>
      <c r="Q3488" s="27"/>
      <c r="R3488" s="33" t="str">
        <f t="shared" si="343"/>
        <v/>
      </c>
      <c r="S3488" s="28"/>
      <c r="T3488" s="28"/>
      <c r="U3488" s="28"/>
      <c r="V3488" s="28"/>
      <c r="W3488" s="28"/>
      <c r="X3488" s="28"/>
      <c r="Y3488" s="28"/>
      <c r="Z3488" s="28"/>
      <c r="AA3488" s="28"/>
      <c r="AB3488" s="28"/>
      <c r="AC3488" s="28"/>
      <c r="AD3488" s="28"/>
      <c r="AE3488" s="28"/>
      <c r="AF3488" s="28"/>
      <c r="AG3488" s="28"/>
      <c r="AH3488" s="28"/>
      <c r="AI3488" s="28"/>
      <c r="AJ3488" s="34" t="str">
        <f t="shared" si="344"/>
        <v/>
      </c>
      <c r="AK3488" s="35" t="str">
        <f t="shared" si="345"/>
        <v/>
      </c>
      <c r="AL3488" s="19"/>
    </row>
    <row r="3489" spans="2:38">
      <c r="B3489" s="42">
        <v>3484</v>
      </c>
      <c r="C3489" s="27"/>
      <c r="D3489" s="27"/>
      <c r="E3489" s="27"/>
      <c r="F3489" s="27"/>
      <c r="G3489" s="27"/>
      <c r="H3489" s="27"/>
      <c r="I3489" s="27"/>
      <c r="J3489" s="28"/>
      <c r="K3489" s="28"/>
      <c r="L3489" s="29">
        <f t="shared" si="340"/>
        <v>0</v>
      </c>
      <c r="M3489" s="28"/>
      <c r="N3489" s="30">
        <f t="shared" si="341"/>
        <v>0</v>
      </c>
      <c r="O3489" s="27"/>
      <c r="P3489" s="31" t="str">
        <f t="shared" si="342"/>
        <v/>
      </c>
      <c r="Q3489" s="27"/>
      <c r="R3489" s="33" t="str">
        <f t="shared" si="343"/>
        <v/>
      </c>
      <c r="S3489" s="28"/>
      <c r="T3489" s="28"/>
      <c r="U3489" s="28"/>
      <c r="V3489" s="28"/>
      <c r="W3489" s="28"/>
      <c r="X3489" s="28"/>
      <c r="Y3489" s="28"/>
      <c r="Z3489" s="28"/>
      <c r="AA3489" s="28"/>
      <c r="AB3489" s="28"/>
      <c r="AC3489" s="28"/>
      <c r="AD3489" s="28"/>
      <c r="AE3489" s="28"/>
      <c r="AF3489" s="28"/>
      <c r="AG3489" s="28"/>
      <c r="AH3489" s="28"/>
      <c r="AI3489" s="28"/>
      <c r="AJ3489" s="34" t="str">
        <f t="shared" si="344"/>
        <v/>
      </c>
      <c r="AK3489" s="35" t="str">
        <f t="shared" si="345"/>
        <v/>
      </c>
      <c r="AL3489" s="19"/>
    </row>
    <row r="3490" spans="2:38">
      <c r="B3490" s="42">
        <v>3485</v>
      </c>
      <c r="C3490" s="27"/>
      <c r="D3490" s="27"/>
      <c r="E3490" s="27"/>
      <c r="F3490" s="27"/>
      <c r="G3490" s="27"/>
      <c r="H3490" s="27"/>
      <c r="I3490" s="27"/>
      <c r="J3490" s="28"/>
      <c r="K3490" s="28"/>
      <c r="L3490" s="29">
        <f t="shared" si="340"/>
        <v>0</v>
      </c>
      <c r="M3490" s="28"/>
      <c r="N3490" s="30">
        <f t="shared" si="341"/>
        <v>0</v>
      </c>
      <c r="O3490" s="27"/>
      <c r="P3490" s="31" t="str">
        <f t="shared" si="342"/>
        <v/>
      </c>
      <c r="Q3490" s="27"/>
      <c r="R3490" s="33" t="str">
        <f t="shared" si="343"/>
        <v/>
      </c>
      <c r="S3490" s="28"/>
      <c r="T3490" s="28"/>
      <c r="U3490" s="28"/>
      <c r="V3490" s="28"/>
      <c r="W3490" s="28"/>
      <c r="X3490" s="28"/>
      <c r="Y3490" s="28"/>
      <c r="Z3490" s="28"/>
      <c r="AA3490" s="28"/>
      <c r="AB3490" s="28"/>
      <c r="AC3490" s="28"/>
      <c r="AD3490" s="28"/>
      <c r="AE3490" s="28"/>
      <c r="AF3490" s="28"/>
      <c r="AG3490" s="28"/>
      <c r="AH3490" s="28"/>
      <c r="AI3490" s="28"/>
      <c r="AJ3490" s="34" t="str">
        <f t="shared" si="344"/>
        <v/>
      </c>
      <c r="AK3490" s="35" t="str">
        <f t="shared" si="345"/>
        <v/>
      </c>
      <c r="AL3490" s="19"/>
    </row>
    <row r="3491" spans="2:38">
      <c r="B3491" s="42">
        <v>3486</v>
      </c>
      <c r="C3491" s="27"/>
      <c r="D3491" s="27"/>
      <c r="E3491" s="27"/>
      <c r="F3491" s="27"/>
      <c r="G3491" s="27"/>
      <c r="H3491" s="27"/>
      <c r="I3491" s="27"/>
      <c r="J3491" s="28"/>
      <c r="K3491" s="28"/>
      <c r="L3491" s="29">
        <f t="shared" si="340"/>
        <v>0</v>
      </c>
      <c r="M3491" s="28"/>
      <c r="N3491" s="30">
        <f t="shared" si="341"/>
        <v>0</v>
      </c>
      <c r="O3491" s="27"/>
      <c r="P3491" s="31" t="str">
        <f t="shared" si="342"/>
        <v/>
      </c>
      <c r="Q3491" s="27"/>
      <c r="R3491" s="33" t="str">
        <f t="shared" si="343"/>
        <v/>
      </c>
      <c r="S3491" s="28"/>
      <c r="T3491" s="28"/>
      <c r="U3491" s="28"/>
      <c r="V3491" s="28"/>
      <c r="W3491" s="28"/>
      <c r="X3491" s="28"/>
      <c r="Y3491" s="28"/>
      <c r="Z3491" s="28"/>
      <c r="AA3491" s="28"/>
      <c r="AB3491" s="28"/>
      <c r="AC3491" s="28"/>
      <c r="AD3491" s="28"/>
      <c r="AE3491" s="28"/>
      <c r="AF3491" s="28"/>
      <c r="AG3491" s="28"/>
      <c r="AH3491" s="28"/>
      <c r="AI3491" s="28"/>
      <c r="AJ3491" s="34" t="str">
        <f t="shared" si="344"/>
        <v/>
      </c>
      <c r="AK3491" s="35" t="str">
        <f t="shared" si="345"/>
        <v/>
      </c>
      <c r="AL3491" s="19"/>
    </row>
    <row r="3492" spans="2:38">
      <c r="B3492" s="42">
        <v>3487</v>
      </c>
      <c r="C3492" s="27"/>
      <c r="D3492" s="27"/>
      <c r="E3492" s="27"/>
      <c r="F3492" s="27"/>
      <c r="G3492" s="27"/>
      <c r="H3492" s="27"/>
      <c r="I3492" s="27"/>
      <c r="J3492" s="28"/>
      <c r="K3492" s="28"/>
      <c r="L3492" s="29">
        <f t="shared" si="340"/>
        <v>0</v>
      </c>
      <c r="M3492" s="28"/>
      <c r="N3492" s="30">
        <f t="shared" si="341"/>
        <v>0</v>
      </c>
      <c r="O3492" s="27"/>
      <c r="P3492" s="31" t="str">
        <f t="shared" si="342"/>
        <v/>
      </c>
      <c r="Q3492" s="27"/>
      <c r="R3492" s="33" t="str">
        <f t="shared" si="343"/>
        <v/>
      </c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28"/>
      <c r="AF3492" s="28"/>
      <c r="AG3492" s="28"/>
      <c r="AH3492" s="28"/>
      <c r="AI3492" s="28"/>
      <c r="AJ3492" s="34" t="str">
        <f t="shared" si="344"/>
        <v/>
      </c>
      <c r="AK3492" s="35" t="str">
        <f t="shared" si="345"/>
        <v/>
      </c>
      <c r="AL3492" s="19"/>
    </row>
    <row r="3493" spans="2:38">
      <c r="B3493" s="42">
        <v>3488</v>
      </c>
      <c r="C3493" s="27"/>
      <c r="D3493" s="27"/>
      <c r="E3493" s="27"/>
      <c r="F3493" s="27"/>
      <c r="G3493" s="27"/>
      <c r="H3493" s="27"/>
      <c r="I3493" s="27"/>
      <c r="J3493" s="28"/>
      <c r="K3493" s="28"/>
      <c r="L3493" s="29">
        <f t="shared" si="340"/>
        <v>0</v>
      </c>
      <c r="M3493" s="28"/>
      <c r="N3493" s="30">
        <f t="shared" si="341"/>
        <v>0</v>
      </c>
      <c r="O3493" s="27"/>
      <c r="P3493" s="31" t="str">
        <f t="shared" si="342"/>
        <v/>
      </c>
      <c r="Q3493" s="27"/>
      <c r="R3493" s="33" t="str">
        <f t="shared" si="343"/>
        <v/>
      </c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28"/>
      <c r="AF3493" s="28"/>
      <c r="AG3493" s="28"/>
      <c r="AH3493" s="28"/>
      <c r="AI3493" s="28"/>
      <c r="AJ3493" s="34" t="str">
        <f t="shared" si="344"/>
        <v/>
      </c>
      <c r="AK3493" s="35" t="str">
        <f t="shared" si="345"/>
        <v/>
      </c>
      <c r="AL3493" s="19"/>
    </row>
    <row r="3494" spans="2:38">
      <c r="B3494" s="42">
        <v>3489</v>
      </c>
      <c r="C3494" s="27"/>
      <c r="D3494" s="27"/>
      <c r="E3494" s="27"/>
      <c r="F3494" s="27"/>
      <c r="G3494" s="27"/>
      <c r="H3494" s="27"/>
      <c r="I3494" s="27"/>
      <c r="J3494" s="28"/>
      <c r="K3494" s="28"/>
      <c r="L3494" s="29">
        <f t="shared" si="340"/>
        <v>0</v>
      </c>
      <c r="M3494" s="28"/>
      <c r="N3494" s="30">
        <f t="shared" si="341"/>
        <v>0</v>
      </c>
      <c r="O3494" s="27"/>
      <c r="P3494" s="31" t="str">
        <f t="shared" si="342"/>
        <v/>
      </c>
      <c r="Q3494" s="27"/>
      <c r="R3494" s="33" t="str">
        <f t="shared" si="343"/>
        <v/>
      </c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34" t="str">
        <f t="shared" si="344"/>
        <v/>
      </c>
      <c r="AK3494" s="35" t="str">
        <f t="shared" si="345"/>
        <v/>
      </c>
      <c r="AL3494" s="19"/>
    </row>
    <row r="3495" spans="2:38">
      <c r="B3495" s="42">
        <v>3490</v>
      </c>
      <c r="C3495" s="27"/>
      <c r="D3495" s="27"/>
      <c r="E3495" s="27"/>
      <c r="F3495" s="27"/>
      <c r="G3495" s="27"/>
      <c r="H3495" s="27"/>
      <c r="I3495" s="27"/>
      <c r="J3495" s="28"/>
      <c r="K3495" s="28"/>
      <c r="L3495" s="29">
        <f t="shared" si="340"/>
        <v>0</v>
      </c>
      <c r="M3495" s="28"/>
      <c r="N3495" s="30">
        <f t="shared" si="341"/>
        <v>0</v>
      </c>
      <c r="O3495" s="27"/>
      <c r="P3495" s="31" t="str">
        <f t="shared" si="342"/>
        <v/>
      </c>
      <c r="Q3495" s="27"/>
      <c r="R3495" s="33" t="str">
        <f t="shared" si="343"/>
        <v/>
      </c>
      <c r="S3495" s="28"/>
      <c r="T3495" s="28"/>
      <c r="U3495" s="28"/>
      <c r="V3495" s="28"/>
      <c r="W3495" s="28"/>
      <c r="X3495" s="28"/>
      <c r="Y3495" s="28"/>
      <c r="Z3495" s="28"/>
      <c r="AA3495" s="28"/>
      <c r="AB3495" s="28"/>
      <c r="AC3495" s="28"/>
      <c r="AD3495" s="28"/>
      <c r="AE3495" s="28"/>
      <c r="AF3495" s="28"/>
      <c r="AG3495" s="28"/>
      <c r="AH3495" s="28"/>
      <c r="AI3495" s="28"/>
      <c r="AJ3495" s="34" t="str">
        <f t="shared" si="344"/>
        <v/>
      </c>
      <c r="AK3495" s="35" t="str">
        <f t="shared" si="345"/>
        <v/>
      </c>
      <c r="AL3495" s="19"/>
    </row>
    <row r="3496" spans="2:38">
      <c r="B3496" s="42">
        <v>3491</v>
      </c>
      <c r="C3496" s="27"/>
      <c r="D3496" s="27"/>
      <c r="E3496" s="27"/>
      <c r="F3496" s="27"/>
      <c r="G3496" s="27"/>
      <c r="H3496" s="27"/>
      <c r="I3496" s="27"/>
      <c r="J3496" s="28"/>
      <c r="K3496" s="28"/>
      <c r="L3496" s="29">
        <f t="shared" si="340"/>
        <v>0</v>
      </c>
      <c r="M3496" s="28"/>
      <c r="N3496" s="30">
        <f t="shared" si="341"/>
        <v>0</v>
      </c>
      <c r="O3496" s="27"/>
      <c r="P3496" s="31" t="str">
        <f t="shared" si="342"/>
        <v/>
      </c>
      <c r="Q3496" s="27"/>
      <c r="R3496" s="33" t="str">
        <f t="shared" si="343"/>
        <v/>
      </c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28"/>
      <c r="AF3496" s="28"/>
      <c r="AG3496" s="28"/>
      <c r="AH3496" s="28"/>
      <c r="AI3496" s="28"/>
      <c r="AJ3496" s="34" t="str">
        <f t="shared" si="344"/>
        <v/>
      </c>
      <c r="AK3496" s="35" t="str">
        <f t="shared" si="345"/>
        <v/>
      </c>
      <c r="AL3496" s="19"/>
    </row>
    <row r="3497" spans="2:38">
      <c r="B3497" s="42">
        <v>3492</v>
      </c>
      <c r="C3497" s="27"/>
      <c r="D3497" s="27"/>
      <c r="E3497" s="27"/>
      <c r="F3497" s="27"/>
      <c r="G3497" s="27"/>
      <c r="H3497" s="27"/>
      <c r="I3497" s="27"/>
      <c r="J3497" s="28"/>
      <c r="K3497" s="28"/>
      <c r="L3497" s="29">
        <f t="shared" si="340"/>
        <v>0</v>
      </c>
      <c r="M3497" s="28"/>
      <c r="N3497" s="30">
        <f t="shared" si="341"/>
        <v>0</v>
      </c>
      <c r="O3497" s="27"/>
      <c r="P3497" s="31" t="str">
        <f t="shared" si="342"/>
        <v/>
      </c>
      <c r="Q3497" s="27"/>
      <c r="R3497" s="33" t="str">
        <f t="shared" si="343"/>
        <v/>
      </c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28"/>
      <c r="AF3497" s="28"/>
      <c r="AG3497" s="28"/>
      <c r="AH3497" s="28"/>
      <c r="AI3497" s="28"/>
      <c r="AJ3497" s="34" t="str">
        <f t="shared" si="344"/>
        <v/>
      </c>
      <c r="AK3497" s="35" t="str">
        <f t="shared" si="345"/>
        <v/>
      </c>
      <c r="AL3497" s="19"/>
    </row>
    <row r="3498" spans="2:38">
      <c r="B3498" s="42">
        <v>3493</v>
      </c>
      <c r="C3498" s="27"/>
      <c r="D3498" s="27"/>
      <c r="E3498" s="27"/>
      <c r="F3498" s="27"/>
      <c r="G3498" s="27"/>
      <c r="H3498" s="27"/>
      <c r="I3498" s="27"/>
      <c r="J3498" s="28"/>
      <c r="K3498" s="28"/>
      <c r="L3498" s="29">
        <f t="shared" si="340"/>
        <v>0</v>
      </c>
      <c r="M3498" s="28"/>
      <c r="N3498" s="30">
        <f t="shared" si="341"/>
        <v>0</v>
      </c>
      <c r="O3498" s="27"/>
      <c r="P3498" s="31" t="str">
        <f t="shared" si="342"/>
        <v/>
      </c>
      <c r="Q3498" s="27"/>
      <c r="R3498" s="33" t="str">
        <f t="shared" si="343"/>
        <v/>
      </c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28"/>
      <c r="AF3498" s="28"/>
      <c r="AG3498" s="28"/>
      <c r="AH3498" s="28"/>
      <c r="AI3498" s="28"/>
      <c r="AJ3498" s="34" t="str">
        <f t="shared" si="344"/>
        <v/>
      </c>
      <c r="AK3498" s="35" t="str">
        <f t="shared" si="345"/>
        <v/>
      </c>
      <c r="AL3498" s="19"/>
    </row>
    <row r="3499" spans="2:38">
      <c r="B3499" s="42">
        <v>3494</v>
      </c>
      <c r="C3499" s="27"/>
      <c r="D3499" s="27"/>
      <c r="E3499" s="27"/>
      <c r="F3499" s="27"/>
      <c r="G3499" s="27"/>
      <c r="H3499" s="27"/>
      <c r="I3499" s="27"/>
      <c r="J3499" s="28"/>
      <c r="K3499" s="28"/>
      <c r="L3499" s="29">
        <f t="shared" si="340"/>
        <v>0</v>
      </c>
      <c r="M3499" s="28"/>
      <c r="N3499" s="30">
        <f t="shared" si="341"/>
        <v>0</v>
      </c>
      <c r="O3499" s="27"/>
      <c r="P3499" s="31" t="str">
        <f t="shared" si="342"/>
        <v/>
      </c>
      <c r="Q3499" s="27"/>
      <c r="R3499" s="33" t="str">
        <f t="shared" si="343"/>
        <v/>
      </c>
      <c r="S3499" s="28"/>
      <c r="T3499" s="28"/>
      <c r="U3499" s="28"/>
      <c r="V3499" s="28"/>
      <c r="W3499" s="28"/>
      <c r="X3499" s="28"/>
      <c r="Y3499" s="28"/>
      <c r="Z3499" s="28"/>
      <c r="AA3499" s="28"/>
      <c r="AB3499" s="28"/>
      <c r="AC3499" s="28"/>
      <c r="AD3499" s="28"/>
      <c r="AE3499" s="28"/>
      <c r="AF3499" s="28"/>
      <c r="AG3499" s="28"/>
      <c r="AH3499" s="28"/>
      <c r="AI3499" s="28"/>
      <c r="AJ3499" s="34" t="str">
        <f t="shared" si="344"/>
        <v/>
      </c>
      <c r="AK3499" s="35" t="str">
        <f t="shared" si="345"/>
        <v/>
      </c>
      <c r="AL3499" s="19"/>
    </row>
    <row r="3500" spans="2:38">
      <c r="B3500" s="42">
        <v>3495</v>
      </c>
      <c r="C3500" s="27"/>
      <c r="D3500" s="27"/>
      <c r="E3500" s="27"/>
      <c r="F3500" s="27"/>
      <c r="G3500" s="27"/>
      <c r="H3500" s="27"/>
      <c r="I3500" s="27"/>
      <c r="J3500" s="28"/>
      <c r="K3500" s="28"/>
      <c r="L3500" s="29">
        <f t="shared" si="340"/>
        <v>0</v>
      </c>
      <c r="M3500" s="28"/>
      <c r="N3500" s="30">
        <f t="shared" si="341"/>
        <v>0</v>
      </c>
      <c r="O3500" s="27"/>
      <c r="P3500" s="31" t="str">
        <f t="shared" si="342"/>
        <v/>
      </c>
      <c r="Q3500" s="27"/>
      <c r="R3500" s="33" t="str">
        <f t="shared" si="343"/>
        <v/>
      </c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28"/>
      <c r="AF3500" s="28"/>
      <c r="AG3500" s="28"/>
      <c r="AH3500" s="28"/>
      <c r="AI3500" s="28"/>
      <c r="AJ3500" s="34" t="str">
        <f t="shared" si="344"/>
        <v/>
      </c>
      <c r="AK3500" s="35" t="str">
        <f t="shared" si="345"/>
        <v/>
      </c>
      <c r="AL3500" s="19"/>
    </row>
    <row r="3501" spans="2:38">
      <c r="B3501" s="42">
        <v>3496</v>
      </c>
      <c r="C3501" s="27"/>
      <c r="D3501" s="27"/>
      <c r="E3501" s="27"/>
      <c r="F3501" s="27"/>
      <c r="G3501" s="27"/>
      <c r="H3501" s="27"/>
      <c r="I3501" s="27"/>
      <c r="J3501" s="28"/>
      <c r="K3501" s="28"/>
      <c r="L3501" s="29">
        <f t="shared" si="340"/>
        <v>0</v>
      </c>
      <c r="M3501" s="28"/>
      <c r="N3501" s="30">
        <f t="shared" si="341"/>
        <v>0</v>
      </c>
      <c r="O3501" s="27"/>
      <c r="P3501" s="31" t="str">
        <f t="shared" si="342"/>
        <v/>
      </c>
      <c r="Q3501" s="27"/>
      <c r="R3501" s="33" t="str">
        <f t="shared" si="343"/>
        <v/>
      </c>
      <c r="S3501" s="28"/>
      <c r="T3501" s="28"/>
      <c r="U3501" s="28"/>
      <c r="V3501" s="28"/>
      <c r="W3501" s="28"/>
      <c r="X3501" s="28"/>
      <c r="Y3501" s="28"/>
      <c r="Z3501" s="28"/>
      <c r="AA3501" s="28"/>
      <c r="AB3501" s="28"/>
      <c r="AC3501" s="28"/>
      <c r="AD3501" s="28"/>
      <c r="AE3501" s="28"/>
      <c r="AF3501" s="28"/>
      <c r="AG3501" s="28"/>
      <c r="AH3501" s="28"/>
      <c r="AI3501" s="28"/>
      <c r="AJ3501" s="34" t="str">
        <f t="shared" si="344"/>
        <v/>
      </c>
      <c r="AK3501" s="35" t="str">
        <f t="shared" si="345"/>
        <v/>
      </c>
      <c r="AL3501" s="19"/>
    </row>
    <row r="3502" spans="2:38">
      <c r="B3502" s="42">
        <v>3497</v>
      </c>
      <c r="C3502" s="27"/>
      <c r="D3502" s="27"/>
      <c r="E3502" s="27"/>
      <c r="F3502" s="27"/>
      <c r="G3502" s="27"/>
      <c r="H3502" s="27"/>
      <c r="I3502" s="27"/>
      <c r="J3502" s="28"/>
      <c r="K3502" s="28"/>
      <c r="L3502" s="29">
        <f t="shared" si="340"/>
        <v>0</v>
      </c>
      <c r="M3502" s="28"/>
      <c r="N3502" s="30">
        <f t="shared" si="341"/>
        <v>0</v>
      </c>
      <c r="O3502" s="27"/>
      <c r="P3502" s="31" t="str">
        <f t="shared" si="342"/>
        <v/>
      </c>
      <c r="Q3502" s="27"/>
      <c r="R3502" s="33" t="str">
        <f t="shared" si="343"/>
        <v/>
      </c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28"/>
      <c r="AF3502" s="28"/>
      <c r="AG3502" s="28"/>
      <c r="AH3502" s="28"/>
      <c r="AI3502" s="28"/>
      <c r="AJ3502" s="34" t="str">
        <f t="shared" si="344"/>
        <v/>
      </c>
      <c r="AK3502" s="35" t="str">
        <f t="shared" si="345"/>
        <v/>
      </c>
      <c r="AL3502" s="19"/>
    </row>
    <row r="3503" spans="2:38">
      <c r="B3503" s="42">
        <v>3498</v>
      </c>
      <c r="C3503" s="27"/>
      <c r="D3503" s="27"/>
      <c r="E3503" s="27"/>
      <c r="F3503" s="27"/>
      <c r="G3503" s="27"/>
      <c r="H3503" s="27"/>
      <c r="I3503" s="27"/>
      <c r="J3503" s="28"/>
      <c r="K3503" s="28"/>
      <c r="L3503" s="29">
        <f t="shared" si="340"/>
        <v>0</v>
      </c>
      <c r="M3503" s="28"/>
      <c r="N3503" s="30">
        <f t="shared" si="341"/>
        <v>0</v>
      </c>
      <c r="O3503" s="27"/>
      <c r="P3503" s="31" t="str">
        <f t="shared" si="342"/>
        <v/>
      </c>
      <c r="Q3503" s="27"/>
      <c r="R3503" s="33" t="str">
        <f t="shared" si="343"/>
        <v/>
      </c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28"/>
      <c r="AF3503" s="28"/>
      <c r="AG3503" s="28"/>
      <c r="AH3503" s="28"/>
      <c r="AI3503" s="28"/>
      <c r="AJ3503" s="34" t="str">
        <f t="shared" si="344"/>
        <v/>
      </c>
      <c r="AK3503" s="35" t="str">
        <f t="shared" si="345"/>
        <v/>
      </c>
      <c r="AL3503" s="19"/>
    </row>
    <row r="3504" spans="2:38">
      <c r="B3504" s="42">
        <v>3499</v>
      </c>
      <c r="C3504" s="27"/>
      <c r="D3504" s="27"/>
      <c r="E3504" s="27"/>
      <c r="F3504" s="27"/>
      <c r="G3504" s="27"/>
      <c r="H3504" s="27"/>
      <c r="I3504" s="27"/>
      <c r="J3504" s="28"/>
      <c r="K3504" s="28"/>
      <c r="L3504" s="29">
        <f t="shared" si="340"/>
        <v>0</v>
      </c>
      <c r="M3504" s="28"/>
      <c r="N3504" s="30">
        <f t="shared" si="341"/>
        <v>0</v>
      </c>
      <c r="O3504" s="27"/>
      <c r="P3504" s="31" t="str">
        <f t="shared" si="342"/>
        <v/>
      </c>
      <c r="Q3504" s="27"/>
      <c r="R3504" s="33" t="str">
        <f t="shared" si="343"/>
        <v/>
      </c>
      <c r="S3504" s="28"/>
      <c r="T3504" s="28"/>
      <c r="U3504" s="28"/>
      <c r="V3504" s="28"/>
      <c r="W3504" s="28"/>
      <c r="X3504" s="28"/>
      <c r="Y3504" s="28"/>
      <c r="Z3504" s="28"/>
      <c r="AA3504" s="28"/>
      <c r="AB3504" s="28"/>
      <c r="AC3504" s="28"/>
      <c r="AD3504" s="28"/>
      <c r="AE3504" s="28"/>
      <c r="AF3504" s="28"/>
      <c r="AG3504" s="28"/>
      <c r="AH3504" s="28"/>
      <c r="AI3504" s="28"/>
      <c r="AJ3504" s="34" t="str">
        <f t="shared" si="344"/>
        <v/>
      </c>
      <c r="AK3504" s="35" t="str">
        <f t="shared" si="345"/>
        <v/>
      </c>
      <c r="AL3504" s="19"/>
    </row>
    <row r="3505" spans="2:38">
      <c r="B3505" s="42">
        <v>3500</v>
      </c>
      <c r="C3505" s="27"/>
      <c r="D3505" s="27"/>
      <c r="E3505" s="27"/>
      <c r="F3505" s="27"/>
      <c r="G3505" s="27"/>
      <c r="H3505" s="27"/>
      <c r="I3505" s="27"/>
      <c r="J3505" s="28"/>
      <c r="K3505" s="28"/>
      <c r="L3505" s="29">
        <f t="shared" si="340"/>
        <v>0</v>
      </c>
      <c r="M3505" s="28"/>
      <c r="N3505" s="30">
        <f t="shared" si="341"/>
        <v>0</v>
      </c>
      <c r="O3505" s="27"/>
      <c r="P3505" s="31" t="str">
        <f t="shared" si="342"/>
        <v/>
      </c>
      <c r="Q3505" s="27"/>
      <c r="R3505" s="33" t="str">
        <f t="shared" si="343"/>
        <v/>
      </c>
      <c r="S3505" s="28"/>
      <c r="T3505" s="28"/>
      <c r="U3505" s="28"/>
      <c r="V3505" s="28"/>
      <c r="W3505" s="28"/>
      <c r="X3505" s="28"/>
      <c r="Y3505" s="28"/>
      <c r="Z3505" s="28"/>
      <c r="AA3505" s="28"/>
      <c r="AB3505" s="28"/>
      <c r="AC3505" s="28"/>
      <c r="AD3505" s="28"/>
      <c r="AE3505" s="28"/>
      <c r="AF3505" s="28"/>
      <c r="AG3505" s="28"/>
      <c r="AH3505" s="28"/>
      <c r="AI3505" s="28"/>
      <c r="AJ3505" s="34" t="str">
        <f t="shared" si="344"/>
        <v/>
      </c>
      <c r="AK3505" s="35" t="str">
        <f t="shared" si="345"/>
        <v/>
      </c>
      <c r="AL3505" s="19"/>
    </row>
    <row r="3506" spans="2:38">
      <c r="B3506" s="42">
        <v>3501</v>
      </c>
      <c r="C3506" s="27"/>
      <c r="D3506" s="27"/>
      <c r="E3506" s="27"/>
      <c r="F3506" s="27"/>
      <c r="G3506" s="27"/>
      <c r="H3506" s="27"/>
      <c r="I3506" s="27"/>
      <c r="J3506" s="28"/>
      <c r="K3506" s="28"/>
      <c r="L3506" s="29">
        <f t="shared" si="340"/>
        <v>0</v>
      </c>
      <c r="M3506" s="28"/>
      <c r="N3506" s="30">
        <f t="shared" si="341"/>
        <v>0</v>
      </c>
      <c r="O3506" s="27"/>
      <c r="P3506" s="31" t="str">
        <f t="shared" si="342"/>
        <v/>
      </c>
      <c r="Q3506" s="27"/>
      <c r="R3506" s="33" t="str">
        <f t="shared" si="343"/>
        <v/>
      </c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34" t="str">
        <f t="shared" si="344"/>
        <v/>
      </c>
      <c r="AK3506" s="35" t="str">
        <f t="shared" si="345"/>
        <v/>
      </c>
      <c r="AL3506" s="19"/>
    </row>
    <row r="3507" spans="2:38">
      <c r="B3507" s="42">
        <v>3502</v>
      </c>
      <c r="C3507" s="27"/>
      <c r="D3507" s="27"/>
      <c r="E3507" s="27"/>
      <c r="F3507" s="27"/>
      <c r="G3507" s="27"/>
      <c r="H3507" s="27"/>
      <c r="I3507" s="27"/>
      <c r="J3507" s="28"/>
      <c r="K3507" s="28"/>
      <c r="L3507" s="29">
        <f t="shared" si="340"/>
        <v>0</v>
      </c>
      <c r="M3507" s="28"/>
      <c r="N3507" s="30">
        <f t="shared" si="341"/>
        <v>0</v>
      </c>
      <c r="O3507" s="27"/>
      <c r="P3507" s="31" t="str">
        <f t="shared" si="342"/>
        <v/>
      </c>
      <c r="Q3507" s="27"/>
      <c r="R3507" s="33" t="str">
        <f t="shared" si="343"/>
        <v/>
      </c>
      <c r="S3507" s="28"/>
      <c r="T3507" s="28"/>
      <c r="U3507" s="28"/>
      <c r="V3507" s="28"/>
      <c r="W3507" s="28"/>
      <c r="X3507" s="28"/>
      <c r="Y3507" s="28"/>
      <c r="Z3507" s="28"/>
      <c r="AA3507" s="28"/>
      <c r="AB3507" s="28"/>
      <c r="AC3507" s="28"/>
      <c r="AD3507" s="28"/>
      <c r="AE3507" s="28"/>
      <c r="AF3507" s="28"/>
      <c r="AG3507" s="28"/>
      <c r="AH3507" s="28"/>
      <c r="AI3507" s="28"/>
      <c r="AJ3507" s="34" t="str">
        <f t="shared" si="344"/>
        <v/>
      </c>
      <c r="AK3507" s="35" t="str">
        <f t="shared" si="345"/>
        <v/>
      </c>
      <c r="AL3507" s="19"/>
    </row>
    <row r="3508" spans="2:38">
      <c r="B3508" s="42">
        <v>3503</v>
      </c>
      <c r="C3508" s="27"/>
      <c r="D3508" s="27"/>
      <c r="E3508" s="27"/>
      <c r="F3508" s="27"/>
      <c r="G3508" s="27"/>
      <c r="H3508" s="27"/>
      <c r="I3508" s="27"/>
      <c r="J3508" s="28"/>
      <c r="K3508" s="28"/>
      <c r="L3508" s="29">
        <f t="shared" si="340"/>
        <v>0</v>
      </c>
      <c r="M3508" s="28"/>
      <c r="N3508" s="30">
        <f t="shared" si="341"/>
        <v>0</v>
      </c>
      <c r="O3508" s="27"/>
      <c r="P3508" s="31" t="str">
        <f t="shared" si="342"/>
        <v/>
      </c>
      <c r="Q3508" s="27"/>
      <c r="R3508" s="33" t="str">
        <f t="shared" si="343"/>
        <v/>
      </c>
      <c r="S3508" s="28"/>
      <c r="T3508" s="28"/>
      <c r="U3508" s="28"/>
      <c r="V3508" s="28"/>
      <c r="W3508" s="28"/>
      <c r="X3508" s="28"/>
      <c r="Y3508" s="28"/>
      <c r="Z3508" s="28"/>
      <c r="AA3508" s="28"/>
      <c r="AB3508" s="28"/>
      <c r="AC3508" s="28"/>
      <c r="AD3508" s="28"/>
      <c r="AE3508" s="28"/>
      <c r="AF3508" s="28"/>
      <c r="AG3508" s="28"/>
      <c r="AH3508" s="28"/>
      <c r="AI3508" s="28"/>
      <c r="AJ3508" s="34" t="str">
        <f t="shared" si="344"/>
        <v/>
      </c>
      <c r="AK3508" s="35" t="str">
        <f t="shared" si="345"/>
        <v/>
      </c>
      <c r="AL3508" s="19"/>
    </row>
    <row r="3509" spans="2:38">
      <c r="B3509" s="42">
        <v>3504</v>
      </c>
      <c r="C3509" s="27"/>
      <c r="D3509" s="27"/>
      <c r="E3509" s="27"/>
      <c r="F3509" s="27"/>
      <c r="G3509" s="27"/>
      <c r="H3509" s="27"/>
      <c r="I3509" s="27"/>
      <c r="J3509" s="28"/>
      <c r="K3509" s="28"/>
      <c r="L3509" s="29">
        <f t="shared" si="340"/>
        <v>0</v>
      </c>
      <c r="M3509" s="28"/>
      <c r="N3509" s="30">
        <f t="shared" si="341"/>
        <v>0</v>
      </c>
      <c r="O3509" s="27"/>
      <c r="P3509" s="31" t="str">
        <f t="shared" si="342"/>
        <v/>
      </c>
      <c r="Q3509" s="27"/>
      <c r="R3509" s="33" t="str">
        <f t="shared" si="343"/>
        <v/>
      </c>
      <c r="S3509" s="28"/>
      <c r="T3509" s="28"/>
      <c r="U3509" s="28"/>
      <c r="V3509" s="28"/>
      <c r="W3509" s="28"/>
      <c r="X3509" s="28"/>
      <c r="Y3509" s="28"/>
      <c r="Z3509" s="28"/>
      <c r="AA3509" s="28"/>
      <c r="AB3509" s="28"/>
      <c r="AC3509" s="28"/>
      <c r="AD3509" s="28"/>
      <c r="AE3509" s="28"/>
      <c r="AF3509" s="28"/>
      <c r="AG3509" s="28"/>
      <c r="AH3509" s="28"/>
      <c r="AI3509" s="28"/>
      <c r="AJ3509" s="34" t="str">
        <f t="shared" si="344"/>
        <v/>
      </c>
      <c r="AK3509" s="35" t="str">
        <f t="shared" si="345"/>
        <v/>
      </c>
      <c r="AL3509" s="19"/>
    </row>
    <row r="3510" spans="2:38">
      <c r="B3510" s="42">
        <v>3505</v>
      </c>
      <c r="C3510" s="27"/>
      <c r="D3510" s="27"/>
      <c r="E3510" s="27"/>
      <c r="F3510" s="27"/>
      <c r="G3510" s="27"/>
      <c r="H3510" s="27"/>
      <c r="I3510" s="27"/>
      <c r="J3510" s="28"/>
      <c r="K3510" s="28"/>
      <c r="L3510" s="29">
        <f t="shared" si="340"/>
        <v>0</v>
      </c>
      <c r="M3510" s="28"/>
      <c r="N3510" s="30">
        <f t="shared" si="341"/>
        <v>0</v>
      </c>
      <c r="O3510" s="27"/>
      <c r="P3510" s="31" t="str">
        <f t="shared" si="342"/>
        <v/>
      </c>
      <c r="Q3510" s="27"/>
      <c r="R3510" s="33" t="str">
        <f t="shared" si="343"/>
        <v/>
      </c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28"/>
      <c r="AF3510" s="28"/>
      <c r="AG3510" s="28"/>
      <c r="AH3510" s="28"/>
      <c r="AI3510" s="28"/>
      <c r="AJ3510" s="34" t="str">
        <f t="shared" si="344"/>
        <v/>
      </c>
      <c r="AK3510" s="35" t="str">
        <f t="shared" si="345"/>
        <v/>
      </c>
      <c r="AL3510" s="19"/>
    </row>
    <row r="3511" spans="2:38">
      <c r="B3511" s="42">
        <v>3506</v>
      </c>
      <c r="C3511" s="27"/>
      <c r="D3511" s="27"/>
      <c r="E3511" s="27"/>
      <c r="F3511" s="27"/>
      <c r="G3511" s="27"/>
      <c r="H3511" s="27"/>
      <c r="I3511" s="27"/>
      <c r="J3511" s="28"/>
      <c r="K3511" s="28"/>
      <c r="L3511" s="29">
        <f t="shared" si="340"/>
        <v>0</v>
      </c>
      <c r="M3511" s="28"/>
      <c r="N3511" s="30">
        <f t="shared" si="341"/>
        <v>0</v>
      </c>
      <c r="O3511" s="27"/>
      <c r="P3511" s="31" t="str">
        <f t="shared" si="342"/>
        <v/>
      </c>
      <c r="Q3511" s="27"/>
      <c r="R3511" s="33" t="str">
        <f t="shared" si="343"/>
        <v/>
      </c>
      <c r="S3511" s="28"/>
      <c r="T3511" s="28"/>
      <c r="U3511" s="28"/>
      <c r="V3511" s="28"/>
      <c r="W3511" s="28"/>
      <c r="X3511" s="28"/>
      <c r="Y3511" s="28"/>
      <c r="Z3511" s="28"/>
      <c r="AA3511" s="28"/>
      <c r="AB3511" s="28"/>
      <c r="AC3511" s="28"/>
      <c r="AD3511" s="28"/>
      <c r="AE3511" s="28"/>
      <c r="AF3511" s="28"/>
      <c r="AG3511" s="28"/>
      <c r="AH3511" s="28"/>
      <c r="AI3511" s="28"/>
      <c r="AJ3511" s="34" t="str">
        <f t="shared" si="344"/>
        <v/>
      </c>
      <c r="AK3511" s="35" t="str">
        <f t="shared" si="345"/>
        <v/>
      </c>
      <c r="AL3511" s="19"/>
    </row>
    <row r="3512" spans="2:38">
      <c r="B3512" s="42">
        <v>3507</v>
      </c>
      <c r="C3512" s="27"/>
      <c r="D3512" s="27"/>
      <c r="E3512" s="27"/>
      <c r="F3512" s="27"/>
      <c r="G3512" s="27"/>
      <c r="H3512" s="27"/>
      <c r="I3512" s="27"/>
      <c r="J3512" s="28"/>
      <c r="K3512" s="28"/>
      <c r="L3512" s="29">
        <f t="shared" si="340"/>
        <v>0</v>
      </c>
      <c r="M3512" s="28"/>
      <c r="N3512" s="30">
        <f t="shared" si="341"/>
        <v>0</v>
      </c>
      <c r="O3512" s="27"/>
      <c r="P3512" s="31" t="str">
        <f t="shared" si="342"/>
        <v/>
      </c>
      <c r="Q3512" s="27"/>
      <c r="R3512" s="33" t="str">
        <f t="shared" si="343"/>
        <v/>
      </c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28"/>
      <c r="AF3512" s="28"/>
      <c r="AG3512" s="28"/>
      <c r="AH3512" s="28"/>
      <c r="AI3512" s="28"/>
      <c r="AJ3512" s="34" t="str">
        <f t="shared" si="344"/>
        <v/>
      </c>
      <c r="AK3512" s="35" t="str">
        <f t="shared" si="345"/>
        <v/>
      </c>
      <c r="AL3512" s="19"/>
    </row>
    <row r="3513" spans="2:38">
      <c r="B3513" s="42">
        <v>3508</v>
      </c>
      <c r="C3513" s="27"/>
      <c r="D3513" s="27"/>
      <c r="E3513" s="27"/>
      <c r="F3513" s="27"/>
      <c r="G3513" s="27"/>
      <c r="H3513" s="27"/>
      <c r="I3513" s="27"/>
      <c r="J3513" s="28"/>
      <c r="K3513" s="28"/>
      <c r="L3513" s="29">
        <f t="shared" si="340"/>
        <v>0</v>
      </c>
      <c r="M3513" s="28"/>
      <c r="N3513" s="30">
        <f t="shared" si="341"/>
        <v>0</v>
      </c>
      <c r="O3513" s="27"/>
      <c r="P3513" s="31" t="str">
        <f t="shared" si="342"/>
        <v/>
      </c>
      <c r="Q3513" s="27"/>
      <c r="R3513" s="33" t="str">
        <f t="shared" si="343"/>
        <v/>
      </c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34" t="str">
        <f t="shared" si="344"/>
        <v/>
      </c>
      <c r="AK3513" s="35" t="str">
        <f t="shared" si="345"/>
        <v/>
      </c>
      <c r="AL3513" s="19"/>
    </row>
    <row r="3514" spans="2:38">
      <c r="B3514" s="42">
        <v>3509</v>
      </c>
      <c r="C3514" s="27"/>
      <c r="D3514" s="27"/>
      <c r="E3514" s="27"/>
      <c r="F3514" s="27"/>
      <c r="G3514" s="27"/>
      <c r="H3514" s="27"/>
      <c r="I3514" s="27"/>
      <c r="J3514" s="28"/>
      <c r="K3514" s="28"/>
      <c r="L3514" s="29">
        <f t="shared" si="340"/>
        <v>0</v>
      </c>
      <c r="M3514" s="28"/>
      <c r="N3514" s="30">
        <f t="shared" si="341"/>
        <v>0</v>
      </c>
      <c r="O3514" s="27"/>
      <c r="P3514" s="31" t="str">
        <f t="shared" si="342"/>
        <v/>
      </c>
      <c r="Q3514" s="27"/>
      <c r="R3514" s="33" t="str">
        <f t="shared" si="343"/>
        <v/>
      </c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28"/>
      <c r="AF3514" s="28"/>
      <c r="AG3514" s="28"/>
      <c r="AH3514" s="28"/>
      <c r="AI3514" s="28"/>
      <c r="AJ3514" s="34" t="str">
        <f t="shared" si="344"/>
        <v/>
      </c>
      <c r="AK3514" s="35" t="str">
        <f t="shared" si="345"/>
        <v/>
      </c>
      <c r="AL3514" s="19"/>
    </row>
    <row r="3515" spans="2:38">
      <c r="B3515" s="42">
        <v>3510</v>
      </c>
      <c r="C3515" s="27"/>
      <c r="D3515" s="27"/>
      <c r="E3515" s="27"/>
      <c r="F3515" s="27"/>
      <c r="G3515" s="27"/>
      <c r="H3515" s="27"/>
      <c r="I3515" s="27"/>
      <c r="J3515" s="28"/>
      <c r="K3515" s="28"/>
      <c r="L3515" s="29">
        <f t="shared" si="340"/>
        <v>0</v>
      </c>
      <c r="M3515" s="28"/>
      <c r="N3515" s="30">
        <f t="shared" si="341"/>
        <v>0</v>
      </c>
      <c r="O3515" s="27"/>
      <c r="P3515" s="31" t="str">
        <f t="shared" si="342"/>
        <v/>
      </c>
      <c r="Q3515" s="27"/>
      <c r="R3515" s="33" t="str">
        <f t="shared" si="343"/>
        <v/>
      </c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34" t="str">
        <f t="shared" si="344"/>
        <v/>
      </c>
      <c r="AK3515" s="35" t="str">
        <f t="shared" si="345"/>
        <v/>
      </c>
      <c r="AL3515" s="19"/>
    </row>
    <row r="3516" spans="2:38">
      <c r="B3516" s="42">
        <v>3511</v>
      </c>
      <c r="C3516" s="27"/>
      <c r="D3516" s="27"/>
      <c r="E3516" s="27"/>
      <c r="F3516" s="27"/>
      <c r="G3516" s="27"/>
      <c r="H3516" s="27"/>
      <c r="I3516" s="27"/>
      <c r="J3516" s="28"/>
      <c r="K3516" s="28"/>
      <c r="L3516" s="29">
        <f t="shared" si="340"/>
        <v>0</v>
      </c>
      <c r="M3516" s="28"/>
      <c r="N3516" s="30">
        <f t="shared" si="341"/>
        <v>0</v>
      </c>
      <c r="O3516" s="27"/>
      <c r="P3516" s="31" t="str">
        <f t="shared" si="342"/>
        <v/>
      </c>
      <c r="Q3516" s="27"/>
      <c r="R3516" s="33" t="str">
        <f t="shared" si="343"/>
        <v/>
      </c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34" t="str">
        <f t="shared" si="344"/>
        <v/>
      </c>
      <c r="AK3516" s="35" t="str">
        <f t="shared" si="345"/>
        <v/>
      </c>
      <c r="AL3516" s="19"/>
    </row>
    <row r="3517" spans="2:38">
      <c r="B3517" s="42">
        <v>3512</v>
      </c>
      <c r="C3517" s="27"/>
      <c r="D3517" s="27"/>
      <c r="E3517" s="27"/>
      <c r="F3517" s="27"/>
      <c r="G3517" s="27"/>
      <c r="H3517" s="27"/>
      <c r="I3517" s="27"/>
      <c r="J3517" s="28"/>
      <c r="K3517" s="28"/>
      <c r="L3517" s="29">
        <f t="shared" si="340"/>
        <v>0</v>
      </c>
      <c r="M3517" s="28"/>
      <c r="N3517" s="30">
        <f t="shared" si="341"/>
        <v>0</v>
      </c>
      <c r="O3517" s="27"/>
      <c r="P3517" s="31" t="str">
        <f t="shared" si="342"/>
        <v/>
      </c>
      <c r="Q3517" s="27"/>
      <c r="R3517" s="33" t="str">
        <f t="shared" si="343"/>
        <v/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  <c r="AF3517" s="28"/>
      <c r="AG3517" s="28"/>
      <c r="AH3517" s="28"/>
      <c r="AI3517" s="28"/>
      <c r="AJ3517" s="34" t="str">
        <f t="shared" si="344"/>
        <v/>
      </c>
      <c r="AK3517" s="35" t="str">
        <f t="shared" si="345"/>
        <v/>
      </c>
      <c r="AL3517" s="19"/>
    </row>
    <row r="3518" spans="2:38">
      <c r="B3518" s="42">
        <v>3513</v>
      </c>
      <c r="C3518" s="27"/>
      <c r="D3518" s="27"/>
      <c r="E3518" s="27"/>
      <c r="F3518" s="27"/>
      <c r="G3518" s="27"/>
      <c r="H3518" s="27"/>
      <c r="I3518" s="27"/>
      <c r="J3518" s="28"/>
      <c r="K3518" s="28"/>
      <c r="L3518" s="29">
        <f t="shared" si="340"/>
        <v>0</v>
      </c>
      <c r="M3518" s="28"/>
      <c r="N3518" s="30">
        <f t="shared" si="341"/>
        <v>0</v>
      </c>
      <c r="O3518" s="27"/>
      <c r="P3518" s="31" t="str">
        <f t="shared" si="342"/>
        <v/>
      </c>
      <c r="Q3518" s="27"/>
      <c r="R3518" s="33" t="str">
        <f t="shared" si="343"/>
        <v/>
      </c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28"/>
      <c r="AF3518" s="28"/>
      <c r="AG3518" s="28"/>
      <c r="AH3518" s="28"/>
      <c r="AI3518" s="28"/>
      <c r="AJ3518" s="34" t="str">
        <f t="shared" si="344"/>
        <v/>
      </c>
      <c r="AK3518" s="35" t="str">
        <f t="shared" si="345"/>
        <v/>
      </c>
      <c r="AL3518" s="19"/>
    </row>
    <row r="3519" spans="2:38">
      <c r="B3519" s="42">
        <v>3514</v>
      </c>
      <c r="C3519" s="27"/>
      <c r="D3519" s="27"/>
      <c r="E3519" s="27"/>
      <c r="F3519" s="27"/>
      <c r="G3519" s="27"/>
      <c r="H3519" s="27"/>
      <c r="I3519" s="27"/>
      <c r="J3519" s="28"/>
      <c r="K3519" s="28"/>
      <c r="L3519" s="29">
        <f t="shared" si="340"/>
        <v>0</v>
      </c>
      <c r="M3519" s="28"/>
      <c r="N3519" s="30">
        <f t="shared" si="341"/>
        <v>0</v>
      </c>
      <c r="O3519" s="27"/>
      <c r="P3519" s="31" t="str">
        <f t="shared" si="342"/>
        <v/>
      </c>
      <c r="Q3519" s="27"/>
      <c r="R3519" s="33" t="str">
        <f t="shared" si="343"/>
        <v/>
      </c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28"/>
      <c r="AF3519" s="28"/>
      <c r="AG3519" s="28"/>
      <c r="AH3519" s="28"/>
      <c r="AI3519" s="28"/>
      <c r="AJ3519" s="34" t="str">
        <f t="shared" si="344"/>
        <v/>
      </c>
      <c r="AK3519" s="35" t="str">
        <f t="shared" si="345"/>
        <v/>
      </c>
      <c r="AL3519" s="19"/>
    </row>
    <row r="3520" spans="2:38">
      <c r="B3520" s="42">
        <v>3515</v>
      </c>
      <c r="C3520" s="27"/>
      <c r="D3520" s="27"/>
      <c r="E3520" s="27"/>
      <c r="F3520" s="27"/>
      <c r="G3520" s="27"/>
      <c r="H3520" s="27"/>
      <c r="I3520" s="27"/>
      <c r="J3520" s="28"/>
      <c r="K3520" s="28"/>
      <c r="L3520" s="29">
        <f t="shared" si="340"/>
        <v>0</v>
      </c>
      <c r="M3520" s="28"/>
      <c r="N3520" s="30">
        <f t="shared" si="341"/>
        <v>0</v>
      </c>
      <c r="O3520" s="27"/>
      <c r="P3520" s="31" t="str">
        <f t="shared" si="342"/>
        <v/>
      </c>
      <c r="Q3520" s="27"/>
      <c r="R3520" s="33" t="str">
        <f t="shared" si="343"/>
        <v/>
      </c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28"/>
      <c r="AF3520" s="28"/>
      <c r="AG3520" s="28"/>
      <c r="AH3520" s="28"/>
      <c r="AI3520" s="28"/>
      <c r="AJ3520" s="34" t="str">
        <f t="shared" si="344"/>
        <v/>
      </c>
      <c r="AK3520" s="35" t="str">
        <f t="shared" si="345"/>
        <v/>
      </c>
      <c r="AL3520" s="19"/>
    </row>
    <row r="3521" spans="2:38">
      <c r="B3521" s="42">
        <v>3516</v>
      </c>
      <c r="C3521" s="27"/>
      <c r="D3521" s="27"/>
      <c r="E3521" s="27"/>
      <c r="F3521" s="27"/>
      <c r="G3521" s="27"/>
      <c r="H3521" s="27"/>
      <c r="I3521" s="27"/>
      <c r="J3521" s="28"/>
      <c r="K3521" s="28"/>
      <c r="L3521" s="29">
        <f t="shared" si="340"/>
        <v>0</v>
      </c>
      <c r="M3521" s="28"/>
      <c r="N3521" s="30">
        <f t="shared" si="341"/>
        <v>0</v>
      </c>
      <c r="O3521" s="27"/>
      <c r="P3521" s="31" t="str">
        <f t="shared" si="342"/>
        <v/>
      </c>
      <c r="Q3521" s="27"/>
      <c r="R3521" s="33" t="str">
        <f t="shared" si="343"/>
        <v/>
      </c>
      <c r="S3521" s="28"/>
      <c r="T3521" s="28"/>
      <c r="U3521" s="28"/>
      <c r="V3521" s="28"/>
      <c r="W3521" s="28"/>
      <c r="X3521" s="28"/>
      <c r="Y3521" s="28"/>
      <c r="Z3521" s="28"/>
      <c r="AA3521" s="28"/>
      <c r="AB3521" s="28"/>
      <c r="AC3521" s="28"/>
      <c r="AD3521" s="28"/>
      <c r="AE3521" s="28"/>
      <c r="AF3521" s="28"/>
      <c r="AG3521" s="28"/>
      <c r="AH3521" s="28"/>
      <c r="AI3521" s="28"/>
      <c r="AJ3521" s="34" t="str">
        <f t="shared" si="344"/>
        <v/>
      </c>
      <c r="AK3521" s="35" t="str">
        <f t="shared" si="345"/>
        <v/>
      </c>
      <c r="AL3521" s="19"/>
    </row>
    <row r="3522" spans="2:38">
      <c r="B3522" s="42">
        <v>3517</v>
      </c>
      <c r="C3522" s="27"/>
      <c r="D3522" s="27"/>
      <c r="E3522" s="27"/>
      <c r="F3522" s="27"/>
      <c r="G3522" s="27"/>
      <c r="H3522" s="27"/>
      <c r="I3522" s="27"/>
      <c r="J3522" s="28"/>
      <c r="K3522" s="28"/>
      <c r="L3522" s="29">
        <f t="shared" si="340"/>
        <v>0</v>
      </c>
      <c r="M3522" s="28"/>
      <c r="N3522" s="30">
        <f t="shared" si="341"/>
        <v>0</v>
      </c>
      <c r="O3522" s="27"/>
      <c r="P3522" s="31" t="str">
        <f t="shared" si="342"/>
        <v/>
      </c>
      <c r="Q3522" s="27"/>
      <c r="R3522" s="33" t="str">
        <f t="shared" si="343"/>
        <v/>
      </c>
      <c r="S3522" s="28"/>
      <c r="T3522" s="28"/>
      <c r="U3522" s="28"/>
      <c r="V3522" s="28"/>
      <c r="W3522" s="28"/>
      <c r="X3522" s="28"/>
      <c r="Y3522" s="28"/>
      <c r="Z3522" s="28"/>
      <c r="AA3522" s="28"/>
      <c r="AB3522" s="28"/>
      <c r="AC3522" s="28"/>
      <c r="AD3522" s="28"/>
      <c r="AE3522" s="28"/>
      <c r="AF3522" s="28"/>
      <c r="AG3522" s="28"/>
      <c r="AH3522" s="28"/>
      <c r="AI3522" s="28"/>
      <c r="AJ3522" s="34" t="str">
        <f t="shared" si="344"/>
        <v/>
      </c>
      <c r="AK3522" s="35" t="str">
        <f t="shared" si="345"/>
        <v/>
      </c>
      <c r="AL3522" s="19"/>
    </row>
    <row r="3523" spans="2:38">
      <c r="B3523" s="42">
        <v>3518</v>
      </c>
      <c r="C3523" s="27"/>
      <c r="D3523" s="27"/>
      <c r="E3523" s="27"/>
      <c r="F3523" s="27"/>
      <c r="G3523" s="27"/>
      <c r="H3523" s="27"/>
      <c r="I3523" s="27"/>
      <c r="J3523" s="28"/>
      <c r="K3523" s="28"/>
      <c r="L3523" s="29">
        <f t="shared" si="340"/>
        <v>0</v>
      </c>
      <c r="M3523" s="28"/>
      <c r="N3523" s="30">
        <f t="shared" si="341"/>
        <v>0</v>
      </c>
      <c r="O3523" s="27"/>
      <c r="P3523" s="31" t="str">
        <f t="shared" si="342"/>
        <v/>
      </c>
      <c r="Q3523" s="27"/>
      <c r="R3523" s="33" t="str">
        <f t="shared" si="343"/>
        <v/>
      </c>
      <c r="S3523" s="28"/>
      <c r="T3523" s="28"/>
      <c r="U3523" s="28"/>
      <c r="V3523" s="28"/>
      <c r="W3523" s="28"/>
      <c r="X3523" s="28"/>
      <c r="Y3523" s="28"/>
      <c r="Z3523" s="28"/>
      <c r="AA3523" s="28"/>
      <c r="AB3523" s="28"/>
      <c r="AC3523" s="28"/>
      <c r="AD3523" s="28"/>
      <c r="AE3523" s="28"/>
      <c r="AF3523" s="28"/>
      <c r="AG3523" s="28"/>
      <c r="AH3523" s="28"/>
      <c r="AI3523" s="28"/>
      <c r="AJ3523" s="34" t="str">
        <f t="shared" si="344"/>
        <v/>
      </c>
      <c r="AK3523" s="35" t="str">
        <f t="shared" si="345"/>
        <v/>
      </c>
      <c r="AL3523" s="19"/>
    </row>
    <row r="3524" spans="2:38">
      <c r="B3524" s="42">
        <v>3519</v>
      </c>
      <c r="C3524" s="27"/>
      <c r="D3524" s="27"/>
      <c r="E3524" s="27"/>
      <c r="F3524" s="27"/>
      <c r="G3524" s="27"/>
      <c r="H3524" s="27"/>
      <c r="I3524" s="27"/>
      <c r="J3524" s="28"/>
      <c r="K3524" s="28"/>
      <c r="L3524" s="29">
        <f t="shared" si="340"/>
        <v>0</v>
      </c>
      <c r="M3524" s="28"/>
      <c r="N3524" s="30">
        <f t="shared" si="341"/>
        <v>0</v>
      </c>
      <c r="O3524" s="27"/>
      <c r="P3524" s="31" t="str">
        <f t="shared" si="342"/>
        <v/>
      </c>
      <c r="Q3524" s="27"/>
      <c r="R3524" s="33" t="str">
        <f t="shared" si="343"/>
        <v/>
      </c>
      <c r="S3524" s="28"/>
      <c r="T3524" s="28"/>
      <c r="U3524" s="28"/>
      <c r="V3524" s="28"/>
      <c r="W3524" s="28"/>
      <c r="X3524" s="28"/>
      <c r="Y3524" s="28"/>
      <c r="Z3524" s="28"/>
      <c r="AA3524" s="28"/>
      <c r="AB3524" s="28"/>
      <c r="AC3524" s="28"/>
      <c r="AD3524" s="28"/>
      <c r="AE3524" s="28"/>
      <c r="AF3524" s="28"/>
      <c r="AG3524" s="28"/>
      <c r="AH3524" s="28"/>
      <c r="AI3524" s="28"/>
      <c r="AJ3524" s="34" t="str">
        <f t="shared" si="344"/>
        <v/>
      </c>
      <c r="AK3524" s="35" t="str">
        <f t="shared" si="345"/>
        <v/>
      </c>
      <c r="AL3524" s="19"/>
    </row>
    <row r="3525" spans="2:38">
      <c r="B3525" s="42">
        <v>3520</v>
      </c>
      <c r="C3525" s="27"/>
      <c r="D3525" s="27"/>
      <c r="E3525" s="27"/>
      <c r="F3525" s="27"/>
      <c r="G3525" s="27"/>
      <c r="H3525" s="27"/>
      <c r="I3525" s="27"/>
      <c r="J3525" s="28"/>
      <c r="K3525" s="28"/>
      <c r="L3525" s="29">
        <f t="shared" si="340"/>
        <v>0</v>
      </c>
      <c r="M3525" s="28"/>
      <c r="N3525" s="30">
        <f t="shared" si="341"/>
        <v>0</v>
      </c>
      <c r="O3525" s="27"/>
      <c r="P3525" s="31" t="str">
        <f t="shared" si="342"/>
        <v/>
      </c>
      <c r="Q3525" s="27"/>
      <c r="R3525" s="33" t="str">
        <f t="shared" si="343"/>
        <v/>
      </c>
      <c r="S3525" s="28"/>
      <c r="T3525" s="28"/>
      <c r="U3525" s="28"/>
      <c r="V3525" s="28"/>
      <c r="W3525" s="28"/>
      <c r="X3525" s="28"/>
      <c r="Y3525" s="28"/>
      <c r="Z3525" s="28"/>
      <c r="AA3525" s="28"/>
      <c r="AB3525" s="28"/>
      <c r="AC3525" s="28"/>
      <c r="AD3525" s="28"/>
      <c r="AE3525" s="28"/>
      <c r="AF3525" s="28"/>
      <c r="AG3525" s="28"/>
      <c r="AH3525" s="28"/>
      <c r="AI3525" s="28"/>
      <c r="AJ3525" s="34" t="str">
        <f t="shared" si="344"/>
        <v/>
      </c>
      <c r="AK3525" s="35" t="str">
        <f t="shared" si="345"/>
        <v/>
      </c>
      <c r="AL3525" s="19"/>
    </row>
    <row r="3526" spans="2:38">
      <c r="B3526" s="42">
        <v>3521</v>
      </c>
      <c r="C3526" s="27"/>
      <c r="D3526" s="27"/>
      <c r="E3526" s="27"/>
      <c r="F3526" s="27"/>
      <c r="G3526" s="27"/>
      <c r="H3526" s="27"/>
      <c r="I3526" s="27"/>
      <c r="J3526" s="28"/>
      <c r="K3526" s="28"/>
      <c r="L3526" s="29">
        <f t="shared" ref="L3526:L3589" si="346">K3526+J3526</f>
        <v>0</v>
      </c>
      <c r="M3526" s="28"/>
      <c r="N3526" s="30">
        <f t="shared" ref="N3526:N3589" si="347">L3526-M3526</f>
        <v>0</v>
      </c>
      <c r="O3526" s="27"/>
      <c r="P3526" s="31" t="str">
        <f t="shared" ref="P3526:P3589" si="348">IF(OR(N3526=0,N3526="",O3526=""),"",ROUNDDOWN(N3526/O3526,0))</f>
        <v/>
      </c>
      <c r="Q3526" s="27"/>
      <c r="R3526" s="33" t="str">
        <f t="shared" ref="R3526:R3589" si="349">IF(Q3526="","",(+Q3526+O3526*30))</f>
        <v/>
      </c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34" t="str">
        <f t="shared" ref="AJ3526:AJ3589" si="350">IF(SUM(S3526:AI3526)=0,"",SUM(S3526:AI3526))</f>
        <v/>
      </c>
      <c r="AK3526" s="35" t="str">
        <f t="shared" ref="AK3526:AK3589" si="351">IF(AJ3526="","",N3526-AJ3526)</f>
        <v/>
      </c>
      <c r="AL3526" s="19"/>
    </row>
    <row r="3527" spans="2:38">
      <c r="B3527" s="42">
        <v>3522</v>
      </c>
      <c r="C3527" s="27"/>
      <c r="D3527" s="27"/>
      <c r="E3527" s="27"/>
      <c r="F3527" s="27"/>
      <c r="G3527" s="27"/>
      <c r="H3527" s="27"/>
      <c r="I3527" s="27"/>
      <c r="J3527" s="28"/>
      <c r="K3527" s="28"/>
      <c r="L3527" s="29">
        <f t="shared" si="346"/>
        <v>0</v>
      </c>
      <c r="M3527" s="28"/>
      <c r="N3527" s="30">
        <f t="shared" si="347"/>
        <v>0</v>
      </c>
      <c r="O3527" s="27"/>
      <c r="P3527" s="31" t="str">
        <f t="shared" si="348"/>
        <v/>
      </c>
      <c r="Q3527" s="27"/>
      <c r="R3527" s="33" t="str">
        <f t="shared" si="349"/>
        <v/>
      </c>
      <c r="S3527" s="28"/>
      <c r="T3527" s="28"/>
      <c r="U3527" s="28"/>
      <c r="V3527" s="28"/>
      <c r="W3527" s="28"/>
      <c r="X3527" s="28"/>
      <c r="Y3527" s="28"/>
      <c r="Z3527" s="28"/>
      <c r="AA3527" s="28"/>
      <c r="AB3527" s="28"/>
      <c r="AC3527" s="28"/>
      <c r="AD3527" s="28"/>
      <c r="AE3527" s="28"/>
      <c r="AF3527" s="28"/>
      <c r="AG3527" s="28"/>
      <c r="AH3527" s="28"/>
      <c r="AI3527" s="28"/>
      <c r="AJ3527" s="34" t="str">
        <f t="shared" si="350"/>
        <v/>
      </c>
      <c r="AK3527" s="35" t="str">
        <f t="shared" si="351"/>
        <v/>
      </c>
      <c r="AL3527" s="19"/>
    </row>
    <row r="3528" spans="2:38">
      <c r="B3528" s="42">
        <v>3523</v>
      </c>
      <c r="C3528" s="27"/>
      <c r="D3528" s="27"/>
      <c r="E3528" s="27"/>
      <c r="F3528" s="27"/>
      <c r="G3528" s="27"/>
      <c r="H3528" s="27"/>
      <c r="I3528" s="27"/>
      <c r="J3528" s="28"/>
      <c r="K3528" s="28"/>
      <c r="L3528" s="29">
        <f t="shared" si="346"/>
        <v>0</v>
      </c>
      <c r="M3528" s="28"/>
      <c r="N3528" s="30">
        <f t="shared" si="347"/>
        <v>0</v>
      </c>
      <c r="O3528" s="27"/>
      <c r="P3528" s="31" t="str">
        <f t="shared" si="348"/>
        <v/>
      </c>
      <c r="Q3528" s="27"/>
      <c r="R3528" s="33" t="str">
        <f t="shared" si="349"/>
        <v/>
      </c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28"/>
      <c r="AF3528" s="28"/>
      <c r="AG3528" s="28"/>
      <c r="AH3528" s="28"/>
      <c r="AI3528" s="28"/>
      <c r="AJ3528" s="34" t="str">
        <f t="shared" si="350"/>
        <v/>
      </c>
      <c r="AK3528" s="35" t="str">
        <f t="shared" si="351"/>
        <v/>
      </c>
      <c r="AL3528" s="19"/>
    </row>
    <row r="3529" spans="2:38">
      <c r="B3529" s="42">
        <v>3524</v>
      </c>
      <c r="C3529" s="27"/>
      <c r="D3529" s="27"/>
      <c r="E3529" s="27"/>
      <c r="F3529" s="27"/>
      <c r="G3529" s="27"/>
      <c r="H3529" s="27"/>
      <c r="I3529" s="27"/>
      <c r="J3529" s="28"/>
      <c r="K3529" s="28"/>
      <c r="L3529" s="29">
        <f t="shared" si="346"/>
        <v>0</v>
      </c>
      <c r="M3529" s="28"/>
      <c r="N3529" s="30">
        <f t="shared" si="347"/>
        <v>0</v>
      </c>
      <c r="O3529" s="27"/>
      <c r="P3529" s="31" t="str">
        <f t="shared" si="348"/>
        <v/>
      </c>
      <c r="Q3529" s="27"/>
      <c r="R3529" s="33" t="str">
        <f t="shared" si="349"/>
        <v/>
      </c>
      <c r="S3529" s="28"/>
      <c r="T3529" s="28"/>
      <c r="U3529" s="28"/>
      <c r="V3529" s="28"/>
      <c r="W3529" s="28"/>
      <c r="X3529" s="28"/>
      <c r="Y3529" s="28"/>
      <c r="Z3529" s="28"/>
      <c r="AA3529" s="28"/>
      <c r="AB3529" s="28"/>
      <c r="AC3529" s="28"/>
      <c r="AD3529" s="28"/>
      <c r="AE3529" s="28"/>
      <c r="AF3529" s="28"/>
      <c r="AG3529" s="28"/>
      <c r="AH3529" s="28"/>
      <c r="AI3529" s="28"/>
      <c r="AJ3529" s="34" t="str">
        <f t="shared" si="350"/>
        <v/>
      </c>
      <c r="AK3529" s="35" t="str">
        <f t="shared" si="351"/>
        <v/>
      </c>
      <c r="AL3529" s="19"/>
    </row>
    <row r="3530" spans="2:38">
      <c r="B3530" s="42">
        <v>3525</v>
      </c>
      <c r="C3530" s="27"/>
      <c r="D3530" s="27"/>
      <c r="E3530" s="27"/>
      <c r="F3530" s="27"/>
      <c r="G3530" s="27"/>
      <c r="H3530" s="27"/>
      <c r="I3530" s="27"/>
      <c r="J3530" s="28"/>
      <c r="K3530" s="28"/>
      <c r="L3530" s="29">
        <f t="shared" si="346"/>
        <v>0</v>
      </c>
      <c r="M3530" s="28"/>
      <c r="N3530" s="30">
        <f t="shared" si="347"/>
        <v>0</v>
      </c>
      <c r="O3530" s="27"/>
      <c r="P3530" s="31" t="str">
        <f t="shared" si="348"/>
        <v/>
      </c>
      <c r="Q3530" s="27"/>
      <c r="R3530" s="33" t="str">
        <f t="shared" si="349"/>
        <v/>
      </c>
      <c r="S3530" s="28"/>
      <c r="T3530" s="28"/>
      <c r="U3530" s="28"/>
      <c r="V3530" s="28"/>
      <c r="W3530" s="28"/>
      <c r="X3530" s="28"/>
      <c r="Y3530" s="28"/>
      <c r="Z3530" s="28"/>
      <c r="AA3530" s="28"/>
      <c r="AB3530" s="28"/>
      <c r="AC3530" s="28"/>
      <c r="AD3530" s="28"/>
      <c r="AE3530" s="28"/>
      <c r="AF3530" s="28"/>
      <c r="AG3530" s="28"/>
      <c r="AH3530" s="28"/>
      <c r="AI3530" s="28"/>
      <c r="AJ3530" s="34" t="str">
        <f t="shared" si="350"/>
        <v/>
      </c>
      <c r="AK3530" s="35" t="str">
        <f t="shared" si="351"/>
        <v/>
      </c>
      <c r="AL3530" s="19"/>
    </row>
    <row r="3531" spans="2:38">
      <c r="B3531" s="42">
        <v>3526</v>
      </c>
      <c r="C3531" s="27"/>
      <c r="D3531" s="27"/>
      <c r="E3531" s="27"/>
      <c r="F3531" s="27"/>
      <c r="G3531" s="27"/>
      <c r="H3531" s="27"/>
      <c r="I3531" s="27"/>
      <c r="J3531" s="28"/>
      <c r="K3531" s="28"/>
      <c r="L3531" s="29">
        <f t="shared" si="346"/>
        <v>0</v>
      </c>
      <c r="M3531" s="28"/>
      <c r="N3531" s="30">
        <f t="shared" si="347"/>
        <v>0</v>
      </c>
      <c r="O3531" s="27"/>
      <c r="P3531" s="31" t="str">
        <f t="shared" si="348"/>
        <v/>
      </c>
      <c r="Q3531" s="27"/>
      <c r="R3531" s="33" t="str">
        <f t="shared" si="349"/>
        <v/>
      </c>
      <c r="S3531" s="28"/>
      <c r="T3531" s="28"/>
      <c r="U3531" s="28"/>
      <c r="V3531" s="28"/>
      <c r="W3531" s="28"/>
      <c r="X3531" s="28"/>
      <c r="Y3531" s="28"/>
      <c r="Z3531" s="28"/>
      <c r="AA3531" s="28"/>
      <c r="AB3531" s="28"/>
      <c r="AC3531" s="28"/>
      <c r="AD3531" s="28"/>
      <c r="AE3531" s="28"/>
      <c r="AF3531" s="28"/>
      <c r="AG3531" s="28"/>
      <c r="AH3531" s="28"/>
      <c r="AI3531" s="28"/>
      <c r="AJ3531" s="34" t="str">
        <f t="shared" si="350"/>
        <v/>
      </c>
      <c r="AK3531" s="35" t="str">
        <f t="shared" si="351"/>
        <v/>
      </c>
      <c r="AL3531" s="19"/>
    </row>
    <row r="3532" spans="2:38">
      <c r="B3532" s="42">
        <v>3527</v>
      </c>
      <c r="C3532" s="27"/>
      <c r="D3532" s="27"/>
      <c r="E3532" s="27"/>
      <c r="F3532" s="27"/>
      <c r="G3532" s="27"/>
      <c r="H3532" s="27"/>
      <c r="I3532" s="27"/>
      <c r="J3532" s="28"/>
      <c r="K3532" s="28"/>
      <c r="L3532" s="29">
        <f t="shared" si="346"/>
        <v>0</v>
      </c>
      <c r="M3532" s="28"/>
      <c r="N3532" s="30">
        <f t="shared" si="347"/>
        <v>0</v>
      </c>
      <c r="O3532" s="27"/>
      <c r="P3532" s="31" t="str">
        <f t="shared" si="348"/>
        <v/>
      </c>
      <c r="Q3532" s="27"/>
      <c r="R3532" s="33" t="str">
        <f t="shared" si="349"/>
        <v/>
      </c>
      <c r="S3532" s="28"/>
      <c r="T3532" s="28"/>
      <c r="U3532" s="28"/>
      <c r="V3532" s="28"/>
      <c r="W3532" s="28"/>
      <c r="X3532" s="28"/>
      <c r="Y3532" s="28"/>
      <c r="Z3532" s="28"/>
      <c r="AA3532" s="28"/>
      <c r="AB3532" s="28"/>
      <c r="AC3532" s="28"/>
      <c r="AD3532" s="28"/>
      <c r="AE3532" s="28"/>
      <c r="AF3532" s="28"/>
      <c r="AG3532" s="28"/>
      <c r="AH3532" s="28"/>
      <c r="AI3532" s="28"/>
      <c r="AJ3532" s="34" t="str">
        <f t="shared" si="350"/>
        <v/>
      </c>
      <c r="AK3532" s="35" t="str">
        <f t="shared" si="351"/>
        <v/>
      </c>
      <c r="AL3532" s="19"/>
    </row>
    <row r="3533" spans="2:38">
      <c r="B3533" s="42">
        <v>3528</v>
      </c>
      <c r="C3533" s="27"/>
      <c r="D3533" s="27"/>
      <c r="E3533" s="27"/>
      <c r="F3533" s="27"/>
      <c r="G3533" s="27"/>
      <c r="H3533" s="27"/>
      <c r="I3533" s="27"/>
      <c r="J3533" s="28"/>
      <c r="K3533" s="28"/>
      <c r="L3533" s="29">
        <f t="shared" si="346"/>
        <v>0</v>
      </c>
      <c r="M3533" s="28"/>
      <c r="N3533" s="30">
        <f t="shared" si="347"/>
        <v>0</v>
      </c>
      <c r="O3533" s="27"/>
      <c r="P3533" s="31" t="str">
        <f t="shared" si="348"/>
        <v/>
      </c>
      <c r="Q3533" s="27"/>
      <c r="R3533" s="33" t="str">
        <f t="shared" si="349"/>
        <v/>
      </c>
      <c r="S3533" s="28"/>
      <c r="T3533" s="28"/>
      <c r="U3533" s="28"/>
      <c r="V3533" s="28"/>
      <c r="W3533" s="28"/>
      <c r="X3533" s="28"/>
      <c r="Y3533" s="28"/>
      <c r="Z3533" s="28"/>
      <c r="AA3533" s="28"/>
      <c r="AB3533" s="28"/>
      <c r="AC3533" s="28"/>
      <c r="AD3533" s="28"/>
      <c r="AE3533" s="28"/>
      <c r="AF3533" s="28"/>
      <c r="AG3533" s="28"/>
      <c r="AH3533" s="28"/>
      <c r="AI3533" s="28"/>
      <c r="AJ3533" s="34" t="str">
        <f t="shared" si="350"/>
        <v/>
      </c>
      <c r="AK3533" s="35" t="str">
        <f t="shared" si="351"/>
        <v/>
      </c>
      <c r="AL3533" s="19"/>
    </row>
    <row r="3534" spans="2:38">
      <c r="B3534" s="42">
        <v>3529</v>
      </c>
      <c r="C3534" s="27"/>
      <c r="D3534" s="27"/>
      <c r="E3534" s="27"/>
      <c r="F3534" s="27"/>
      <c r="G3534" s="27"/>
      <c r="H3534" s="27"/>
      <c r="I3534" s="27"/>
      <c r="J3534" s="28"/>
      <c r="K3534" s="28"/>
      <c r="L3534" s="29">
        <f t="shared" si="346"/>
        <v>0</v>
      </c>
      <c r="M3534" s="28"/>
      <c r="N3534" s="30">
        <f t="shared" si="347"/>
        <v>0</v>
      </c>
      <c r="O3534" s="27"/>
      <c r="P3534" s="31" t="str">
        <f t="shared" si="348"/>
        <v/>
      </c>
      <c r="Q3534" s="27"/>
      <c r="R3534" s="33" t="str">
        <f t="shared" si="349"/>
        <v/>
      </c>
      <c r="S3534" s="28"/>
      <c r="T3534" s="28"/>
      <c r="U3534" s="28"/>
      <c r="V3534" s="28"/>
      <c r="W3534" s="28"/>
      <c r="X3534" s="28"/>
      <c r="Y3534" s="28"/>
      <c r="Z3534" s="28"/>
      <c r="AA3534" s="28"/>
      <c r="AB3534" s="28"/>
      <c r="AC3534" s="28"/>
      <c r="AD3534" s="28"/>
      <c r="AE3534" s="28"/>
      <c r="AF3534" s="28"/>
      <c r="AG3534" s="28"/>
      <c r="AH3534" s="28"/>
      <c r="AI3534" s="28"/>
      <c r="AJ3534" s="34" t="str">
        <f t="shared" si="350"/>
        <v/>
      </c>
      <c r="AK3534" s="35" t="str">
        <f t="shared" si="351"/>
        <v/>
      </c>
      <c r="AL3534" s="19"/>
    </row>
    <row r="3535" spans="2:38">
      <c r="B3535" s="42">
        <v>3530</v>
      </c>
      <c r="C3535" s="27"/>
      <c r="D3535" s="27"/>
      <c r="E3535" s="27"/>
      <c r="F3535" s="27"/>
      <c r="G3535" s="27"/>
      <c r="H3535" s="27"/>
      <c r="I3535" s="27"/>
      <c r="J3535" s="28"/>
      <c r="K3535" s="28"/>
      <c r="L3535" s="29">
        <f t="shared" si="346"/>
        <v>0</v>
      </c>
      <c r="M3535" s="28"/>
      <c r="N3535" s="30">
        <f t="shared" si="347"/>
        <v>0</v>
      </c>
      <c r="O3535" s="27"/>
      <c r="P3535" s="31" t="str">
        <f t="shared" si="348"/>
        <v/>
      </c>
      <c r="Q3535" s="27"/>
      <c r="R3535" s="33" t="str">
        <f t="shared" si="349"/>
        <v/>
      </c>
      <c r="S3535" s="28"/>
      <c r="T3535" s="28"/>
      <c r="U3535" s="28"/>
      <c r="V3535" s="28"/>
      <c r="W3535" s="28"/>
      <c r="X3535" s="28"/>
      <c r="Y3535" s="28"/>
      <c r="Z3535" s="28"/>
      <c r="AA3535" s="28"/>
      <c r="AB3535" s="28"/>
      <c r="AC3535" s="28"/>
      <c r="AD3535" s="28"/>
      <c r="AE3535" s="28"/>
      <c r="AF3535" s="28"/>
      <c r="AG3535" s="28"/>
      <c r="AH3535" s="28"/>
      <c r="AI3535" s="28"/>
      <c r="AJ3535" s="34" t="str">
        <f t="shared" si="350"/>
        <v/>
      </c>
      <c r="AK3535" s="35" t="str">
        <f t="shared" si="351"/>
        <v/>
      </c>
      <c r="AL3535" s="19"/>
    </row>
    <row r="3536" spans="2:38">
      <c r="B3536" s="42">
        <v>3531</v>
      </c>
      <c r="C3536" s="27"/>
      <c r="D3536" s="27"/>
      <c r="E3536" s="27"/>
      <c r="F3536" s="27"/>
      <c r="G3536" s="27"/>
      <c r="H3536" s="27"/>
      <c r="I3536" s="27"/>
      <c r="J3536" s="28"/>
      <c r="K3536" s="28"/>
      <c r="L3536" s="29">
        <f t="shared" si="346"/>
        <v>0</v>
      </c>
      <c r="M3536" s="28"/>
      <c r="N3536" s="30">
        <f t="shared" si="347"/>
        <v>0</v>
      </c>
      <c r="O3536" s="27"/>
      <c r="P3536" s="31" t="str">
        <f t="shared" si="348"/>
        <v/>
      </c>
      <c r="Q3536" s="27"/>
      <c r="R3536" s="33" t="str">
        <f t="shared" si="349"/>
        <v/>
      </c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28"/>
      <c r="AF3536" s="28"/>
      <c r="AG3536" s="28"/>
      <c r="AH3536" s="28"/>
      <c r="AI3536" s="28"/>
      <c r="AJ3536" s="34" t="str">
        <f t="shared" si="350"/>
        <v/>
      </c>
      <c r="AK3536" s="35" t="str">
        <f t="shared" si="351"/>
        <v/>
      </c>
      <c r="AL3536" s="19"/>
    </row>
    <row r="3537" spans="2:38">
      <c r="B3537" s="42">
        <v>3532</v>
      </c>
      <c r="C3537" s="27"/>
      <c r="D3537" s="27"/>
      <c r="E3537" s="27"/>
      <c r="F3537" s="27"/>
      <c r="G3537" s="27"/>
      <c r="H3537" s="27"/>
      <c r="I3537" s="27"/>
      <c r="J3537" s="28"/>
      <c r="K3537" s="28"/>
      <c r="L3537" s="29">
        <f t="shared" si="346"/>
        <v>0</v>
      </c>
      <c r="M3537" s="28"/>
      <c r="N3537" s="30">
        <f t="shared" si="347"/>
        <v>0</v>
      </c>
      <c r="O3537" s="27"/>
      <c r="P3537" s="31" t="str">
        <f t="shared" si="348"/>
        <v/>
      </c>
      <c r="Q3537" s="27"/>
      <c r="R3537" s="33" t="str">
        <f t="shared" si="349"/>
        <v/>
      </c>
      <c r="S3537" s="28"/>
      <c r="T3537" s="28"/>
      <c r="U3537" s="28"/>
      <c r="V3537" s="28"/>
      <c r="W3537" s="28"/>
      <c r="X3537" s="28"/>
      <c r="Y3537" s="28"/>
      <c r="Z3537" s="28"/>
      <c r="AA3537" s="28"/>
      <c r="AB3537" s="28"/>
      <c r="AC3537" s="28"/>
      <c r="AD3537" s="28"/>
      <c r="AE3537" s="28"/>
      <c r="AF3537" s="28"/>
      <c r="AG3537" s="28"/>
      <c r="AH3537" s="28"/>
      <c r="AI3537" s="28"/>
      <c r="AJ3537" s="34" t="str">
        <f t="shared" si="350"/>
        <v/>
      </c>
      <c r="AK3537" s="35" t="str">
        <f t="shared" si="351"/>
        <v/>
      </c>
      <c r="AL3537" s="19"/>
    </row>
    <row r="3538" spans="2:38">
      <c r="B3538" s="42">
        <v>3533</v>
      </c>
      <c r="C3538" s="27"/>
      <c r="D3538" s="27"/>
      <c r="E3538" s="27"/>
      <c r="F3538" s="27"/>
      <c r="G3538" s="27"/>
      <c r="H3538" s="27"/>
      <c r="I3538" s="27"/>
      <c r="J3538" s="28"/>
      <c r="K3538" s="28"/>
      <c r="L3538" s="29">
        <f t="shared" si="346"/>
        <v>0</v>
      </c>
      <c r="M3538" s="28"/>
      <c r="N3538" s="30">
        <f t="shared" si="347"/>
        <v>0</v>
      </c>
      <c r="O3538" s="27"/>
      <c r="P3538" s="31" t="str">
        <f t="shared" si="348"/>
        <v/>
      </c>
      <c r="Q3538" s="27"/>
      <c r="R3538" s="33" t="str">
        <f t="shared" si="349"/>
        <v/>
      </c>
      <c r="S3538" s="28"/>
      <c r="T3538" s="28"/>
      <c r="U3538" s="28"/>
      <c r="V3538" s="28"/>
      <c r="W3538" s="28"/>
      <c r="X3538" s="28"/>
      <c r="Y3538" s="28"/>
      <c r="Z3538" s="28"/>
      <c r="AA3538" s="28"/>
      <c r="AB3538" s="28"/>
      <c r="AC3538" s="28"/>
      <c r="AD3538" s="28"/>
      <c r="AE3538" s="28"/>
      <c r="AF3538" s="28"/>
      <c r="AG3538" s="28"/>
      <c r="AH3538" s="28"/>
      <c r="AI3538" s="28"/>
      <c r="AJ3538" s="34" t="str">
        <f t="shared" si="350"/>
        <v/>
      </c>
      <c r="AK3538" s="35" t="str">
        <f t="shared" si="351"/>
        <v/>
      </c>
      <c r="AL3538" s="19"/>
    </row>
    <row r="3539" spans="2:38">
      <c r="B3539" s="42">
        <v>3534</v>
      </c>
      <c r="C3539" s="27"/>
      <c r="D3539" s="27"/>
      <c r="E3539" s="27"/>
      <c r="F3539" s="27"/>
      <c r="G3539" s="27"/>
      <c r="H3539" s="27"/>
      <c r="I3539" s="27"/>
      <c r="J3539" s="28"/>
      <c r="K3539" s="28"/>
      <c r="L3539" s="29">
        <f t="shared" si="346"/>
        <v>0</v>
      </c>
      <c r="M3539" s="28"/>
      <c r="N3539" s="30">
        <f t="shared" si="347"/>
        <v>0</v>
      </c>
      <c r="O3539" s="27"/>
      <c r="P3539" s="31" t="str">
        <f t="shared" si="348"/>
        <v/>
      </c>
      <c r="Q3539" s="27"/>
      <c r="R3539" s="33" t="str">
        <f t="shared" si="349"/>
        <v/>
      </c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28"/>
      <c r="AF3539" s="28"/>
      <c r="AG3539" s="28"/>
      <c r="AH3539" s="28"/>
      <c r="AI3539" s="28"/>
      <c r="AJ3539" s="34" t="str">
        <f t="shared" si="350"/>
        <v/>
      </c>
      <c r="AK3539" s="35" t="str">
        <f t="shared" si="351"/>
        <v/>
      </c>
      <c r="AL3539" s="19"/>
    </row>
    <row r="3540" spans="2:38">
      <c r="B3540" s="42">
        <v>3535</v>
      </c>
      <c r="C3540" s="27"/>
      <c r="D3540" s="27"/>
      <c r="E3540" s="27"/>
      <c r="F3540" s="27"/>
      <c r="G3540" s="27"/>
      <c r="H3540" s="27"/>
      <c r="I3540" s="27"/>
      <c r="J3540" s="28"/>
      <c r="K3540" s="28"/>
      <c r="L3540" s="29">
        <f t="shared" si="346"/>
        <v>0</v>
      </c>
      <c r="M3540" s="28"/>
      <c r="N3540" s="30">
        <f t="shared" si="347"/>
        <v>0</v>
      </c>
      <c r="O3540" s="27"/>
      <c r="P3540" s="31" t="str">
        <f t="shared" si="348"/>
        <v/>
      </c>
      <c r="Q3540" s="27"/>
      <c r="R3540" s="33" t="str">
        <f t="shared" si="349"/>
        <v/>
      </c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28"/>
      <c r="AF3540" s="28"/>
      <c r="AG3540" s="28"/>
      <c r="AH3540" s="28"/>
      <c r="AI3540" s="28"/>
      <c r="AJ3540" s="34" t="str">
        <f t="shared" si="350"/>
        <v/>
      </c>
      <c r="AK3540" s="35" t="str">
        <f t="shared" si="351"/>
        <v/>
      </c>
      <c r="AL3540" s="19"/>
    </row>
    <row r="3541" spans="2:38">
      <c r="B3541" s="42">
        <v>3536</v>
      </c>
      <c r="C3541" s="27"/>
      <c r="D3541" s="27"/>
      <c r="E3541" s="27"/>
      <c r="F3541" s="27"/>
      <c r="G3541" s="27"/>
      <c r="H3541" s="27"/>
      <c r="I3541" s="27"/>
      <c r="J3541" s="28"/>
      <c r="K3541" s="28"/>
      <c r="L3541" s="29">
        <f t="shared" si="346"/>
        <v>0</v>
      </c>
      <c r="M3541" s="28"/>
      <c r="N3541" s="30">
        <f t="shared" si="347"/>
        <v>0</v>
      </c>
      <c r="O3541" s="27"/>
      <c r="P3541" s="31" t="str">
        <f t="shared" si="348"/>
        <v/>
      </c>
      <c r="Q3541" s="27"/>
      <c r="R3541" s="33" t="str">
        <f t="shared" si="349"/>
        <v/>
      </c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28"/>
      <c r="AF3541" s="28"/>
      <c r="AG3541" s="28"/>
      <c r="AH3541" s="28"/>
      <c r="AI3541" s="28"/>
      <c r="AJ3541" s="34" t="str">
        <f t="shared" si="350"/>
        <v/>
      </c>
      <c r="AK3541" s="35" t="str">
        <f t="shared" si="351"/>
        <v/>
      </c>
      <c r="AL3541" s="19"/>
    </row>
    <row r="3542" spans="2:38">
      <c r="B3542" s="42">
        <v>3537</v>
      </c>
      <c r="C3542" s="27"/>
      <c r="D3542" s="27"/>
      <c r="E3542" s="27"/>
      <c r="F3542" s="27"/>
      <c r="G3542" s="27"/>
      <c r="H3542" s="27"/>
      <c r="I3542" s="27"/>
      <c r="J3542" s="28"/>
      <c r="K3542" s="28"/>
      <c r="L3542" s="29">
        <f t="shared" si="346"/>
        <v>0</v>
      </c>
      <c r="M3542" s="28"/>
      <c r="N3542" s="30">
        <f t="shared" si="347"/>
        <v>0</v>
      </c>
      <c r="O3542" s="27"/>
      <c r="P3542" s="31" t="str">
        <f t="shared" si="348"/>
        <v/>
      </c>
      <c r="Q3542" s="27"/>
      <c r="R3542" s="33" t="str">
        <f t="shared" si="349"/>
        <v/>
      </c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28"/>
      <c r="AF3542" s="28"/>
      <c r="AG3542" s="28"/>
      <c r="AH3542" s="28"/>
      <c r="AI3542" s="28"/>
      <c r="AJ3542" s="34" t="str">
        <f t="shared" si="350"/>
        <v/>
      </c>
      <c r="AK3542" s="35" t="str">
        <f t="shared" si="351"/>
        <v/>
      </c>
      <c r="AL3542" s="19"/>
    </row>
    <row r="3543" spans="2:38">
      <c r="B3543" s="42">
        <v>3538</v>
      </c>
      <c r="C3543" s="27"/>
      <c r="D3543" s="27"/>
      <c r="E3543" s="27"/>
      <c r="F3543" s="27"/>
      <c r="G3543" s="27"/>
      <c r="H3543" s="27"/>
      <c r="I3543" s="27"/>
      <c r="J3543" s="28"/>
      <c r="K3543" s="28"/>
      <c r="L3543" s="29">
        <f t="shared" si="346"/>
        <v>0</v>
      </c>
      <c r="M3543" s="28"/>
      <c r="N3543" s="30">
        <f t="shared" si="347"/>
        <v>0</v>
      </c>
      <c r="O3543" s="27"/>
      <c r="P3543" s="31" t="str">
        <f t="shared" si="348"/>
        <v/>
      </c>
      <c r="Q3543" s="27"/>
      <c r="R3543" s="33" t="str">
        <f t="shared" si="349"/>
        <v/>
      </c>
      <c r="S3543" s="28"/>
      <c r="T3543" s="28"/>
      <c r="U3543" s="28"/>
      <c r="V3543" s="28"/>
      <c r="W3543" s="28"/>
      <c r="X3543" s="28"/>
      <c r="Y3543" s="28"/>
      <c r="Z3543" s="28"/>
      <c r="AA3543" s="28"/>
      <c r="AB3543" s="28"/>
      <c r="AC3543" s="28"/>
      <c r="AD3543" s="28"/>
      <c r="AE3543" s="28"/>
      <c r="AF3543" s="28"/>
      <c r="AG3543" s="28"/>
      <c r="AH3543" s="28"/>
      <c r="AI3543" s="28"/>
      <c r="AJ3543" s="34" t="str">
        <f t="shared" si="350"/>
        <v/>
      </c>
      <c r="AK3543" s="35" t="str">
        <f t="shared" si="351"/>
        <v/>
      </c>
      <c r="AL3543" s="19"/>
    </row>
    <row r="3544" spans="2:38">
      <c r="B3544" s="42">
        <v>3539</v>
      </c>
      <c r="C3544" s="27"/>
      <c r="D3544" s="27"/>
      <c r="E3544" s="27"/>
      <c r="F3544" s="27"/>
      <c r="G3544" s="27"/>
      <c r="H3544" s="27"/>
      <c r="I3544" s="27"/>
      <c r="J3544" s="28"/>
      <c r="K3544" s="28"/>
      <c r="L3544" s="29">
        <f t="shared" si="346"/>
        <v>0</v>
      </c>
      <c r="M3544" s="28"/>
      <c r="N3544" s="30">
        <f t="shared" si="347"/>
        <v>0</v>
      </c>
      <c r="O3544" s="27"/>
      <c r="P3544" s="31" t="str">
        <f t="shared" si="348"/>
        <v/>
      </c>
      <c r="Q3544" s="27"/>
      <c r="R3544" s="33" t="str">
        <f t="shared" si="349"/>
        <v/>
      </c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28"/>
      <c r="AF3544" s="28"/>
      <c r="AG3544" s="28"/>
      <c r="AH3544" s="28"/>
      <c r="AI3544" s="28"/>
      <c r="AJ3544" s="34" t="str">
        <f t="shared" si="350"/>
        <v/>
      </c>
      <c r="AK3544" s="35" t="str">
        <f t="shared" si="351"/>
        <v/>
      </c>
      <c r="AL3544" s="19"/>
    </row>
    <row r="3545" spans="2:38">
      <c r="B3545" s="42">
        <v>3540</v>
      </c>
      <c r="C3545" s="27"/>
      <c r="D3545" s="27"/>
      <c r="E3545" s="27"/>
      <c r="F3545" s="27"/>
      <c r="G3545" s="27"/>
      <c r="H3545" s="27"/>
      <c r="I3545" s="27"/>
      <c r="J3545" s="28"/>
      <c r="K3545" s="28"/>
      <c r="L3545" s="29">
        <f t="shared" si="346"/>
        <v>0</v>
      </c>
      <c r="M3545" s="28"/>
      <c r="N3545" s="30">
        <f t="shared" si="347"/>
        <v>0</v>
      </c>
      <c r="O3545" s="27"/>
      <c r="P3545" s="31" t="str">
        <f t="shared" si="348"/>
        <v/>
      </c>
      <c r="Q3545" s="27"/>
      <c r="R3545" s="33" t="str">
        <f t="shared" si="349"/>
        <v/>
      </c>
      <c r="S3545" s="28"/>
      <c r="T3545" s="28"/>
      <c r="U3545" s="28"/>
      <c r="V3545" s="28"/>
      <c r="W3545" s="28"/>
      <c r="X3545" s="28"/>
      <c r="Y3545" s="28"/>
      <c r="Z3545" s="28"/>
      <c r="AA3545" s="28"/>
      <c r="AB3545" s="28"/>
      <c r="AC3545" s="28"/>
      <c r="AD3545" s="28"/>
      <c r="AE3545" s="28"/>
      <c r="AF3545" s="28"/>
      <c r="AG3545" s="28"/>
      <c r="AH3545" s="28"/>
      <c r="AI3545" s="28"/>
      <c r="AJ3545" s="34" t="str">
        <f t="shared" si="350"/>
        <v/>
      </c>
      <c r="AK3545" s="35" t="str">
        <f t="shared" si="351"/>
        <v/>
      </c>
      <c r="AL3545" s="19"/>
    </row>
    <row r="3546" spans="2:38">
      <c r="B3546" s="42">
        <v>3541</v>
      </c>
      <c r="C3546" s="27"/>
      <c r="D3546" s="27"/>
      <c r="E3546" s="27"/>
      <c r="F3546" s="27"/>
      <c r="G3546" s="27"/>
      <c r="H3546" s="27"/>
      <c r="I3546" s="27"/>
      <c r="J3546" s="28"/>
      <c r="K3546" s="28"/>
      <c r="L3546" s="29">
        <f t="shared" si="346"/>
        <v>0</v>
      </c>
      <c r="M3546" s="28"/>
      <c r="N3546" s="30">
        <f t="shared" si="347"/>
        <v>0</v>
      </c>
      <c r="O3546" s="27"/>
      <c r="P3546" s="31" t="str">
        <f t="shared" si="348"/>
        <v/>
      </c>
      <c r="Q3546" s="27"/>
      <c r="R3546" s="33" t="str">
        <f t="shared" si="349"/>
        <v/>
      </c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34" t="str">
        <f t="shared" si="350"/>
        <v/>
      </c>
      <c r="AK3546" s="35" t="str">
        <f t="shared" si="351"/>
        <v/>
      </c>
      <c r="AL3546" s="19"/>
    </row>
    <row r="3547" spans="2:38">
      <c r="B3547" s="42">
        <v>3542</v>
      </c>
      <c r="C3547" s="27"/>
      <c r="D3547" s="27"/>
      <c r="E3547" s="27"/>
      <c r="F3547" s="27"/>
      <c r="G3547" s="27"/>
      <c r="H3547" s="27"/>
      <c r="I3547" s="27"/>
      <c r="J3547" s="28"/>
      <c r="K3547" s="28"/>
      <c r="L3547" s="29">
        <f t="shared" si="346"/>
        <v>0</v>
      </c>
      <c r="M3547" s="28"/>
      <c r="N3547" s="30">
        <f t="shared" si="347"/>
        <v>0</v>
      </c>
      <c r="O3547" s="27"/>
      <c r="P3547" s="31" t="str">
        <f t="shared" si="348"/>
        <v/>
      </c>
      <c r="Q3547" s="27"/>
      <c r="R3547" s="33" t="str">
        <f t="shared" si="349"/>
        <v/>
      </c>
      <c r="S3547" s="28"/>
      <c r="T3547" s="28"/>
      <c r="U3547" s="28"/>
      <c r="V3547" s="28"/>
      <c r="W3547" s="28"/>
      <c r="X3547" s="28"/>
      <c r="Y3547" s="28"/>
      <c r="Z3547" s="28"/>
      <c r="AA3547" s="28"/>
      <c r="AB3547" s="28"/>
      <c r="AC3547" s="28"/>
      <c r="AD3547" s="28"/>
      <c r="AE3547" s="28"/>
      <c r="AF3547" s="28"/>
      <c r="AG3547" s="28"/>
      <c r="AH3547" s="28"/>
      <c r="AI3547" s="28"/>
      <c r="AJ3547" s="34" t="str">
        <f t="shared" si="350"/>
        <v/>
      </c>
      <c r="AK3547" s="35" t="str">
        <f t="shared" si="351"/>
        <v/>
      </c>
      <c r="AL3547" s="19"/>
    </row>
    <row r="3548" spans="2:38">
      <c r="B3548" s="42">
        <v>3543</v>
      </c>
      <c r="C3548" s="27"/>
      <c r="D3548" s="27"/>
      <c r="E3548" s="27"/>
      <c r="F3548" s="27"/>
      <c r="G3548" s="27"/>
      <c r="H3548" s="27"/>
      <c r="I3548" s="27"/>
      <c r="J3548" s="28"/>
      <c r="K3548" s="28"/>
      <c r="L3548" s="29">
        <f t="shared" si="346"/>
        <v>0</v>
      </c>
      <c r="M3548" s="28"/>
      <c r="N3548" s="30">
        <f t="shared" si="347"/>
        <v>0</v>
      </c>
      <c r="O3548" s="27"/>
      <c r="P3548" s="31" t="str">
        <f t="shared" si="348"/>
        <v/>
      </c>
      <c r="Q3548" s="27"/>
      <c r="R3548" s="33" t="str">
        <f t="shared" si="349"/>
        <v/>
      </c>
      <c r="S3548" s="28"/>
      <c r="T3548" s="28"/>
      <c r="U3548" s="28"/>
      <c r="V3548" s="28"/>
      <c r="W3548" s="28"/>
      <c r="X3548" s="28"/>
      <c r="Y3548" s="28"/>
      <c r="Z3548" s="28"/>
      <c r="AA3548" s="28"/>
      <c r="AB3548" s="28"/>
      <c r="AC3548" s="28"/>
      <c r="AD3548" s="28"/>
      <c r="AE3548" s="28"/>
      <c r="AF3548" s="28"/>
      <c r="AG3548" s="28"/>
      <c r="AH3548" s="28"/>
      <c r="AI3548" s="28"/>
      <c r="AJ3548" s="34" t="str">
        <f t="shared" si="350"/>
        <v/>
      </c>
      <c r="AK3548" s="35" t="str">
        <f t="shared" si="351"/>
        <v/>
      </c>
      <c r="AL3548" s="19"/>
    </row>
    <row r="3549" spans="2:38">
      <c r="B3549" s="42">
        <v>3544</v>
      </c>
      <c r="C3549" s="27"/>
      <c r="D3549" s="27"/>
      <c r="E3549" s="27"/>
      <c r="F3549" s="27"/>
      <c r="G3549" s="27"/>
      <c r="H3549" s="27"/>
      <c r="I3549" s="27"/>
      <c r="J3549" s="28"/>
      <c r="K3549" s="28"/>
      <c r="L3549" s="29">
        <f t="shared" si="346"/>
        <v>0</v>
      </c>
      <c r="M3549" s="28"/>
      <c r="N3549" s="30">
        <f t="shared" si="347"/>
        <v>0</v>
      </c>
      <c r="O3549" s="27"/>
      <c r="P3549" s="31" t="str">
        <f t="shared" si="348"/>
        <v/>
      </c>
      <c r="Q3549" s="27"/>
      <c r="R3549" s="33" t="str">
        <f t="shared" si="349"/>
        <v/>
      </c>
      <c r="S3549" s="28"/>
      <c r="T3549" s="28"/>
      <c r="U3549" s="28"/>
      <c r="V3549" s="28"/>
      <c r="W3549" s="28"/>
      <c r="X3549" s="28"/>
      <c r="Y3549" s="28"/>
      <c r="Z3549" s="28"/>
      <c r="AA3549" s="28"/>
      <c r="AB3549" s="28"/>
      <c r="AC3549" s="28"/>
      <c r="AD3549" s="28"/>
      <c r="AE3549" s="28"/>
      <c r="AF3549" s="28"/>
      <c r="AG3549" s="28"/>
      <c r="AH3549" s="28"/>
      <c r="AI3549" s="28"/>
      <c r="AJ3549" s="34" t="str">
        <f t="shared" si="350"/>
        <v/>
      </c>
      <c r="AK3549" s="35" t="str">
        <f t="shared" si="351"/>
        <v/>
      </c>
      <c r="AL3549" s="19"/>
    </row>
    <row r="3550" spans="2:38">
      <c r="B3550" s="42">
        <v>3545</v>
      </c>
      <c r="C3550" s="27"/>
      <c r="D3550" s="27"/>
      <c r="E3550" s="27"/>
      <c r="F3550" s="27"/>
      <c r="G3550" s="27"/>
      <c r="H3550" s="27"/>
      <c r="I3550" s="27"/>
      <c r="J3550" s="28"/>
      <c r="K3550" s="28"/>
      <c r="L3550" s="29">
        <f t="shared" si="346"/>
        <v>0</v>
      </c>
      <c r="M3550" s="28"/>
      <c r="N3550" s="30">
        <f t="shared" si="347"/>
        <v>0</v>
      </c>
      <c r="O3550" s="27"/>
      <c r="P3550" s="31" t="str">
        <f t="shared" si="348"/>
        <v/>
      </c>
      <c r="Q3550" s="27"/>
      <c r="R3550" s="33" t="str">
        <f t="shared" si="349"/>
        <v/>
      </c>
      <c r="S3550" s="28"/>
      <c r="T3550" s="28"/>
      <c r="U3550" s="28"/>
      <c r="V3550" s="28"/>
      <c r="W3550" s="28"/>
      <c r="X3550" s="28"/>
      <c r="Y3550" s="28"/>
      <c r="Z3550" s="28"/>
      <c r="AA3550" s="28"/>
      <c r="AB3550" s="28"/>
      <c r="AC3550" s="28"/>
      <c r="AD3550" s="28"/>
      <c r="AE3550" s="28"/>
      <c r="AF3550" s="28"/>
      <c r="AG3550" s="28"/>
      <c r="AH3550" s="28"/>
      <c r="AI3550" s="28"/>
      <c r="AJ3550" s="34" t="str">
        <f t="shared" si="350"/>
        <v/>
      </c>
      <c r="AK3550" s="35" t="str">
        <f t="shared" si="351"/>
        <v/>
      </c>
      <c r="AL3550" s="19"/>
    </row>
    <row r="3551" spans="2:38">
      <c r="B3551" s="42">
        <v>3546</v>
      </c>
      <c r="C3551" s="27"/>
      <c r="D3551" s="27"/>
      <c r="E3551" s="27"/>
      <c r="F3551" s="27"/>
      <c r="G3551" s="27"/>
      <c r="H3551" s="27"/>
      <c r="I3551" s="27"/>
      <c r="J3551" s="28"/>
      <c r="K3551" s="28"/>
      <c r="L3551" s="29">
        <f t="shared" si="346"/>
        <v>0</v>
      </c>
      <c r="M3551" s="28"/>
      <c r="N3551" s="30">
        <f t="shared" si="347"/>
        <v>0</v>
      </c>
      <c r="O3551" s="27"/>
      <c r="P3551" s="31" t="str">
        <f t="shared" si="348"/>
        <v/>
      </c>
      <c r="Q3551" s="27"/>
      <c r="R3551" s="33" t="str">
        <f t="shared" si="349"/>
        <v/>
      </c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28"/>
      <c r="AF3551" s="28"/>
      <c r="AG3551" s="28"/>
      <c r="AH3551" s="28"/>
      <c r="AI3551" s="28"/>
      <c r="AJ3551" s="34" t="str">
        <f t="shared" si="350"/>
        <v/>
      </c>
      <c r="AK3551" s="35" t="str">
        <f t="shared" si="351"/>
        <v/>
      </c>
      <c r="AL3551" s="19"/>
    </row>
    <row r="3552" spans="2:38">
      <c r="B3552" s="42">
        <v>3547</v>
      </c>
      <c r="C3552" s="27"/>
      <c r="D3552" s="27"/>
      <c r="E3552" s="27"/>
      <c r="F3552" s="27"/>
      <c r="G3552" s="27"/>
      <c r="H3552" s="27"/>
      <c r="I3552" s="27"/>
      <c r="J3552" s="28"/>
      <c r="K3552" s="28"/>
      <c r="L3552" s="29">
        <f t="shared" si="346"/>
        <v>0</v>
      </c>
      <c r="M3552" s="28"/>
      <c r="N3552" s="30">
        <f t="shared" si="347"/>
        <v>0</v>
      </c>
      <c r="O3552" s="27"/>
      <c r="P3552" s="31" t="str">
        <f t="shared" si="348"/>
        <v/>
      </c>
      <c r="Q3552" s="27"/>
      <c r="R3552" s="33" t="str">
        <f t="shared" si="349"/>
        <v/>
      </c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28"/>
      <c r="AF3552" s="28"/>
      <c r="AG3552" s="28"/>
      <c r="AH3552" s="28"/>
      <c r="AI3552" s="28"/>
      <c r="AJ3552" s="34" t="str">
        <f t="shared" si="350"/>
        <v/>
      </c>
      <c r="AK3552" s="35" t="str">
        <f t="shared" si="351"/>
        <v/>
      </c>
      <c r="AL3552" s="19"/>
    </row>
    <row r="3553" spans="2:38">
      <c r="B3553" s="42">
        <v>3548</v>
      </c>
      <c r="C3553" s="27"/>
      <c r="D3553" s="27"/>
      <c r="E3553" s="27"/>
      <c r="F3553" s="27"/>
      <c r="G3553" s="27"/>
      <c r="H3553" s="27"/>
      <c r="I3553" s="27"/>
      <c r="J3553" s="28"/>
      <c r="K3553" s="28"/>
      <c r="L3553" s="29">
        <f t="shared" si="346"/>
        <v>0</v>
      </c>
      <c r="M3553" s="28"/>
      <c r="N3553" s="30">
        <f t="shared" si="347"/>
        <v>0</v>
      </c>
      <c r="O3553" s="27"/>
      <c r="P3553" s="31" t="str">
        <f t="shared" si="348"/>
        <v/>
      </c>
      <c r="Q3553" s="27"/>
      <c r="R3553" s="33" t="str">
        <f t="shared" si="349"/>
        <v/>
      </c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28"/>
      <c r="AF3553" s="28"/>
      <c r="AG3553" s="28"/>
      <c r="AH3553" s="28"/>
      <c r="AI3553" s="28"/>
      <c r="AJ3553" s="34" t="str">
        <f t="shared" si="350"/>
        <v/>
      </c>
      <c r="AK3553" s="35" t="str">
        <f t="shared" si="351"/>
        <v/>
      </c>
      <c r="AL3553" s="19"/>
    </row>
    <row r="3554" spans="2:38">
      <c r="B3554" s="42">
        <v>3549</v>
      </c>
      <c r="C3554" s="27"/>
      <c r="D3554" s="27"/>
      <c r="E3554" s="27"/>
      <c r="F3554" s="27"/>
      <c r="G3554" s="27"/>
      <c r="H3554" s="27"/>
      <c r="I3554" s="27"/>
      <c r="J3554" s="28"/>
      <c r="K3554" s="28"/>
      <c r="L3554" s="29">
        <f t="shared" si="346"/>
        <v>0</v>
      </c>
      <c r="M3554" s="28"/>
      <c r="N3554" s="30">
        <f t="shared" si="347"/>
        <v>0</v>
      </c>
      <c r="O3554" s="27"/>
      <c r="P3554" s="31" t="str">
        <f t="shared" si="348"/>
        <v/>
      </c>
      <c r="Q3554" s="27"/>
      <c r="R3554" s="33" t="str">
        <f t="shared" si="349"/>
        <v/>
      </c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28"/>
      <c r="AF3554" s="28"/>
      <c r="AG3554" s="28"/>
      <c r="AH3554" s="28"/>
      <c r="AI3554" s="28"/>
      <c r="AJ3554" s="34" t="str">
        <f t="shared" si="350"/>
        <v/>
      </c>
      <c r="AK3554" s="35" t="str">
        <f t="shared" si="351"/>
        <v/>
      </c>
      <c r="AL3554" s="19"/>
    </row>
    <row r="3555" spans="2:38">
      <c r="B3555" s="42">
        <v>3550</v>
      </c>
      <c r="C3555" s="27"/>
      <c r="D3555" s="27"/>
      <c r="E3555" s="27"/>
      <c r="F3555" s="27"/>
      <c r="G3555" s="27"/>
      <c r="H3555" s="27"/>
      <c r="I3555" s="27"/>
      <c r="J3555" s="28"/>
      <c r="K3555" s="28"/>
      <c r="L3555" s="29">
        <f t="shared" si="346"/>
        <v>0</v>
      </c>
      <c r="M3555" s="28"/>
      <c r="N3555" s="30">
        <f t="shared" si="347"/>
        <v>0</v>
      </c>
      <c r="O3555" s="27"/>
      <c r="P3555" s="31" t="str">
        <f t="shared" si="348"/>
        <v/>
      </c>
      <c r="Q3555" s="27"/>
      <c r="R3555" s="33" t="str">
        <f t="shared" si="349"/>
        <v/>
      </c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34" t="str">
        <f t="shared" si="350"/>
        <v/>
      </c>
      <c r="AK3555" s="35" t="str">
        <f t="shared" si="351"/>
        <v/>
      </c>
      <c r="AL3555" s="19"/>
    </row>
    <row r="3556" spans="2:38">
      <c r="B3556" s="42">
        <v>3551</v>
      </c>
      <c r="C3556" s="27"/>
      <c r="D3556" s="27"/>
      <c r="E3556" s="27"/>
      <c r="F3556" s="27"/>
      <c r="G3556" s="27"/>
      <c r="H3556" s="27"/>
      <c r="I3556" s="27"/>
      <c r="J3556" s="28"/>
      <c r="K3556" s="28"/>
      <c r="L3556" s="29">
        <f t="shared" si="346"/>
        <v>0</v>
      </c>
      <c r="M3556" s="28"/>
      <c r="N3556" s="30">
        <f t="shared" si="347"/>
        <v>0</v>
      </c>
      <c r="O3556" s="27"/>
      <c r="P3556" s="31" t="str">
        <f t="shared" si="348"/>
        <v/>
      </c>
      <c r="Q3556" s="27"/>
      <c r="R3556" s="33" t="str">
        <f t="shared" si="349"/>
        <v/>
      </c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28"/>
      <c r="AF3556" s="28"/>
      <c r="AG3556" s="28"/>
      <c r="AH3556" s="28"/>
      <c r="AI3556" s="28"/>
      <c r="AJ3556" s="34" t="str">
        <f t="shared" si="350"/>
        <v/>
      </c>
      <c r="AK3556" s="35" t="str">
        <f t="shared" si="351"/>
        <v/>
      </c>
      <c r="AL3556" s="19"/>
    </row>
    <row r="3557" spans="2:38">
      <c r="B3557" s="42">
        <v>3552</v>
      </c>
      <c r="C3557" s="27"/>
      <c r="D3557" s="27"/>
      <c r="E3557" s="27"/>
      <c r="F3557" s="27"/>
      <c r="G3557" s="27"/>
      <c r="H3557" s="27"/>
      <c r="I3557" s="27"/>
      <c r="J3557" s="28"/>
      <c r="K3557" s="28"/>
      <c r="L3557" s="29">
        <f t="shared" si="346"/>
        <v>0</v>
      </c>
      <c r="M3557" s="28"/>
      <c r="N3557" s="30">
        <f t="shared" si="347"/>
        <v>0</v>
      </c>
      <c r="O3557" s="27"/>
      <c r="P3557" s="31" t="str">
        <f t="shared" si="348"/>
        <v/>
      </c>
      <c r="Q3557" s="27"/>
      <c r="R3557" s="33" t="str">
        <f t="shared" si="349"/>
        <v/>
      </c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28"/>
      <c r="AF3557" s="28"/>
      <c r="AG3557" s="28"/>
      <c r="AH3557" s="28"/>
      <c r="AI3557" s="28"/>
      <c r="AJ3557" s="34" t="str">
        <f t="shared" si="350"/>
        <v/>
      </c>
      <c r="AK3557" s="35" t="str">
        <f t="shared" si="351"/>
        <v/>
      </c>
      <c r="AL3557" s="19"/>
    </row>
    <row r="3558" spans="2:38">
      <c r="B3558" s="42">
        <v>3553</v>
      </c>
      <c r="C3558" s="27"/>
      <c r="D3558" s="27"/>
      <c r="E3558" s="27"/>
      <c r="F3558" s="27"/>
      <c r="G3558" s="27"/>
      <c r="H3558" s="27"/>
      <c r="I3558" s="27"/>
      <c r="J3558" s="28"/>
      <c r="K3558" s="28"/>
      <c r="L3558" s="29">
        <f t="shared" si="346"/>
        <v>0</v>
      </c>
      <c r="M3558" s="28"/>
      <c r="N3558" s="30">
        <f t="shared" si="347"/>
        <v>0</v>
      </c>
      <c r="O3558" s="27"/>
      <c r="P3558" s="31" t="str">
        <f t="shared" si="348"/>
        <v/>
      </c>
      <c r="Q3558" s="27"/>
      <c r="R3558" s="33" t="str">
        <f t="shared" si="349"/>
        <v/>
      </c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28"/>
      <c r="AF3558" s="28"/>
      <c r="AG3558" s="28"/>
      <c r="AH3558" s="28"/>
      <c r="AI3558" s="28"/>
      <c r="AJ3558" s="34" t="str">
        <f t="shared" si="350"/>
        <v/>
      </c>
      <c r="AK3558" s="35" t="str">
        <f t="shared" si="351"/>
        <v/>
      </c>
      <c r="AL3558" s="19"/>
    </row>
    <row r="3559" spans="2:38">
      <c r="B3559" s="42">
        <v>3554</v>
      </c>
      <c r="C3559" s="27"/>
      <c r="D3559" s="27"/>
      <c r="E3559" s="27"/>
      <c r="F3559" s="27"/>
      <c r="G3559" s="27"/>
      <c r="H3559" s="27"/>
      <c r="I3559" s="27"/>
      <c r="J3559" s="28"/>
      <c r="K3559" s="28"/>
      <c r="L3559" s="29">
        <f t="shared" si="346"/>
        <v>0</v>
      </c>
      <c r="M3559" s="28"/>
      <c r="N3559" s="30">
        <f t="shared" si="347"/>
        <v>0</v>
      </c>
      <c r="O3559" s="27"/>
      <c r="P3559" s="31" t="str">
        <f t="shared" si="348"/>
        <v/>
      </c>
      <c r="Q3559" s="27"/>
      <c r="R3559" s="33" t="str">
        <f t="shared" si="349"/>
        <v/>
      </c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28"/>
      <c r="AF3559" s="28"/>
      <c r="AG3559" s="28"/>
      <c r="AH3559" s="28"/>
      <c r="AI3559" s="28"/>
      <c r="AJ3559" s="34" t="str">
        <f t="shared" si="350"/>
        <v/>
      </c>
      <c r="AK3559" s="35" t="str">
        <f t="shared" si="351"/>
        <v/>
      </c>
      <c r="AL3559" s="19"/>
    </row>
    <row r="3560" spans="2:38">
      <c r="B3560" s="42">
        <v>3555</v>
      </c>
      <c r="C3560" s="27"/>
      <c r="D3560" s="27"/>
      <c r="E3560" s="27"/>
      <c r="F3560" s="27"/>
      <c r="G3560" s="27"/>
      <c r="H3560" s="27"/>
      <c r="I3560" s="27"/>
      <c r="J3560" s="28"/>
      <c r="K3560" s="28"/>
      <c r="L3560" s="29">
        <f t="shared" si="346"/>
        <v>0</v>
      </c>
      <c r="M3560" s="28"/>
      <c r="N3560" s="30">
        <f t="shared" si="347"/>
        <v>0</v>
      </c>
      <c r="O3560" s="27"/>
      <c r="P3560" s="31" t="str">
        <f t="shared" si="348"/>
        <v/>
      </c>
      <c r="Q3560" s="27"/>
      <c r="R3560" s="33" t="str">
        <f t="shared" si="349"/>
        <v/>
      </c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28"/>
      <c r="AF3560" s="28"/>
      <c r="AG3560" s="28"/>
      <c r="AH3560" s="28"/>
      <c r="AI3560" s="28"/>
      <c r="AJ3560" s="34" t="str">
        <f t="shared" si="350"/>
        <v/>
      </c>
      <c r="AK3560" s="35" t="str">
        <f t="shared" si="351"/>
        <v/>
      </c>
      <c r="AL3560" s="19"/>
    </row>
    <row r="3561" spans="2:38">
      <c r="B3561" s="42">
        <v>3556</v>
      </c>
      <c r="C3561" s="27"/>
      <c r="D3561" s="27"/>
      <c r="E3561" s="27"/>
      <c r="F3561" s="27"/>
      <c r="G3561" s="27"/>
      <c r="H3561" s="27"/>
      <c r="I3561" s="27"/>
      <c r="J3561" s="28"/>
      <c r="K3561" s="28"/>
      <c r="L3561" s="29">
        <f t="shared" si="346"/>
        <v>0</v>
      </c>
      <c r="M3561" s="28"/>
      <c r="N3561" s="30">
        <f t="shared" si="347"/>
        <v>0</v>
      </c>
      <c r="O3561" s="27"/>
      <c r="P3561" s="31" t="str">
        <f t="shared" si="348"/>
        <v/>
      </c>
      <c r="Q3561" s="27"/>
      <c r="R3561" s="33" t="str">
        <f t="shared" si="349"/>
        <v/>
      </c>
      <c r="S3561" s="28"/>
      <c r="T3561" s="28"/>
      <c r="U3561" s="28"/>
      <c r="V3561" s="28"/>
      <c r="W3561" s="28"/>
      <c r="X3561" s="28"/>
      <c r="Y3561" s="28"/>
      <c r="Z3561" s="28"/>
      <c r="AA3561" s="28"/>
      <c r="AB3561" s="28"/>
      <c r="AC3561" s="28"/>
      <c r="AD3561" s="28"/>
      <c r="AE3561" s="28"/>
      <c r="AF3561" s="28"/>
      <c r="AG3561" s="28"/>
      <c r="AH3561" s="28"/>
      <c r="AI3561" s="28"/>
      <c r="AJ3561" s="34" t="str">
        <f t="shared" si="350"/>
        <v/>
      </c>
      <c r="AK3561" s="35" t="str">
        <f t="shared" si="351"/>
        <v/>
      </c>
      <c r="AL3561" s="19"/>
    </row>
    <row r="3562" spans="2:38">
      <c r="B3562" s="42">
        <v>3557</v>
      </c>
      <c r="C3562" s="27"/>
      <c r="D3562" s="27"/>
      <c r="E3562" s="27"/>
      <c r="F3562" s="27"/>
      <c r="G3562" s="27"/>
      <c r="H3562" s="27"/>
      <c r="I3562" s="27"/>
      <c r="J3562" s="28"/>
      <c r="K3562" s="28"/>
      <c r="L3562" s="29">
        <f t="shared" si="346"/>
        <v>0</v>
      </c>
      <c r="M3562" s="28"/>
      <c r="N3562" s="30">
        <f t="shared" si="347"/>
        <v>0</v>
      </c>
      <c r="O3562" s="27"/>
      <c r="P3562" s="31" t="str">
        <f t="shared" si="348"/>
        <v/>
      </c>
      <c r="Q3562" s="27"/>
      <c r="R3562" s="33" t="str">
        <f t="shared" si="349"/>
        <v/>
      </c>
      <c r="S3562" s="28"/>
      <c r="T3562" s="28"/>
      <c r="U3562" s="28"/>
      <c r="V3562" s="28"/>
      <c r="W3562" s="28"/>
      <c r="X3562" s="28"/>
      <c r="Y3562" s="28"/>
      <c r="Z3562" s="28"/>
      <c r="AA3562" s="28"/>
      <c r="AB3562" s="28"/>
      <c r="AC3562" s="28"/>
      <c r="AD3562" s="28"/>
      <c r="AE3562" s="28"/>
      <c r="AF3562" s="28"/>
      <c r="AG3562" s="28"/>
      <c r="AH3562" s="28"/>
      <c r="AI3562" s="28"/>
      <c r="AJ3562" s="34" t="str">
        <f t="shared" si="350"/>
        <v/>
      </c>
      <c r="AK3562" s="35" t="str">
        <f t="shared" si="351"/>
        <v/>
      </c>
      <c r="AL3562" s="19"/>
    </row>
    <row r="3563" spans="2:38">
      <c r="B3563" s="42">
        <v>3558</v>
      </c>
      <c r="C3563" s="27"/>
      <c r="D3563" s="27"/>
      <c r="E3563" s="27"/>
      <c r="F3563" s="27"/>
      <c r="G3563" s="27"/>
      <c r="H3563" s="27"/>
      <c r="I3563" s="27"/>
      <c r="J3563" s="28"/>
      <c r="K3563" s="28"/>
      <c r="L3563" s="29">
        <f t="shared" si="346"/>
        <v>0</v>
      </c>
      <c r="M3563" s="28"/>
      <c r="N3563" s="30">
        <f t="shared" si="347"/>
        <v>0</v>
      </c>
      <c r="O3563" s="27"/>
      <c r="P3563" s="31" t="str">
        <f t="shared" si="348"/>
        <v/>
      </c>
      <c r="Q3563" s="27"/>
      <c r="R3563" s="33" t="str">
        <f t="shared" si="349"/>
        <v/>
      </c>
      <c r="S3563" s="28"/>
      <c r="T3563" s="28"/>
      <c r="U3563" s="28"/>
      <c r="V3563" s="28"/>
      <c r="W3563" s="28"/>
      <c r="X3563" s="28"/>
      <c r="Y3563" s="28"/>
      <c r="Z3563" s="28"/>
      <c r="AA3563" s="28"/>
      <c r="AB3563" s="28"/>
      <c r="AC3563" s="28"/>
      <c r="AD3563" s="28"/>
      <c r="AE3563" s="28"/>
      <c r="AF3563" s="28"/>
      <c r="AG3563" s="28"/>
      <c r="AH3563" s="28"/>
      <c r="AI3563" s="28"/>
      <c r="AJ3563" s="34" t="str">
        <f t="shared" si="350"/>
        <v/>
      </c>
      <c r="AK3563" s="35" t="str">
        <f t="shared" si="351"/>
        <v/>
      </c>
      <c r="AL3563" s="19"/>
    </row>
    <row r="3564" spans="2:38">
      <c r="B3564" s="42">
        <v>3559</v>
      </c>
      <c r="C3564" s="27"/>
      <c r="D3564" s="27"/>
      <c r="E3564" s="27"/>
      <c r="F3564" s="27"/>
      <c r="G3564" s="27"/>
      <c r="H3564" s="27"/>
      <c r="I3564" s="27"/>
      <c r="J3564" s="28"/>
      <c r="K3564" s="28"/>
      <c r="L3564" s="29">
        <f t="shared" si="346"/>
        <v>0</v>
      </c>
      <c r="M3564" s="28"/>
      <c r="N3564" s="30">
        <f t="shared" si="347"/>
        <v>0</v>
      </c>
      <c r="O3564" s="27"/>
      <c r="P3564" s="31" t="str">
        <f t="shared" si="348"/>
        <v/>
      </c>
      <c r="Q3564" s="27"/>
      <c r="R3564" s="33" t="str">
        <f t="shared" si="349"/>
        <v/>
      </c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28"/>
      <c r="AF3564" s="28"/>
      <c r="AG3564" s="28"/>
      <c r="AH3564" s="28"/>
      <c r="AI3564" s="28"/>
      <c r="AJ3564" s="34" t="str">
        <f t="shared" si="350"/>
        <v/>
      </c>
      <c r="AK3564" s="35" t="str">
        <f t="shared" si="351"/>
        <v/>
      </c>
      <c r="AL3564" s="19"/>
    </row>
    <row r="3565" spans="2:38">
      <c r="B3565" s="42">
        <v>3560</v>
      </c>
      <c r="C3565" s="27"/>
      <c r="D3565" s="27"/>
      <c r="E3565" s="27"/>
      <c r="F3565" s="27"/>
      <c r="G3565" s="27"/>
      <c r="H3565" s="27"/>
      <c r="I3565" s="27"/>
      <c r="J3565" s="28"/>
      <c r="K3565" s="28"/>
      <c r="L3565" s="29">
        <f t="shared" si="346"/>
        <v>0</v>
      </c>
      <c r="M3565" s="28"/>
      <c r="N3565" s="30">
        <f t="shared" si="347"/>
        <v>0</v>
      </c>
      <c r="O3565" s="27"/>
      <c r="P3565" s="31" t="str">
        <f t="shared" si="348"/>
        <v/>
      </c>
      <c r="Q3565" s="27"/>
      <c r="R3565" s="33" t="str">
        <f t="shared" si="349"/>
        <v/>
      </c>
      <c r="S3565" s="28"/>
      <c r="T3565" s="28"/>
      <c r="U3565" s="28"/>
      <c r="V3565" s="28"/>
      <c r="W3565" s="28"/>
      <c r="X3565" s="28"/>
      <c r="Y3565" s="28"/>
      <c r="Z3565" s="28"/>
      <c r="AA3565" s="28"/>
      <c r="AB3565" s="28"/>
      <c r="AC3565" s="28"/>
      <c r="AD3565" s="28"/>
      <c r="AE3565" s="28"/>
      <c r="AF3565" s="28"/>
      <c r="AG3565" s="28"/>
      <c r="AH3565" s="28"/>
      <c r="AI3565" s="28"/>
      <c r="AJ3565" s="34" t="str">
        <f t="shared" si="350"/>
        <v/>
      </c>
      <c r="AK3565" s="35" t="str">
        <f t="shared" si="351"/>
        <v/>
      </c>
      <c r="AL3565" s="19"/>
    </row>
    <row r="3566" spans="2:38">
      <c r="B3566" s="42">
        <v>3561</v>
      </c>
      <c r="C3566" s="27"/>
      <c r="D3566" s="27"/>
      <c r="E3566" s="27"/>
      <c r="F3566" s="27"/>
      <c r="G3566" s="27"/>
      <c r="H3566" s="27"/>
      <c r="I3566" s="27"/>
      <c r="J3566" s="28"/>
      <c r="K3566" s="28"/>
      <c r="L3566" s="29">
        <f t="shared" si="346"/>
        <v>0</v>
      </c>
      <c r="M3566" s="28"/>
      <c r="N3566" s="30">
        <f t="shared" si="347"/>
        <v>0</v>
      </c>
      <c r="O3566" s="27"/>
      <c r="P3566" s="31" t="str">
        <f t="shared" si="348"/>
        <v/>
      </c>
      <c r="Q3566" s="27"/>
      <c r="R3566" s="33" t="str">
        <f t="shared" si="349"/>
        <v/>
      </c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34" t="str">
        <f t="shared" si="350"/>
        <v/>
      </c>
      <c r="AK3566" s="35" t="str">
        <f t="shared" si="351"/>
        <v/>
      </c>
      <c r="AL3566" s="19"/>
    </row>
    <row r="3567" spans="2:38">
      <c r="B3567" s="42">
        <v>3562</v>
      </c>
      <c r="C3567" s="27"/>
      <c r="D3567" s="27"/>
      <c r="E3567" s="27"/>
      <c r="F3567" s="27"/>
      <c r="G3567" s="27"/>
      <c r="H3567" s="27"/>
      <c r="I3567" s="27"/>
      <c r="J3567" s="28"/>
      <c r="K3567" s="28"/>
      <c r="L3567" s="29">
        <f t="shared" si="346"/>
        <v>0</v>
      </c>
      <c r="M3567" s="28"/>
      <c r="N3567" s="30">
        <f t="shared" si="347"/>
        <v>0</v>
      </c>
      <c r="O3567" s="27"/>
      <c r="P3567" s="31" t="str">
        <f t="shared" si="348"/>
        <v/>
      </c>
      <c r="Q3567" s="27"/>
      <c r="R3567" s="33" t="str">
        <f t="shared" si="349"/>
        <v/>
      </c>
      <c r="S3567" s="28"/>
      <c r="T3567" s="28"/>
      <c r="U3567" s="28"/>
      <c r="V3567" s="28"/>
      <c r="W3567" s="28"/>
      <c r="X3567" s="28"/>
      <c r="Y3567" s="28"/>
      <c r="Z3567" s="28"/>
      <c r="AA3567" s="28"/>
      <c r="AB3567" s="28"/>
      <c r="AC3567" s="28"/>
      <c r="AD3567" s="28"/>
      <c r="AE3567" s="28"/>
      <c r="AF3567" s="28"/>
      <c r="AG3567" s="28"/>
      <c r="AH3567" s="28"/>
      <c r="AI3567" s="28"/>
      <c r="AJ3567" s="34" t="str">
        <f t="shared" si="350"/>
        <v/>
      </c>
      <c r="AK3567" s="35" t="str">
        <f t="shared" si="351"/>
        <v/>
      </c>
      <c r="AL3567" s="19"/>
    </row>
    <row r="3568" spans="2:38">
      <c r="B3568" s="42">
        <v>3563</v>
      </c>
      <c r="C3568" s="27"/>
      <c r="D3568" s="27"/>
      <c r="E3568" s="27"/>
      <c r="F3568" s="27"/>
      <c r="G3568" s="27"/>
      <c r="H3568" s="27"/>
      <c r="I3568" s="27"/>
      <c r="J3568" s="28"/>
      <c r="K3568" s="28"/>
      <c r="L3568" s="29">
        <f t="shared" si="346"/>
        <v>0</v>
      </c>
      <c r="M3568" s="28"/>
      <c r="N3568" s="30">
        <f t="shared" si="347"/>
        <v>0</v>
      </c>
      <c r="O3568" s="27"/>
      <c r="P3568" s="31" t="str">
        <f t="shared" si="348"/>
        <v/>
      </c>
      <c r="Q3568" s="27"/>
      <c r="R3568" s="33" t="str">
        <f t="shared" si="349"/>
        <v/>
      </c>
      <c r="S3568" s="28"/>
      <c r="T3568" s="28"/>
      <c r="U3568" s="28"/>
      <c r="V3568" s="28"/>
      <c r="W3568" s="28"/>
      <c r="X3568" s="28"/>
      <c r="Y3568" s="28"/>
      <c r="Z3568" s="28"/>
      <c r="AA3568" s="28"/>
      <c r="AB3568" s="28"/>
      <c r="AC3568" s="28"/>
      <c r="AD3568" s="28"/>
      <c r="AE3568" s="28"/>
      <c r="AF3568" s="28"/>
      <c r="AG3568" s="28"/>
      <c r="AH3568" s="28"/>
      <c r="AI3568" s="28"/>
      <c r="AJ3568" s="34" t="str">
        <f t="shared" si="350"/>
        <v/>
      </c>
      <c r="AK3568" s="35" t="str">
        <f t="shared" si="351"/>
        <v/>
      </c>
      <c r="AL3568" s="19"/>
    </row>
    <row r="3569" spans="2:38">
      <c r="B3569" s="42">
        <v>3564</v>
      </c>
      <c r="C3569" s="27"/>
      <c r="D3569" s="27"/>
      <c r="E3569" s="27"/>
      <c r="F3569" s="27"/>
      <c r="G3569" s="27"/>
      <c r="H3569" s="27"/>
      <c r="I3569" s="27"/>
      <c r="J3569" s="28"/>
      <c r="K3569" s="28"/>
      <c r="L3569" s="29">
        <f t="shared" si="346"/>
        <v>0</v>
      </c>
      <c r="M3569" s="28"/>
      <c r="N3569" s="30">
        <f t="shared" si="347"/>
        <v>0</v>
      </c>
      <c r="O3569" s="27"/>
      <c r="P3569" s="31" t="str">
        <f t="shared" si="348"/>
        <v/>
      </c>
      <c r="Q3569" s="27"/>
      <c r="R3569" s="33" t="str">
        <f t="shared" si="349"/>
        <v/>
      </c>
      <c r="S3569" s="28"/>
      <c r="T3569" s="28"/>
      <c r="U3569" s="28"/>
      <c r="V3569" s="28"/>
      <c r="W3569" s="28"/>
      <c r="X3569" s="28"/>
      <c r="Y3569" s="28"/>
      <c r="Z3569" s="28"/>
      <c r="AA3569" s="28"/>
      <c r="AB3569" s="28"/>
      <c r="AC3569" s="28"/>
      <c r="AD3569" s="28"/>
      <c r="AE3569" s="28"/>
      <c r="AF3569" s="28"/>
      <c r="AG3569" s="28"/>
      <c r="AH3569" s="28"/>
      <c r="AI3569" s="28"/>
      <c r="AJ3569" s="34" t="str">
        <f t="shared" si="350"/>
        <v/>
      </c>
      <c r="AK3569" s="35" t="str">
        <f t="shared" si="351"/>
        <v/>
      </c>
      <c r="AL3569" s="19"/>
    </row>
    <row r="3570" spans="2:38">
      <c r="B3570" s="42">
        <v>3565</v>
      </c>
      <c r="C3570" s="27"/>
      <c r="D3570" s="27"/>
      <c r="E3570" s="27"/>
      <c r="F3570" s="27"/>
      <c r="G3570" s="27"/>
      <c r="H3570" s="27"/>
      <c r="I3570" s="27"/>
      <c r="J3570" s="28"/>
      <c r="K3570" s="28"/>
      <c r="L3570" s="29">
        <f t="shared" si="346"/>
        <v>0</v>
      </c>
      <c r="M3570" s="28"/>
      <c r="N3570" s="30">
        <f t="shared" si="347"/>
        <v>0</v>
      </c>
      <c r="O3570" s="27"/>
      <c r="P3570" s="31" t="str">
        <f t="shared" si="348"/>
        <v/>
      </c>
      <c r="Q3570" s="27"/>
      <c r="R3570" s="33" t="str">
        <f t="shared" si="349"/>
        <v/>
      </c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34" t="str">
        <f t="shared" si="350"/>
        <v/>
      </c>
      <c r="AK3570" s="35" t="str">
        <f t="shared" si="351"/>
        <v/>
      </c>
      <c r="AL3570" s="19"/>
    </row>
    <row r="3571" spans="2:38">
      <c r="B3571" s="42">
        <v>3566</v>
      </c>
      <c r="C3571" s="27"/>
      <c r="D3571" s="27"/>
      <c r="E3571" s="27"/>
      <c r="F3571" s="27"/>
      <c r="G3571" s="27"/>
      <c r="H3571" s="27"/>
      <c r="I3571" s="27"/>
      <c r="J3571" s="28"/>
      <c r="K3571" s="28"/>
      <c r="L3571" s="29">
        <f t="shared" si="346"/>
        <v>0</v>
      </c>
      <c r="M3571" s="28"/>
      <c r="N3571" s="30">
        <f t="shared" si="347"/>
        <v>0</v>
      </c>
      <c r="O3571" s="27"/>
      <c r="P3571" s="31" t="str">
        <f t="shared" si="348"/>
        <v/>
      </c>
      <c r="Q3571" s="27"/>
      <c r="R3571" s="33" t="str">
        <f t="shared" si="349"/>
        <v/>
      </c>
      <c r="S3571" s="28"/>
      <c r="T3571" s="28"/>
      <c r="U3571" s="28"/>
      <c r="V3571" s="28"/>
      <c r="W3571" s="28"/>
      <c r="X3571" s="28"/>
      <c r="Y3571" s="28"/>
      <c r="Z3571" s="28"/>
      <c r="AA3571" s="28"/>
      <c r="AB3571" s="28"/>
      <c r="AC3571" s="28"/>
      <c r="AD3571" s="28"/>
      <c r="AE3571" s="28"/>
      <c r="AF3571" s="28"/>
      <c r="AG3571" s="28"/>
      <c r="AH3571" s="28"/>
      <c r="AI3571" s="28"/>
      <c r="AJ3571" s="34" t="str">
        <f t="shared" si="350"/>
        <v/>
      </c>
      <c r="AK3571" s="35" t="str">
        <f t="shared" si="351"/>
        <v/>
      </c>
      <c r="AL3571" s="19"/>
    </row>
    <row r="3572" spans="2:38">
      <c r="B3572" s="42">
        <v>3567</v>
      </c>
      <c r="C3572" s="27"/>
      <c r="D3572" s="27"/>
      <c r="E3572" s="27"/>
      <c r="F3572" s="27"/>
      <c r="G3572" s="27"/>
      <c r="H3572" s="27"/>
      <c r="I3572" s="27"/>
      <c r="J3572" s="28"/>
      <c r="K3572" s="28"/>
      <c r="L3572" s="29">
        <f t="shared" si="346"/>
        <v>0</v>
      </c>
      <c r="M3572" s="28"/>
      <c r="N3572" s="30">
        <f t="shared" si="347"/>
        <v>0</v>
      </c>
      <c r="O3572" s="27"/>
      <c r="P3572" s="31" t="str">
        <f t="shared" si="348"/>
        <v/>
      </c>
      <c r="Q3572" s="27"/>
      <c r="R3572" s="33" t="str">
        <f t="shared" si="349"/>
        <v/>
      </c>
      <c r="S3572" s="28"/>
      <c r="T3572" s="28"/>
      <c r="U3572" s="28"/>
      <c r="V3572" s="28"/>
      <c r="W3572" s="28"/>
      <c r="X3572" s="28"/>
      <c r="Y3572" s="28"/>
      <c r="Z3572" s="28"/>
      <c r="AA3572" s="28"/>
      <c r="AB3572" s="28"/>
      <c r="AC3572" s="28"/>
      <c r="AD3572" s="28"/>
      <c r="AE3572" s="28"/>
      <c r="AF3572" s="28"/>
      <c r="AG3572" s="28"/>
      <c r="AH3572" s="28"/>
      <c r="AI3572" s="28"/>
      <c r="AJ3572" s="34" t="str">
        <f t="shared" si="350"/>
        <v/>
      </c>
      <c r="AK3572" s="35" t="str">
        <f t="shared" si="351"/>
        <v/>
      </c>
      <c r="AL3572" s="19"/>
    </row>
    <row r="3573" spans="2:38">
      <c r="B3573" s="42">
        <v>3568</v>
      </c>
      <c r="C3573" s="27"/>
      <c r="D3573" s="27"/>
      <c r="E3573" s="27"/>
      <c r="F3573" s="27"/>
      <c r="G3573" s="27"/>
      <c r="H3573" s="27"/>
      <c r="I3573" s="27"/>
      <c r="J3573" s="28"/>
      <c r="K3573" s="28"/>
      <c r="L3573" s="29">
        <f t="shared" si="346"/>
        <v>0</v>
      </c>
      <c r="M3573" s="28"/>
      <c r="N3573" s="30">
        <f t="shared" si="347"/>
        <v>0</v>
      </c>
      <c r="O3573" s="27"/>
      <c r="P3573" s="31" t="str">
        <f t="shared" si="348"/>
        <v/>
      </c>
      <c r="Q3573" s="27"/>
      <c r="R3573" s="33" t="str">
        <f t="shared" si="349"/>
        <v/>
      </c>
      <c r="S3573" s="28"/>
      <c r="T3573" s="28"/>
      <c r="U3573" s="28"/>
      <c r="V3573" s="28"/>
      <c r="W3573" s="28"/>
      <c r="X3573" s="28"/>
      <c r="Y3573" s="28"/>
      <c r="Z3573" s="28"/>
      <c r="AA3573" s="28"/>
      <c r="AB3573" s="28"/>
      <c r="AC3573" s="28"/>
      <c r="AD3573" s="28"/>
      <c r="AE3573" s="28"/>
      <c r="AF3573" s="28"/>
      <c r="AG3573" s="28"/>
      <c r="AH3573" s="28"/>
      <c r="AI3573" s="28"/>
      <c r="AJ3573" s="34" t="str">
        <f t="shared" si="350"/>
        <v/>
      </c>
      <c r="AK3573" s="35" t="str">
        <f t="shared" si="351"/>
        <v/>
      </c>
      <c r="AL3573" s="19"/>
    </row>
    <row r="3574" spans="2:38">
      <c r="B3574" s="42">
        <v>3569</v>
      </c>
      <c r="C3574" s="27"/>
      <c r="D3574" s="27"/>
      <c r="E3574" s="27"/>
      <c r="F3574" s="27"/>
      <c r="G3574" s="27"/>
      <c r="H3574" s="27"/>
      <c r="I3574" s="27"/>
      <c r="J3574" s="28"/>
      <c r="K3574" s="28"/>
      <c r="L3574" s="29">
        <f t="shared" si="346"/>
        <v>0</v>
      </c>
      <c r="M3574" s="28"/>
      <c r="N3574" s="30">
        <f t="shared" si="347"/>
        <v>0</v>
      </c>
      <c r="O3574" s="27"/>
      <c r="P3574" s="31" t="str">
        <f t="shared" si="348"/>
        <v/>
      </c>
      <c r="Q3574" s="27"/>
      <c r="R3574" s="33" t="str">
        <f t="shared" si="349"/>
        <v/>
      </c>
      <c r="S3574" s="28"/>
      <c r="T3574" s="28"/>
      <c r="U3574" s="28"/>
      <c r="V3574" s="28"/>
      <c r="W3574" s="28"/>
      <c r="X3574" s="28"/>
      <c r="Y3574" s="28"/>
      <c r="Z3574" s="28"/>
      <c r="AA3574" s="28"/>
      <c r="AB3574" s="28"/>
      <c r="AC3574" s="28"/>
      <c r="AD3574" s="28"/>
      <c r="AE3574" s="28"/>
      <c r="AF3574" s="28"/>
      <c r="AG3574" s="28"/>
      <c r="AH3574" s="28"/>
      <c r="AI3574" s="28"/>
      <c r="AJ3574" s="34" t="str">
        <f t="shared" si="350"/>
        <v/>
      </c>
      <c r="AK3574" s="35" t="str">
        <f t="shared" si="351"/>
        <v/>
      </c>
      <c r="AL3574" s="19"/>
    </row>
    <row r="3575" spans="2:38">
      <c r="B3575" s="42">
        <v>3570</v>
      </c>
      <c r="C3575" s="27"/>
      <c r="D3575" s="27"/>
      <c r="E3575" s="27"/>
      <c r="F3575" s="27"/>
      <c r="G3575" s="27"/>
      <c r="H3575" s="27"/>
      <c r="I3575" s="27"/>
      <c r="J3575" s="28"/>
      <c r="K3575" s="28"/>
      <c r="L3575" s="29">
        <f t="shared" si="346"/>
        <v>0</v>
      </c>
      <c r="M3575" s="28"/>
      <c r="N3575" s="30">
        <f t="shared" si="347"/>
        <v>0</v>
      </c>
      <c r="O3575" s="27"/>
      <c r="P3575" s="31" t="str">
        <f t="shared" si="348"/>
        <v/>
      </c>
      <c r="Q3575" s="27"/>
      <c r="R3575" s="33" t="str">
        <f t="shared" si="349"/>
        <v/>
      </c>
      <c r="S3575" s="28"/>
      <c r="T3575" s="28"/>
      <c r="U3575" s="28"/>
      <c r="V3575" s="28"/>
      <c r="W3575" s="28"/>
      <c r="X3575" s="28"/>
      <c r="Y3575" s="28"/>
      <c r="Z3575" s="28"/>
      <c r="AA3575" s="28"/>
      <c r="AB3575" s="28"/>
      <c r="AC3575" s="28"/>
      <c r="AD3575" s="28"/>
      <c r="AE3575" s="28"/>
      <c r="AF3575" s="28"/>
      <c r="AG3575" s="28"/>
      <c r="AH3575" s="28"/>
      <c r="AI3575" s="28"/>
      <c r="AJ3575" s="34" t="str">
        <f t="shared" si="350"/>
        <v/>
      </c>
      <c r="AK3575" s="35" t="str">
        <f t="shared" si="351"/>
        <v/>
      </c>
      <c r="AL3575" s="19"/>
    </row>
    <row r="3576" spans="2:38">
      <c r="B3576" s="42">
        <v>3571</v>
      </c>
      <c r="C3576" s="27"/>
      <c r="D3576" s="27"/>
      <c r="E3576" s="27"/>
      <c r="F3576" s="27"/>
      <c r="G3576" s="27"/>
      <c r="H3576" s="27"/>
      <c r="I3576" s="27"/>
      <c r="J3576" s="28"/>
      <c r="K3576" s="28"/>
      <c r="L3576" s="29">
        <f t="shared" si="346"/>
        <v>0</v>
      </c>
      <c r="M3576" s="28"/>
      <c r="N3576" s="30">
        <f t="shared" si="347"/>
        <v>0</v>
      </c>
      <c r="O3576" s="27"/>
      <c r="P3576" s="31" t="str">
        <f t="shared" si="348"/>
        <v/>
      </c>
      <c r="Q3576" s="27"/>
      <c r="R3576" s="33" t="str">
        <f t="shared" si="349"/>
        <v/>
      </c>
      <c r="S3576" s="28"/>
      <c r="T3576" s="28"/>
      <c r="U3576" s="28"/>
      <c r="V3576" s="28"/>
      <c r="W3576" s="28"/>
      <c r="X3576" s="28"/>
      <c r="Y3576" s="28"/>
      <c r="Z3576" s="28"/>
      <c r="AA3576" s="28"/>
      <c r="AB3576" s="28"/>
      <c r="AC3576" s="28"/>
      <c r="AD3576" s="28"/>
      <c r="AE3576" s="28"/>
      <c r="AF3576" s="28"/>
      <c r="AG3576" s="28"/>
      <c r="AH3576" s="28"/>
      <c r="AI3576" s="28"/>
      <c r="AJ3576" s="34" t="str">
        <f t="shared" si="350"/>
        <v/>
      </c>
      <c r="AK3576" s="35" t="str">
        <f t="shared" si="351"/>
        <v/>
      </c>
      <c r="AL3576" s="19"/>
    </row>
    <row r="3577" spans="2:38">
      <c r="B3577" s="42">
        <v>3572</v>
      </c>
      <c r="C3577" s="27"/>
      <c r="D3577" s="27"/>
      <c r="E3577" s="27"/>
      <c r="F3577" s="27"/>
      <c r="G3577" s="27"/>
      <c r="H3577" s="27"/>
      <c r="I3577" s="27"/>
      <c r="J3577" s="28"/>
      <c r="K3577" s="28"/>
      <c r="L3577" s="29">
        <f t="shared" si="346"/>
        <v>0</v>
      </c>
      <c r="M3577" s="28"/>
      <c r="N3577" s="30">
        <f t="shared" si="347"/>
        <v>0</v>
      </c>
      <c r="O3577" s="27"/>
      <c r="P3577" s="31" t="str">
        <f t="shared" si="348"/>
        <v/>
      </c>
      <c r="Q3577" s="27"/>
      <c r="R3577" s="33" t="str">
        <f t="shared" si="349"/>
        <v/>
      </c>
      <c r="S3577" s="28"/>
      <c r="T3577" s="28"/>
      <c r="U3577" s="28"/>
      <c r="V3577" s="28"/>
      <c r="W3577" s="28"/>
      <c r="X3577" s="28"/>
      <c r="Y3577" s="28"/>
      <c r="Z3577" s="28"/>
      <c r="AA3577" s="28"/>
      <c r="AB3577" s="28"/>
      <c r="AC3577" s="28"/>
      <c r="AD3577" s="28"/>
      <c r="AE3577" s="28"/>
      <c r="AF3577" s="28"/>
      <c r="AG3577" s="28"/>
      <c r="AH3577" s="28"/>
      <c r="AI3577" s="28"/>
      <c r="AJ3577" s="34" t="str">
        <f t="shared" si="350"/>
        <v/>
      </c>
      <c r="AK3577" s="35" t="str">
        <f t="shared" si="351"/>
        <v/>
      </c>
      <c r="AL3577" s="19"/>
    </row>
    <row r="3578" spans="2:38">
      <c r="B3578" s="42">
        <v>3573</v>
      </c>
      <c r="C3578" s="27"/>
      <c r="D3578" s="27"/>
      <c r="E3578" s="27"/>
      <c r="F3578" s="27"/>
      <c r="G3578" s="27"/>
      <c r="H3578" s="27"/>
      <c r="I3578" s="27"/>
      <c r="J3578" s="28"/>
      <c r="K3578" s="28"/>
      <c r="L3578" s="29">
        <f t="shared" si="346"/>
        <v>0</v>
      </c>
      <c r="M3578" s="28"/>
      <c r="N3578" s="30">
        <f t="shared" si="347"/>
        <v>0</v>
      </c>
      <c r="O3578" s="27"/>
      <c r="P3578" s="31" t="str">
        <f t="shared" si="348"/>
        <v/>
      </c>
      <c r="Q3578" s="27"/>
      <c r="R3578" s="33" t="str">
        <f t="shared" si="349"/>
        <v/>
      </c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28"/>
      <c r="AF3578" s="28"/>
      <c r="AG3578" s="28"/>
      <c r="AH3578" s="28"/>
      <c r="AI3578" s="28"/>
      <c r="AJ3578" s="34" t="str">
        <f t="shared" si="350"/>
        <v/>
      </c>
      <c r="AK3578" s="35" t="str">
        <f t="shared" si="351"/>
        <v/>
      </c>
      <c r="AL3578" s="19"/>
    </row>
    <row r="3579" spans="2:38">
      <c r="B3579" s="42">
        <v>3574</v>
      </c>
      <c r="C3579" s="27"/>
      <c r="D3579" s="27"/>
      <c r="E3579" s="27"/>
      <c r="F3579" s="27"/>
      <c r="G3579" s="27"/>
      <c r="H3579" s="27"/>
      <c r="I3579" s="27"/>
      <c r="J3579" s="28"/>
      <c r="K3579" s="28"/>
      <c r="L3579" s="29">
        <f t="shared" si="346"/>
        <v>0</v>
      </c>
      <c r="M3579" s="28"/>
      <c r="N3579" s="30">
        <f t="shared" si="347"/>
        <v>0</v>
      </c>
      <c r="O3579" s="27"/>
      <c r="P3579" s="31" t="str">
        <f t="shared" si="348"/>
        <v/>
      </c>
      <c r="Q3579" s="27"/>
      <c r="R3579" s="33" t="str">
        <f t="shared" si="349"/>
        <v/>
      </c>
      <c r="S3579" s="28"/>
      <c r="T3579" s="28"/>
      <c r="U3579" s="28"/>
      <c r="V3579" s="28"/>
      <c r="W3579" s="28"/>
      <c r="X3579" s="28"/>
      <c r="Y3579" s="28"/>
      <c r="Z3579" s="28"/>
      <c r="AA3579" s="28"/>
      <c r="AB3579" s="28"/>
      <c r="AC3579" s="28"/>
      <c r="AD3579" s="28"/>
      <c r="AE3579" s="28"/>
      <c r="AF3579" s="28"/>
      <c r="AG3579" s="28"/>
      <c r="AH3579" s="28"/>
      <c r="AI3579" s="28"/>
      <c r="AJ3579" s="34" t="str">
        <f t="shared" si="350"/>
        <v/>
      </c>
      <c r="AK3579" s="35" t="str">
        <f t="shared" si="351"/>
        <v/>
      </c>
      <c r="AL3579" s="19"/>
    </row>
    <row r="3580" spans="2:38">
      <c r="B3580" s="42">
        <v>3575</v>
      </c>
      <c r="C3580" s="27"/>
      <c r="D3580" s="27"/>
      <c r="E3580" s="27"/>
      <c r="F3580" s="27"/>
      <c r="G3580" s="27"/>
      <c r="H3580" s="27"/>
      <c r="I3580" s="27"/>
      <c r="J3580" s="28"/>
      <c r="K3580" s="28"/>
      <c r="L3580" s="29">
        <f t="shared" si="346"/>
        <v>0</v>
      </c>
      <c r="M3580" s="28"/>
      <c r="N3580" s="30">
        <f t="shared" si="347"/>
        <v>0</v>
      </c>
      <c r="O3580" s="27"/>
      <c r="P3580" s="31" t="str">
        <f t="shared" si="348"/>
        <v/>
      </c>
      <c r="Q3580" s="27"/>
      <c r="R3580" s="33" t="str">
        <f t="shared" si="349"/>
        <v/>
      </c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34" t="str">
        <f t="shared" si="350"/>
        <v/>
      </c>
      <c r="AK3580" s="35" t="str">
        <f t="shared" si="351"/>
        <v/>
      </c>
      <c r="AL3580" s="19"/>
    </row>
    <row r="3581" spans="2:38">
      <c r="B3581" s="42">
        <v>3576</v>
      </c>
      <c r="C3581" s="27"/>
      <c r="D3581" s="27"/>
      <c r="E3581" s="27"/>
      <c r="F3581" s="27"/>
      <c r="G3581" s="27"/>
      <c r="H3581" s="27"/>
      <c r="I3581" s="27"/>
      <c r="J3581" s="28"/>
      <c r="K3581" s="28"/>
      <c r="L3581" s="29">
        <f t="shared" si="346"/>
        <v>0</v>
      </c>
      <c r="M3581" s="28"/>
      <c r="N3581" s="30">
        <f t="shared" si="347"/>
        <v>0</v>
      </c>
      <c r="O3581" s="27"/>
      <c r="P3581" s="31" t="str">
        <f t="shared" si="348"/>
        <v/>
      </c>
      <c r="Q3581" s="27"/>
      <c r="R3581" s="33" t="str">
        <f t="shared" si="349"/>
        <v/>
      </c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28"/>
      <c r="AF3581" s="28"/>
      <c r="AG3581" s="28"/>
      <c r="AH3581" s="28"/>
      <c r="AI3581" s="28"/>
      <c r="AJ3581" s="34" t="str">
        <f t="shared" si="350"/>
        <v/>
      </c>
      <c r="AK3581" s="35" t="str">
        <f t="shared" si="351"/>
        <v/>
      </c>
      <c r="AL3581" s="19"/>
    </row>
    <row r="3582" spans="2:38">
      <c r="B3582" s="42">
        <v>3577</v>
      </c>
      <c r="C3582" s="27"/>
      <c r="D3582" s="27"/>
      <c r="E3582" s="27"/>
      <c r="F3582" s="27"/>
      <c r="G3582" s="27"/>
      <c r="H3582" s="27"/>
      <c r="I3582" s="27"/>
      <c r="J3582" s="28"/>
      <c r="K3582" s="28"/>
      <c r="L3582" s="29">
        <f t="shared" si="346"/>
        <v>0</v>
      </c>
      <c r="M3582" s="28"/>
      <c r="N3582" s="30">
        <f t="shared" si="347"/>
        <v>0</v>
      </c>
      <c r="O3582" s="27"/>
      <c r="P3582" s="31" t="str">
        <f t="shared" si="348"/>
        <v/>
      </c>
      <c r="Q3582" s="27"/>
      <c r="R3582" s="33" t="str">
        <f t="shared" si="349"/>
        <v/>
      </c>
      <c r="S3582" s="28"/>
      <c r="T3582" s="28"/>
      <c r="U3582" s="28"/>
      <c r="V3582" s="28"/>
      <c r="W3582" s="28"/>
      <c r="X3582" s="28"/>
      <c r="Y3582" s="28"/>
      <c r="Z3582" s="28"/>
      <c r="AA3582" s="28"/>
      <c r="AB3582" s="28"/>
      <c r="AC3582" s="28"/>
      <c r="AD3582" s="28"/>
      <c r="AE3582" s="28"/>
      <c r="AF3582" s="28"/>
      <c r="AG3582" s="28"/>
      <c r="AH3582" s="28"/>
      <c r="AI3582" s="28"/>
      <c r="AJ3582" s="34" t="str">
        <f t="shared" si="350"/>
        <v/>
      </c>
      <c r="AK3582" s="35" t="str">
        <f t="shared" si="351"/>
        <v/>
      </c>
      <c r="AL3582" s="19"/>
    </row>
    <row r="3583" spans="2:38">
      <c r="B3583" s="42">
        <v>3578</v>
      </c>
      <c r="C3583" s="27"/>
      <c r="D3583" s="27"/>
      <c r="E3583" s="27"/>
      <c r="F3583" s="27"/>
      <c r="G3583" s="27"/>
      <c r="H3583" s="27"/>
      <c r="I3583" s="27"/>
      <c r="J3583" s="28"/>
      <c r="K3583" s="28"/>
      <c r="L3583" s="29">
        <f t="shared" si="346"/>
        <v>0</v>
      </c>
      <c r="M3583" s="28"/>
      <c r="N3583" s="30">
        <f t="shared" si="347"/>
        <v>0</v>
      </c>
      <c r="O3583" s="27"/>
      <c r="P3583" s="31" t="str">
        <f t="shared" si="348"/>
        <v/>
      </c>
      <c r="Q3583" s="27"/>
      <c r="R3583" s="33" t="str">
        <f t="shared" si="349"/>
        <v/>
      </c>
      <c r="S3583" s="28"/>
      <c r="T3583" s="28"/>
      <c r="U3583" s="28"/>
      <c r="V3583" s="28"/>
      <c r="W3583" s="28"/>
      <c r="X3583" s="28"/>
      <c r="Y3583" s="28"/>
      <c r="Z3583" s="28"/>
      <c r="AA3583" s="28"/>
      <c r="AB3583" s="28"/>
      <c r="AC3583" s="28"/>
      <c r="AD3583" s="28"/>
      <c r="AE3583" s="28"/>
      <c r="AF3583" s="28"/>
      <c r="AG3583" s="28"/>
      <c r="AH3583" s="28"/>
      <c r="AI3583" s="28"/>
      <c r="AJ3583" s="34" t="str">
        <f t="shared" si="350"/>
        <v/>
      </c>
      <c r="AK3583" s="35" t="str">
        <f t="shared" si="351"/>
        <v/>
      </c>
      <c r="AL3583" s="19"/>
    </row>
    <row r="3584" spans="2:38">
      <c r="B3584" s="42">
        <v>3579</v>
      </c>
      <c r="C3584" s="27"/>
      <c r="D3584" s="27"/>
      <c r="E3584" s="27"/>
      <c r="F3584" s="27"/>
      <c r="G3584" s="27"/>
      <c r="H3584" s="27"/>
      <c r="I3584" s="27"/>
      <c r="J3584" s="28"/>
      <c r="K3584" s="28"/>
      <c r="L3584" s="29">
        <f t="shared" si="346"/>
        <v>0</v>
      </c>
      <c r="M3584" s="28"/>
      <c r="N3584" s="30">
        <f t="shared" si="347"/>
        <v>0</v>
      </c>
      <c r="O3584" s="27"/>
      <c r="P3584" s="31" t="str">
        <f t="shared" si="348"/>
        <v/>
      </c>
      <c r="Q3584" s="27"/>
      <c r="R3584" s="33" t="str">
        <f t="shared" si="349"/>
        <v/>
      </c>
      <c r="S3584" s="28"/>
      <c r="T3584" s="28"/>
      <c r="U3584" s="28"/>
      <c r="V3584" s="28"/>
      <c r="W3584" s="28"/>
      <c r="X3584" s="28"/>
      <c r="Y3584" s="28"/>
      <c r="Z3584" s="28"/>
      <c r="AA3584" s="28"/>
      <c r="AB3584" s="28"/>
      <c r="AC3584" s="28"/>
      <c r="AD3584" s="28"/>
      <c r="AE3584" s="28"/>
      <c r="AF3584" s="28"/>
      <c r="AG3584" s="28"/>
      <c r="AH3584" s="28"/>
      <c r="AI3584" s="28"/>
      <c r="AJ3584" s="34" t="str">
        <f t="shared" si="350"/>
        <v/>
      </c>
      <c r="AK3584" s="35" t="str">
        <f t="shared" si="351"/>
        <v/>
      </c>
      <c r="AL3584" s="19"/>
    </row>
    <row r="3585" spans="2:38">
      <c r="B3585" s="42">
        <v>3580</v>
      </c>
      <c r="C3585" s="27"/>
      <c r="D3585" s="27"/>
      <c r="E3585" s="27"/>
      <c r="F3585" s="27"/>
      <c r="G3585" s="27"/>
      <c r="H3585" s="27"/>
      <c r="I3585" s="27"/>
      <c r="J3585" s="28"/>
      <c r="K3585" s="28"/>
      <c r="L3585" s="29">
        <f t="shared" si="346"/>
        <v>0</v>
      </c>
      <c r="M3585" s="28"/>
      <c r="N3585" s="30">
        <f t="shared" si="347"/>
        <v>0</v>
      </c>
      <c r="O3585" s="27"/>
      <c r="P3585" s="31" t="str">
        <f t="shared" si="348"/>
        <v/>
      </c>
      <c r="Q3585" s="27"/>
      <c r="R3585" s="33" t="str">
        <f t="shared" si="349"/>
        <v/>
      </c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28"/>
      <c r="AF3585" s="28"/>
      <c r="AG3585" s="28"/>
      <c r="AH3585" s="28"/>
      <c r="AI3585" s="28"/>
      <c r="AJ3585" s="34" t="str">
        <f t="shared" si="350"/>
        <v/>
      </c>
      <c r="AK3585" s="35" t="str">
        <f t="shared" si="351"/>
        <v/>
      </c>
      <c r="AL3585" s="19"/>
    </row>
    <row r="3586" spans="2:38">
      <c r="B3586" s="42">
        <v>3581</v>
      </c>
      <c r="C3586" s="27"/>
      <c r="D3586" s="27"/>
      <c r="E3586" s="27"/>
      <c r="F3586" s="27"/>
      <c r="G3586" s="27"/>
      <c r="H3586" s="27"/>
      <c r="I3586" s="27"/>
      <c r="J3586" s="28"/>
      <c r="K3586" s="28"/>
      <c r="L3586" s="29">
        <f t="shared" si="346"/>
        <v>0</v>
      </c>
      <c r="M3586" s="28"/>
      <c r="N3586" s="30">
        <f t="shared" si="347"/>
        <v>0</v>
      </c>
      <c r="O3586" s="27"/>
      <c r="P3586" s="31" t="str">
        <f t="shared" si="348"/>
        <v/>
      </c>
      <c r="Q3586" s="27"/>
      <c r="R3586" s="33" t="str">
        <f t="shared" si="349"/>
        <v/>
      </c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34" t="str">
        <f t="shared" si="350"/>
        <v/>
      </c>
      <c r="AK3586" s="35" t="str">
        <f t="shared" si="351"/>
        <v/>
      </c>
      <c r="AL3586" s="19"/>
    </row>
    <row r="3587" spans="2:38">
      <c r="B3587" s="42">
        <v>3582</v>
      </c>
      <c r="C3587" s="27"/>
      <c r="D3587" s="27"/>
      <c r="E3587" s="27"/>
      <c r="F3587" s="27"/>
      <c r="G3587" s="27"/>
      <c r="H3587" s="27"/>
      <c r="I3587" s="27"/>
      <c r="J3587" s="28"/>
      <c r="K3587" s="28"/>
      <c r="L3587" s="29">
        <f t="shared" si="346"/>
        <v>0</v>
      </c>
      <c r="M3587" s="28"/>
      <c r="N3587" s="30">
        <f t="shared" si="347"/>
        <v>0</v>
      </c>
      <c r="O3587" s="27"/>
      <c r="P3587" s="31" t="str">
        <f t="shared" si="348"/>
        <v/>
      </c>
      <c r="Q3587" s="27"/>
      <c r="R3587" s="33" t="str">
        <f t="shared" si="349"/>
        <v/>
      </c>
      <c r="S3587" s="28"/>
      <c r="T3587" s="28"/>
      <c r="U3587" s="28"/>
      <c r="V3587" s="28"/>
      <c r="W3587" s="28"/>
      <c r="X3587" s="28"/>
      <c r="Y3587" s="28"/>
      <c r="Z3587" s="28"/>
      <c r="AA3587" s="28"/>
      <c r="AB3587" s="28"/>
      <c r="AC3587" s="28"/>
      <c r="AD3587" s="28"/>
      <c r="AE3587" s="28"/>
      <c r="AF3587" s="28"/>
      <c r="AG3587" s="28"/>
      <c r="AH3587" s="28"/>
      <c r="AI3587" s="28"/>
      <c r="AJ3587" s="34" t="str">
        <f t="shared" si="350"/>
        <v/>
      </c>
      <c r="AK3587" s="35" t="str">
        <f t="shared" si="351"/>
        <v/>
      </c>
      <c r="AL3587" s="19"/>
    </row>
    <row r="3588" spans="2:38">
      <c r="B3588" s="42">
        <v>3583</v>
      </c>
      <c r="C3588" s="27"/>
      <c r="D3588" s="27"/>
      <c r="E3588" s="27"/>
      <c r="F3588" s="27"/>
      <c r="G3588" s="27"/>
      <c r="H3588" s="27"/>
      <c r="I3588" s="27"/>
      <c r="J3588" s="28"/>
      <c r="K3588" s="28"/>
      <c r="L3588" s="29">
        <f t="shared" si="346"/>
        <v>0</v>
      </c>
      <c r="M3588" s="28"/>
      <c r="N3588" s="30">
        <f t="shared" si="347"/>
        <v>0</v>
      </c>
      <c r="O3588" s="27"/>
      <c r="P3588" s="31" t="str">
        <f t="shared" si="348"/>
        <v/>
      </c>
      <c r="Q3588" s="27"/>
      <c r="R3588" s="33" t="str">
        <f t="shared" si="349"/>
        <v/>
      </c>
      <c r="S3588" s="28"/>
      <c r="T3588" s="28"/>
      <c r="U3588" s="28"/>
      <c r="V3588" s="28"/>
      <c r="W3588" s="28"/>
      <c r="X3588" s="28"/>
      <c r="Y3588" s="28"/>
      <c r="Z3588" s="28"/>
      <c r="AA3588" s="28"/>
      <c r="AB3588" s="28"/>
      <c r="AC3588" s="28"/>
      <c r="AD3588" s="28"/>
      <c r="AE3588" s="28"/>
      <c r="AF3588" s="28"/>
      <c r="AG3588" s="28"/>
      <c r="AH3588" s="28"/>
      <c r="AI3588" s="28"/>
      <c r="AJ3588" s="34" t="str">
        <f t="shared" si="350"/>
        <v/>
      </c>
      <c r="AK3588" s="35" t="str">
        <f t="shared" si="351"/>
        <v/>
      </c>
      <c r="AL3588" s="19"/>
    </row>
    <row r="3589" spans="2:38">
      <c r="B3589" s="42">
        <v>3584</v>
      </c>
      <c r="C3589" s="27"/>
      <c r="D3589" s="27"/>
      <c r="E3589" s="27"/>
      <c r="F3589" s="27"/>
      <c r="G3589" s="27"/>
      <c r="H3589" s="27"/>
      <c r="I3589" s="27"/>
      <c r="J3589" s="28"/>
      <c r="K3589" s="28"/>
      <c r="L3589" s="29">
        <f t="shared" si="346"/>
        <v>0</v>
      </c>
      <c r="M3589" s="28"/>
      <c r="N3589" s="30">
        <f t="shared" si="347"/>
        <v>0</v>
      </c>
      <c r="O3589" s="27"/>
      <c r="P3589" s="31" t="str">
        <f t="shared" si="348"/>
        <v/>
      </c>
      <c r="Q3589" s="27"/>
      <c r="R3589" s="33" t="str">
        <f t="shared" si="349"/>
        <v/>
      </c>
      <c r="S3589" s="28"/>
      <c r="T3589" s="28"/>
      <c r="U3589" s="28"/>
      <c r="V3589" s="28"/>
      <c r="W3589" s="28"/>
      <c r="X3589" s="28"/>
      <c r="Y3589" s="28"/>
      <c r="Z3589" s="28"/>
      <c r="AA3589" s="28"/>
      <c r="AB3589" s="28"/>
      <c r="AC3589" s="28"/>
      <c r="AD3589" s="28"/>
      <c r="AE3589" s="28"/>
      <c r="AF3589" s="28"/>
      <c r="AG3589" s="28"/>
      <c r="AH3589" s="28"/>
      <c r="AI3589" s="28"/>
      <c r="AJ3589" s="34" t="str">
        <f t="shared" si="350"/>
        <v/>
      </c>
      <c r="AK3589" s="35" t="str">
        <f t="shared" si="351"/>
        <v/>
      </c>
      <c r="AL3589" s="19"/>
    </row>
    <row r="3590" spans="2:38">
      <c r="B3590" s="42">
        <v>3585</v>
      </c>
      <c r="C3590" s="27"/>
      <c r="D3590" s="27"/>
      <c r="E3590" s="27"/>
      <c r="F3590" s="27"/>
      <c r="G3590" s="27"/>
      <c r="H3590" s="27"/>
      <c r="I3590" s="27"/>
      <c r="J3590" s="28"/>
      <c r="K3590" s="28"/>
      <c r="L3590" s="29">
        <f t="shared" ref="L3590:L3653" si="352">K3590+J3590</f>
        <v>0</v>
      </c>
      <c r="M3590" s="28"/>
      <c r="N3590" s="30">
        <f t="shared" ref="N3590:N3653" si="353">L3590-M3590</f>
        <v>0</v>
      </c>
      <c r="O3590" s="27"/>
      <c r="P3590" s="31" t="str">
        <f t="shared" ref="P3590:P3653" si="354">IF(OR(N3590=0,N3590="",O3590=""),"",ROUNDDOWN(N3590/O3590,0))</f>
        <v/>
      </c>
      <c r="Q3590" s="27"/>
      <c r="R3590" s="33" t="str">
        <f t="shared" ref="R3590:R3653" si="355">IF(Q3590="","",(+Q3590+O3590*30))</f>
        <v/>
      </c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34" t="str">
        <f t="shared" ref="AJ3590:AJ3653" si="356">IF(SUM(S3590:AI3590)=0,"",SUM(S3590:AI3590))</f>
        <v/>
      </c>
      <c r="AK3590" s="35" t="str">
        <f t="shared" ref="AK3590:AK3653" si="357">IF(AJ3590="","",N3590-AJ3590)</f>
        <v/>
      </c>
      <c r="AL3590" s="19"/>
    </row>
    <row r="3591" spans="2:38">
      <c r="B3591" s="42">
        <v>3586</v>
      </c>
      <c r="C3591" s="27"/>
      <c r="D3591" s="27"/>
      <c r="E3591" s="27"/>
      <c r="F3591" s="27"/>
      <c r="G3591" s="27"/>
      <c r="H3591" s="27"/>
      <c r="I3591" s="27"/>
      <c r="J3591" s="28"/>
      <c r="K3591" s="28"/>
      <c r="L3591" s="29">
        <f t="shared" si="352"/>
        <v>0</v>
      </c>
      <c r="M3591" s="28"/>
      <c r="N3591" s="30">
        <f t="shared" si="353"/>
        <v>0</v>
      </c>
      <c r="O3591" s="27"/>
      <c r="P3591" s="31" t="str">
        <f t="shared" si="354"/>
        <v/>
      </c>
      <c r="Q3591" s="27"/>
      <c r="R3591" s="33" t="str">
        <f t="shared" si="355"/>
        <v/>
      </c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28"/>
      <c r="AF3591" s="28"/>
      <c r="AG3591" s="28"/>
      <c r="AH3591" s="28"/>
      <c r="AI3591" s="28"/>
      <c r="AJ3591" s="34" t="str">
        <f t="shared" si="356"/>
        <v/>
      </c>
      <c r="AK3591" s="35" t="str">
        <f t="shared" si="357"/>
        <v/>
      </c>
      <c r="AL3591" s="19"/>
    </row>
    <row r="3592" spans="2:38">
      <c r="B3592" s="42">
        <v>3587</v>
      </c>
      <c r="C3592" s="27"/>
      <c r="D3592" s="27"/>
      <c r="E3592" s="27"/>
      <c r="F3592" s="27"/>
      <c r="G3592" s="27"/>
      <c r="H3592" s="27"/>
      <c r="I3592" s="27"/>
      <c r="J3592" s="28"/>
      <c r="K3592" s="28"/>
      <c r="L3592" s="29">
        <f t="shared" si="352"/>
        <v>0</v>
      </c>
      <c r="M3592" s="28"/>
      <c r="N3592" s="30">
        <f t="shared" si="353"/>
        <v>0</v>
      </c>
      <c r="O3592" s="27"/>
      <c r="P3592" s="31" t="str">
        <f t="shared" si="354"/>
        <v/>
      </c>
      <c r="Q3592" s="27"/>
      <c r="R3592" s="33" t="str">
        <f t="shared" si="355"/>
        <v/>
      </c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28"/>
      <c r="AF3592" s="28"/>
      <c r="AG3592" s="28"/>
      <c r="AH3592" s="28"/>
      <c r="AI3592" s="28"/>
      <c r="AJ3592" s="34" t="str">
        <f t="shared" si="356"/>
        <v/>
      </c>
      <c r="AK3592" s="35" t="str">
        <f t="shared" si="357"/>
        <v/>
      </c>
      <c r="AL3592" s="19"/>
    </row>
    <row r="3593" spans="2:38">
      <c r="B3593" s="42">
        <v>3588</v>
      </c>
      <c r="C3593" s="27"/>
      <c r="D3593" s="27"/>
      <c r="E3593" s="27"/>
      <c r="F3593" s="27"/>
      <c r="G3593" s="27"/>
      <c r="H3593" s="27"/>
      <c r="I3593" s="27"/>
      <c r="J3593" s="28"/>
      <c r="K3593" s="28"/>
      <c r="L3593" s="29">
        <f t="shared" si="352"/>
        <v>0</v>
      </c>
      <c r="M3593" s="28"/>
      <c r="N3593" s="30">
        <f t="shared" si="353"/>
        <v>0</v>
      </c>
      <c r="O3593" s="27"/>
      <c r="P3593" s="31" t="str">
        <f t="shared" si="354"/>
        <v/>
      </c>
      <c r="Q3593" s="27"/>
      <c r="R3593" s="33" t="str">
        <f t="shared" si="355"/>
        <v/>
      </c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28"/>
      <c r="AF3593" s="28"/>
      <c r="AG3593" s="28"/>
      <c r="AH3593" s="28"/>
      <c r="AI3593" s="28"/>
      <c r="AJ3593" s="34" t="str">
        <f t="shared" si="356"/>
        <v/>
      </c>
      <c r="AK3593" s="35" t="str">
        <f t="shared" si="357"/>
        <v/>
      </c>
      <c r="AL3593" s="19"/>
    </row>
    <row r="3594" spans="2:38">
      <c r="B3594" s="42">
        <v>3589</v>
      </c>
      <c r="C3594" s="27"/>
      <c r="D3594" s="27"/>
      <c r="E3594" s="27"/>
      <c r="F3594" s="27"/>
      <c r="G3594" s="27"/>
      <c r="H3594" s="27"/>
      <c r="I3594" s="27"/>
      <c r="J3594" s="28"/>
      <c r="K3594" s="28"/>
      <c r="L3594" s="29">
        <f t="shared" si="352"/>
        <v>0</v>
      </c>
      <c r="M3594" s="28"/>
      <c r="N3594" s="30">
        <f t="shared" si="353"/>
        <v>0</v>
      </c>
      <c r="O3594" s="27"/>
      <c r="P3594" s="31" t="str">
        <f t="shared" si="354"/>
        <v/>
      </c>
      <c r="Q3594" s="27"/>
      <c r="R3594" s="33" t="str">
        <f t="shared" si="355"/>
        <v/>
      </c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34" t="str">
        <f t="shared" si="356"/>
        <v/>
      </c>
      <c r="AK3594" s="35" t="str">
        <f t="shared" si="357"/>
        <v/>
      </c>
      <c r="AL3594" s="19"/>
    </row>
    <row r="3595" spans="2:38">
      <c r="B3595" s="42">
        <v>3590</v>
      </c>
      <c r="C3595" s="27"/>
      <c r="D3595" s="27"/>
      <c r="E3595" s="27"/>
      <c r="F3595" s="27"/>
      <c r="G3595" s="27"/>
      <c r="H3595" s="27"/>
      <c r="I3595" s="27"/>
      <c r="J3595" s="28"/>
      <c r="K3595" s="28"/>
      <c r="L3595" s="29">
        <f t="shared" si="352"/>
        <v>0</v>
      </c>
      <c r="M3595" s="28"/>
      <c r="N3595" s="30">
        <f t="shared" si="353"/>
        <v>0</v>
      </c>
      <c r="O3595" s="27"/>
      <c r="P3595" s="31" t="str">
        <f t="shared" si="354"/>
        <v/>
      </c>
      <c r="Q3595" s="27"/>
      <c r="R3595" s="33" t="str">
        <f t="shared" si="355"/>
        <v/>
      </c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  <c r="AF3595" s="28"/>
      <c r="AG3595" s="28"/>
      <c r="AH3595" s="28"/>
      <c r="AI3595" s="28"/>
      <c r="AJ3595" s="34" t="str">
        <f t="shared" si="356"/>
        <v/>
      </c>
      <c r="AK3595" s="35" t="str">
        <f t="shared" si="357"/>
        <v/>
      </c>
      <c r="AL3595" s="19"/>
    </row>
    <row r="3596" spans="2:38">
      <c r="B3596" s="42">
        <v>3591</v>
      </c>
      <c r="C3596" s="27"/>
      <c r="D3596" s="27"/>
      <c r="E3596" s="27"/>
      <c r="F3596" s="27"/>
      <c r="G3596" s="27"/>
      <c r="H3596" s="27"/>
      <c r="I3596" s="27"/>
      <c r="J3596" s="28"/>
      <c r="K3596" s="28"/>
      <c r="L3596" s="29">
        <f t="shared" si="352"/>
        <v>0</v>
      </c>
      <c r="M3596" s="28"/>
      <c r="N3596" s="30">
        <f t="shared" si="353"/>
        <v>0</v>
      </c>
      <c r="O3596" s="27"/>
      <c r="P3596" s="31" t="str">
        <f t="shared" si="354"/>
        <v/>
      </c>
      <c r="Q3596" s="27"/>
      <c r="R3596" s="33" t="str">
        <f t="shared" si="355"/>
        <v/>
      </c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28"/>
      <c r="AF3596" s="28"/>
      <c r="AG3596" s="28"/>
      <c r="AH3596" s="28"/>
      <c r="AI3596" s="28"/>
      <c r="AJ3596" s="34" t="str">
        <f t="shared" si="356"/>
        <v/>
      </c>
      <c r="AK3596" s="35" t="str">
        <f t="shared" si="357"/>
        <v/>
      </c>
      <c r="AL3596" s="19"/>
    </row>
    <row r="3597" spans="2:38">
      <c r="B3597" s="42">
        <v>3592</v>
      </c>
      <c r="C3597" s="27"/>
      <c r="D3597" s="27"/>
      <c r="E3597" s="27"/>
      <c r="F3597" s="27"/>
      <c r="G3597" s="27"/>
      <c r="H3597" s="27"/>
      <c r="I3597" s="27"/>
      <c r="J3597" s="28"/>
      <c r="K3597" s="28"/>
      <c r="L3597" s="29">
        <f t="shared" si="352"/>
        <v>0</v>
      </c>
      <c r="M3597" s="28"/>
      <c r="N3597" s="30">
        <f t="shared" si="353"/>
        <v>0</v>
      </c>
      <c r="O3597" s="27"/>
      <c r="P3597" s="31" t="str">
        <f t="shared" si="354"/>
        <v/>
      </c>
      <c r="Q3597" s="27"/>
      <c r="R3597" s="33" t="str">
        <f t="shared" si="355"/>
        <v/>
      </c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28"/>
      <c r="AF3597" s="28"/>
      <c r="AG3597" s="28"/>
      <c r="AH3597" s="28"/>
      <c r="AI3597" s="28"/>
      <c r="AJ3597" s="34" t="str">
        <f t="shared" si="356"/>
        <v/>
      </c>
      <c r="AK3597" s="35" t="str">
        <f t="shared" si="357"/>
        <v/>
      </c>
      <c r="AL3597" s="19"/>
    </row>
    <row r="3598" spans="2:38">
      <c r="B3598" s="42">
        <v>3593</v>
      </c>
      <c r="C3598" s="27"/>
      <c r="D3598" s="27"/>
      <c r="E3598" s="27"/>
      <c r="F3598" s="27"/>
      <c r="G3598" s="27"/>
      <c r="H3598" s="27"/>
      <c r="I3598" s="27"/>
      <c r="J3598" s="28"/>
      <c r="K3598" s="28"/>
      <c r="L3598" s="29">
        <f t="shared" si="352"/>
        <v>0</v>
      </c>
      <c r="M3598" s="28"/>
      <c r="N3598" s="30">
        <f t="shared" si="353"/>
        <v>0</v>
      </c>
      <c r="O3598" s="27"/>
      <c r="P3598" s="31" t="str">
        <f t="shared" si="354"/>
        <v/>
      </c>
      <c r="Q3598" s="27"/>
      <c r="R3598" s="33" t="str">
        <f t="shared" si="355"/>
        <v/>
      </c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28"/>
      <c r="AF3598" s="28"/>
      <c r="AG3598" s="28"/>
      <c r="AH3598" s="28"/>
      <c r="AI3598" s="28"/>
      <c r="AJ3598" s="34" t="str">
        <f t="shared" si="356"/>
        <v/>
      </c>
      <c r="AK3598" s="35" t="str">
        <f t="shared" si="357"/>
        <v/>
      </c>
      <c r="AL3598" s="19"/>
    </row>
    <row r="3599" spans="2:38">
      <c r="B3599" s="42">
        <v>3594</v>
      </c>
      <c r="C3599" s="27"/>
      <c r="D3599" s="27"/>
      <c r="E3599" s="27"/>
      <c r="F3599" s="27"/>
      <c r="G3599" s="27"/>
      <c r="H3599" s="27"/>
      <c r="I3599" s="27"/>
      <c r="J3599" s="28"/>
      <c r="K3599" s="28"/>
      <c r="L3599" s="29">
        <f t="shared" si="352"/>
        <v>0</v>
      </c>
      <c r="M3599" s="28"/>
      <c r="N3599" s="30">
        <f t="shared" si="353"/>
        <v>0</v>
      </c>
      <c r="O3599" s="27"/>
      <c r="P3599" s="31" t="str">
        <f t="shared" si="354"/>
        <v/>
      </c>
      <c r="Q3599" s="27"/>
      <c r="R3599" s="33" t="str">
        <f t="shared" si="355"/>
        <v/>
      </c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28"/>
      <c r="AF3599" s="28"/>
      <c r="AG3599" s="28"/>
      <c r="AH3599" s="28"/>
      <c r="AI3599" s="28"/>
      <c r="AJ3599" s="34" t="str">
        <f t="shared" si="356"/>
        <v/>
      </c>
      <c r="AK3599" s="35" t="str">
        <f t="shared" si="357"/>
        <v/>
      </c>
      <c r="AL3599" s="19"/>
    </row>
    <row r="3600" spans="2:38">
      <c r="B3600" s="42">
        <v>3595</v>
      </c>
      <c r="C3600" s="27"/>
      <c r="D3600" s="27"/>
      <c r="E3600" s="27"/>
      <c r="F3600" s="27"/>
      <c r="G3600" s="27"/>
      <c r="H3600" s="27"/>
      <c r="I3600" s="27"/>
      <c r="J3600" s="28"/>
      <c r="K3600" s="28"/>
      <c r="L3600" s="29">
        <f t="shared" si="352"/>
        <v>0</v>
      </c>
      <c r="M3600" s="28"/>
      <c r="N3600" s="30">
        <f t="shared" si="353"/>
        <v>0</v>
      </c>
      <c r="O3600" s="27"/>
      <c r="P3600" s="31" t="str">
        <f t="shared" si="354"/>
        <v/>
      </c>
      <c r="Q3600" s="27"/>
      <c r="R3600" s="33" t="str">
        <f t="shared" si="355"/>
        <v/>
      </c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28"/>
      <c r="AF3600" s="28"/>
      <c r="AG3600" s="28"/>
      <c r="AH3600" s="28"/>
      <c r="AI3600" s="28"/>
      <c r="AJ3600" s="34" t="str">
        <f t="shared" si="356"/>
        <v/>
      </c>
      <c r="AK3600" s="35" t="str">
        <f t="shared" si="357"/>
        <v/>
      </c>
      <c r="AL3600" s="19"/>
    </row>
    <row r="3601" spans="2:38">
      <c r="B3601" s="42">
        <v>3596</v>
      </c>
      <c r="C3601" s="27"/>
      <c r="D3601" s="27"/>
      <c r="E3601" s="27"/>
      <c r="F3601" s="27"/>
      <c r="G3601" s="27"/>
      <c r="H3601" s="27"/>
      <c r="I3601" s="27"/>
      <c r="J3601" s="28"/>
      <c r="K3601" s="28"/>
      <c r="L3601" s="29">
        <f t="shared" si="352"/>
        <v>0</v>
      </c>
      <c r="M3601" s="28"/>
      <c r="N3601" s="30">
        <f t="shared" si="353"/>
        <v>0</v>
      </c>
      <c r="O3601" s="27"/>
      <c r="P3601" s="31" t="str">
        <f t="shared" si="354"/>
        <v/>
      </c>
      <c r="Q3601" s="27"/>
      <c r="R3601" s="33" t="str">
        <f t="shared" si="355"/>
        <v/>
      </c>
      <c r="S3601" s="28"/>
      <c r="T3601" s="28"/>
      <c r="U3601" s="28"/>
      <c r="V3601" s="28"/>
      <c r="W3601" s="28"/>
      <c r="X3601" s="28"/>
      <c r="Y3601" s="28"/>
      <c r="Z3601" s="28"/>
      <c r="AA3601" s="28"/>
      <c r="AB3601" s="28"/>
      <c r="AC3601" s="28"/>
      <c r="AD3601" s="28"/>
      <c r="AE3601" s="28"/>
      <c r="AF3601" s="28"/>
      <c r="AG3601" s="28"/>
      <c r="AH3601" s="28"/>
      <c r="AI3601" s="28"/>
      <c r="AJ3601" s="34" t="str">
        <f t="shared" si="356"/>
        <v/>
      </c>
      <c r="AK3601" s="35" t="str">
        <f t="shared" si="357"/>
        <v/>
      </c>
      <c r="AL3601" s="19"/>
    </row>
    <row r="3602" spans="2:38">
      <c r="B3602" s="42">
        <v>3597</v>
      </c>
      <c r="C3602" s="27"/>
      <c r="D3602" s="27"/>
      <c r="E3602" s="27"/>
      <c r="F3602" s="27"/>
      <c r="G3602" s="27"/>
      <c r="H3602" s="27"/>
      <c r="I3602" s="27"/>
      <c r="J3602" s="28"/>
      <c r="K3602" s="28"/>
      <c r="L3602" s="29">
        <f t="shared" si="352"/>
        <v>0</v>
      </c>
      <c r="M3602" s="28"/>
      <c r="N3602" s="30">
        <f t="shared" si="353"/>
        <v>0</v>
      </c>
      <c r="O3602" s="27"/>
      <c r="P3602" s="31" t="str">
        <f t="shared" si="354"/>
        <v/>
      </c>
      <c r="Q3602" s="27"/>
      <c r="R3602" s="33" t="str">
        <f t="shared" si="355"/>
        <v/>
      </c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28"/>
      <c r="AF3602" s="28"/>
      <c r="AG3602" s="28"/>
      <c r="AH3602" s="28"/>
      <c r="AI3602" s="28"/>
      <c r="AJ3602" s="34" t="str">
        <f t="shared" si="356"/>
        <v/>
      </c>
      <c r="AK3602" s="35" t="str">
        <f t="shared" si="357"/>
        <v/>
      </c>
      <c r="AL3602" s="19"/>
    </row>
    <row r="3603" spans="2:38">
      <c r="B3603" s="42">
        <v>3598</v>
      </c>
      <c r="C3603" s="27"/>
      <c r="D3603" s="27"/>
      <c r="E3603" s="27"/>
      <c r="F3603" s="27"/>
      <c r="G3603" s="27"/>
      <c r="H3603" s="27"/>
      <c r="I3603" s="27"/>
      <c r="J3603" s="28"/>
      <c r="K3603" s="28"/>
      <c r="L3603" s="29">
        <f t="shared" si="352"/>
        <v>0</v>
      </c>
      <c r="M3603" s="28"/>
      <c r="N3603" s="30">
        <f t="shared" si="353"/>
        <v>0</v>
      </c>
      <c r="O3603" s="27"/>
      <c r="P3603" s="31" t="str">
        <f t="shared" si="354"/>
        <v/>
      </c>
      <c r="Q3603" s="27"/>
      <c r="R3603" s="33" t="str">
        <f t="shared" si="355"/>
        <v/>
      </c>
      <c r="S3603" s="28"/>
      <c r="T3603" s="28"/>
      <c r="U3603" s="28"/>
      <c r="V3603" s="28"/>
      <c r="W3603" s="28"/>
      <c r="X3603" s="28"/>
      <c r="Y3603" s="28"/>
      <c r="Z3603" s="28"/>
      <c r="AA3603" s="28"/>
      <c r="AB3603" s="28"/>
      <c r="AC3603" s="28"/>
      <c r="AD3603" s="28"/>
      <c r="AE3603" s="28"/>
      <c r="AF3603" s="28"/>
      <c r="AG3603" s="28"/>
      <c r="AH3603" s="28"/>
      <c r="AI3603" s="28"/>
      <c r="AJ3603" s="34" t="str">
        <f t="shared" si="356"/>
        <v/>
      </c>
      <c r="AK3603" s="35" t="str">
        <f t="shared" si="357"/>
        <v/>
      </c>
      <c r="AL3603" s="19"/>
    </row>
    <row r="3604" spans="2:38">
      <c r="B3604" s="42">
        <v>3599</v>
      </c>
      <c r="C3604" s="27"/>
      <c r="D3604" s="27"/>
      <c r="E3604" s="27"/>
      <c r="F3604" s="27"/>
      <c r="G3604" s="27"/>
      <c r="H3604" s="27"/>
      <c r="I3604" s="27"/>
      <c r="J3604" s="28"/>
      <c r="K3604" s="28"/>
      <c r="L3604" s="29">
        <f t="shared" si="352"/>
        <v>0</v>
      </c>
      <c r="M3604" s="28"/>
      <c r="N3604" s="30">
        <f t="shared" si="353"/>
        <v>0</v>
      </c>
      <c r="O3604" s="27"/>
      <c r="P3604" s="31" t="str">
        <f t="shared" si="354"/>
        <v/>
      </c>
      <c r="Q3604" s="27"/>
      <c r="R3604" s="33" t="str">
        <f t="shared" si="355"/>
        <v/>
      </c>
      <c r="S3604" s="28"/>
      <c r="T3604" s="28"/>
      <c r="U3604" s="28"/>
      <c r="V3604" s="28"/>
      <c r="W3604" s="28"/>
      <c r="X3604" s="28"/>
      <c r="Y3604" s="28"/>
      <c r="Z3604" s="28"/>
      <c r="AA3604" s="28"/>
      <c r="AB3604" s="28"/>
      <c r="AC3604" s="28"/>
      <c r="AD3604" s="28"/>
      <c r="AE3604" s="28"/>
      <c r="AF3604" s="28"/>
      <c r="AG3604" s="28"/>
      <c r="AH3604" s="28"/>
      <c r="AI3604" s="28"/>
      <c r="AJ3604" s="34" t="str">
        <f t="shared" si="356"/>
        <v/>
      </c>
      <c r="AK3604" s="35" t="str">
        <f t="shared" si="357"/>
        <v/>
      </c>
      <c r="AL3604" s="19"/>
    </row>
    <row r="3605" spans="2:38">
      <c r="B3605" s="42">
        <v>3600</v>
      </c>
      <c r="C3605" s="27"/>
      <c r="D3605" s="27"/>
      <c r="E3605" s="27"/>
      <c r="F3605" s="27"/>
      <c r="G3605" s="27"/>
      <c r="H3605" s="27"/>
      <c r="I3605" s="27"/>
      <c r="J3605" s="28"/>
      <c r="K3605" s="28"/>
      <c r="L3605" s="29">
        <f t="shared" si="352"/>
        <v>0</v>
      </c>
      <c r="M3605" s="28"/>
      <c r="N3605" s="30">
        <f t="shared" si="353"/>
        <v>0</v>
      </c>
      <c r="O3605" s="27"/>
      <c r="P3605" s="31" t="str">
        <f t="shared" si="354"/>
        <v/>
      </c>
      <c r="Q3605" s="27"/>
      <c r="R3605" s="33" t="str">
        <f t="shared" si="355"/>
        <v/>
      </c>
      <c r="S3605" s="28"/>
      <c r="T3605" s="28"/>
      <c r="U3605" s="28"/>
      <c r="V3605" s="28"/>
      <c r="W3605" s="28"/>
      <c r="X3605" s="28"/>
      <c r="Y3605" s="28"/>
      <c r="Z3605" s="28"/>
      <c r="AA3605" s="28"/>
      <c r="AB3605" s="28"/>
      <c r="AC3605" s="28"/>
      <c r="AD3605" s="28"/>
      <c r="AE3605" s="28"/>
      <c r="AF3605" s="28"/>
      <c r="AG3605" s="28"/>
      <c r="AH3605" s="28"/>
      <c r="AI3605" s="28"/>
      <c r="AJ3605" s="34" t="str">
        <f t="shared" si="356"/>
        <v/>
      </c>
      <c r="AK3605" s="35" t="str">
        <f t="shared" si="357"/>
        <v/>
      </c>
      <c r="AL3605" s="19"/>
    </row>
    <row r="3606" spans="2:38">
      <c r="B3606" s="42">
        <v>3601</v>
      </c>
      <c r="C3606" s="27"/>
      <c r="D3606" s="27"/>
      <c r="E3606" s="27"/>
      <c r="F3606" s="27"/>
      <c r="G3606" s="27"/>
      <c r="H3606" s="27"/>
      <c r="I3606" s="27"/>
      <c r="J3606" s="28"/>
      <c r="K3606" s="28"/>
      <c r="L3606" s="29">
        <f t="shared" si="352"/>
        <v>0</v>
      </c>
      <c r="M3606" s="28"/>
      <c r="N3606" s="30">
        <f t="shared" si="353"/>
        <v>0</v>
      </c>
      <c r="O3606" s="27"/>
      <c r="P3606" s="31" t="str">
        <f t="shared" si="354"/>
        <v/>
      </c>
      <c r="Q3606" s="27"/>
      <c r="R3606" s="33" t="str">
        <f t="shared" si="355"/>
        <v/>
      </c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34" t="str">
        <f t="shared" si="356"/>
        <v/>
      </c>
      <c r="AK3606" s="35" t="str">
        <f t="shared" si="357"/>
        <v/>
      </c>
      <c r="AL3606" s="19"/>
    </row>
    <row r="3607" spans="2:38">
      <c r="B3607" s="42">
        <v>3602</v>
      </c>
      <c r="C3607" s="27"/>
      <c r="D3607" s="27"/>
      <c r="E3607" s="27"/>
      <c r="F3607" s="27"/>
      <c r="G3607" s="27"/>
      <c r="H3607" s="27"/>
      <c r="I3607" s="27"/>
      <c r="J3607" s="28"/>
      <c r="K3607" s="28"/>
      <c r="L3607" s="29">
        <f t="shared" si="352"/>
        <v>0</v>
      </c>
      <c r="M3607" s="28"/>
      <c r="N3607" s="30">
        <f t="shared" si="353"/>
        <v>0</v>
      </c>
      <c r="O3607" s="27"/>
      <c r="P3607" s="31" t="str">
        <f t="shared" si="354"/>
        <v/>
      </c>
      <c r="Q3607" s="27"/>
      <c r="R3607" s="33" t="str">
        <f t="shared" si="355"/>
        <v/>
      </c>
      <c r="S3607" s="28"/>
      <c r="T3607" s="28"/>
      <c r="U3607" s="28"/>
      <c r="V3607" s="28"/>
      <c r="W3607" s="28"/>
      <c r="X3607" s="28"/>
      <c r="Y3607" s="28"/>
      <c r="Z3607" s="28"/>
      <c r="AA3607" s="28"/>
      <c r="AB3607" s="28"/>
      <c r="AC3607" s="28"/>
      <c r="AD3607" s="28"/>
      <c r="AE3607" s="28"/>
      <c r="AF3607" s="28"/>
      <c r="AG3607" s="28"/>
      <c r="AH3607" s="28"/>
      <c r="AI3607" s="28"/>
      <c r="AJ3607" s="34" t="str">
        <f t="shared" si="356"/>
        <v/>
      </c>
      <c r="AK3607" s="35" t="str">
        <f t="shared" si="357"/>
        <v/>
      </c>
      <c r="AL3607" s="19"/>
    </row>
    <row r="3608" spans="2:38">
      <c r="B3608" s="42">
        <v>3603</v>
      </c>
      <c r="C3608" s="27"/>
      <c r="D3608" s="27"/>
      <c r="E3608" s="27"/>
      <c r="F3608" s="27"/>
      <c r="G3608" s="27"/>
      <c r="H3608" s="27"/>
      <c r="I3608" s="27"/>
      <c r="J3608" s="28"/>
      <c r="K3608" s="28"/>
      <c r="L3608" s="29">
        <f t="shared" si="352"/>
        <v>0</v>
      </c>
      <c r="M3608" s="28"/>
      <c r="N3608" s="30">
        <f t="shared" si="353"/>
        <v>0</v>
      </c>
      <c r="O3608" s="27"/>
      <c r="P3608" s="31" t="str">
        <f t="shared" si="354"/>
        <v/>
      </c>
      <c r="Q3608" s="27"/>
      <c r="R3608" s="33" t="str">
        <f t="shared" si="355"/>
        <v/>
      </c>
      <c r="S3608" s="28"/>
      <c r="T3608" s="28"/>
      <c r="U3608" s="28"/>
      <c r="V3608" s="28"/>
      <c r="W3608" s="28"/>
      <c r="X3608" s="28"/>
      <c r="Y3608" s="28"/>
      <c r="Z3608" s="28"/>
      <c r="AA3608" s="28"/>
      <c r="AB3608" s="28"/>
      <c r="AC3608" s="28"/>
      <c r="AD3608" s="28"/>
      <c r="AE3608" s="28"/>
      <c r="AF3608" s="28"/>
      <c r="AG3608" s="28"/>
      <c r="AH3608" s="28"/>
      <c r="AI3608" s="28"/>
      <c r="AJ3608" s="34" t="str">
        <f t="shared" si="356"/>
        <v/>
      </c>
      <c r="AK3608" s="35" t="str">
        <f t="shared" si="357"/>
        <v/>
      </c>
      <c r="AL3608" s="19"/>
    </row>
    <row r="3609" spans="2:38">
      <c r="B3609" s="42">
        <v>3604</v>
      </c>
      <c r="C3609" s="27"/>
      <c r="D3609" s="27"/>
      <c r="E3609" s="27"/>
      <c r="F3609" s="27"/>
      <c r="G3609" s="27"/>
      <c r="H3609" s="27"/>
      <c r="I3609" s="27"/>
      <c r="J3609" s="28"/>
      <c r="K3609" s="28"/>
      <c r="L3609" s="29">
        <f t="shared" si="352"/>
        <v>0</v>
      </c>
      <c r="M3609" s="28"/>
      <c r="N3609" s="30">
        <f t="shared" si="353"/>
        <v>0</v>
      </c>
      <c r="O3609" s="27"/>
      <c r="P3609" s="31" t="str">
        <f t="shared" si="354"/>
        <v/>
      </c>
      <c r="Q3609" s="27"/>
      <c r="R3609" s="33" t="str">
        <f t="shared" si="355"/>
        <v/>
      </c>
      <c r="S3609" s="28"/>
      <c r="T3609" s="28"/>
      <c r="U3609" s="28"/>
      <c r="V3609" s="28"/>
      <c r="W3609" s="28"/>
      <c r="X3609" s="28"/>
      <c r="Y3609" s="28"/>
      <c r="Z3609" s="28"/>
      <c r="AA3609" s="28"/>
      <c r="AB3609" s="28"/>
      <c r="AC3609" s="28"/>
      <c r="AD3609" s="28"/>
      <c r="AE3609" s="28"/>
      <c r="AF3609" s="28"/>
      <c r="AG3609" s="28"/>
      <c r="AH3609" s="28"/>
      <c r="AI3609" s="28"/>
      <c r="AJ3609" s="34" t="str">
        <f t="shared" si="356"/>
        <v/>
      </c>
      <c r="AK3609" s="35" t="str">
        <f t="shared" si="357"/>
        <v/>
      </c>
      <c r="AL3609" s="19"/>
    </row>
    <row r="3610" spans="2:38">
      <c r="B3610" s="42">
        <v>3605</v>
      </c>
      <c r="C3610" s="27"/>
      <c r="D3610" s="27"/>
      <c r="E3610" s="27"/>
      <c r="F3610" s="27"/>
      <c r="G3610" s="27"/>
      <c r="H3610" s="27"/>
      <c r="I3610" s="27"/>
      <c r="J3610" s="28"/>
      <c r="K3610" s="28"/>
      <c r="L3610" s="29">
        <f t="shared" si="352"/>
        <v>0</v>
      </c>
      <c r="M3610" s="28"/>
      <c r="N3610" s="30">
        <f t="shared" si="353"/>
        <v>0</v>
      </c>
      <c r="O3610" s="27"/>
      <c r="P3610" s="31" t="str">
        <f t="shared" si="354"/>
        <v/>
      </c>
      <c r="Q3610" s="27"/>
      <c r="R3610" s="33" t="str">
        <f t="shared" si="355"/>
        <v/>
      </c>
      <c r="S3610" s="28"/>
      <c r="T3610" s="28"/>
      <c r="U3610" s="28"/>
      <c r="V3610" s="28"/>
      <c r="W3610" s="28"/>
      <c r="X3610" s="28"/>
      <c r="Y3610" s="28"/>
      <c r="Z3610" s="28"/>
      <c r="AA3610" s="28"/>
      <c r="AB3610" s="28"/>
      <c r="AC3610" s="28"/>
      <c r="AD3610" s="28"/>
      <c r="AE3610" s="28"/>
      <c r="AF3610" s="28"/>
      <c r="AG3610" s="28"/>
      <c r="AH3610" s="28"/>
      <c r="AI3610" s="28"/>
      <c r="AJ3610" s="34" t="str">
        <f t="shared" si="356"/>
        <v/>
      </c>
      <c r="AK3610" s="35" t="str">
        <f t="shared" si="357"/>
        <v/>
      </c>
      <c r="AL3610" s="19"/>
    </row>
    <row r="3611" spans="2:38">
      <c r="B3611" s="42">
        <v>3606</v>
      </c>
      <c r="C3611" s="27"/>
      <c r="D3611" s="27"/>
      <c r="E3611" s="27"/>
      <c r="F3611" s="27"/>
      <c r="G3611" s="27"/>
      <c r="H3611" s="27"/>
      <c r="I3611" s="27"/>
      <c r="J3611" s="28"/>
      <c r="K3611" s="28"/>
      <c r="L3611" s="29">
        <f t="shared" si="352"/>
        <v>0</v>
      </c>
      <c r="M3611" s="28"/>
      <c r="N3611" s="30">
        <f t="shared" si="353"/>
        <v>0</v>
      </c>
      <c r="O3611" s="27"/>
      <c r="P3611" s="31" t="str">
        <f t="shared" si="354"/>
        <v/>
      </c>
      <c r="Q3611" s="27"/>
      <c r="R3611" s="33" t="str">
        <f t="shared" si="355"/>
        <v/>
      </c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34" t="str">
        <f t="shared" si="356"/>
        <v/>
      </c>
      <c r="AK3611" s="35" t="str">
        <f t="shared" si="357"/>
        <v/>
      </c>
      <c r="AL3611" s="19"/>
    </row>
    <row r="3612" spans="2:38">
      <c r="B3612" s="42">
        <v>3607</v>
      </c>
      <c r="C3612" s="27"/>
      <c r="D3612" s="27"/>
      <c r="E3612" s="27"/>
      <c r="F3612" s="27"/>
      <c r="G3612" s="27"/>
      <c r="H3612" s="27"/>
      <c r="I3612" s="27"/>
      <c r="J3612" s="28"/>
      <c r="K3612" s="28"/>
      <c r="L3612" s="29">
        <f t="shared" si="352"/>
        <v>0</v>
      </c>
      <c r="M3612" s="28"/>
      <c r="N3612" s="30">
        <f t="shared" si="353"/>
        <v>0</v>
      </c>
      <c r="O3612" s="27"/>
      <c r="P3612" s="31" t="str">
        <f t="shared" si="354"/>
        <v/>
      </c>
      <c r="Q3612" s="27"/>
      <c r="R3612" s="33" t="str">
        <f t="shared" si="355"/>
        <v/>
      </c>
      <c r="S3612" s="28"/>
      <c r="T3612" s="28"/>
      <c r="U3612" s="28"/>
      <c r="V3612" s="28"/>
      <c r="W3612" s="28"/>
      <c r="X3612" s="28"/>
      <c r="Y3612" s="28"/>
      <c r="Z3612" s="28"/>
      <c r="AA3612" s="28"/>
      <c r="AB3612" s="28"/>
      <c r="AC3612" s="28"/>
      <c r="AD3612" s="28"/>
      <c r="AE3612" s="28"/>
      <c r="AF3612" s="28"/>
      <c r="AG3612" s="28"/>
      <c r="AH3612" s="28"/>
      <c r="AI3612" s="28"/>
      <c r="AJ3612" s="34" t="str">
        <f t="shared" si="356"/>
        <v/>
      </c>
      <c r="AK3612" s="35" t="str">
        <f t="shared" si="357"/>
        <v/>
      </c>
      <c r="AL3612" s="19"/>
    </row>
    <row r="3613" spans="2:38">
      <c r="B3613" s="42">
        <v>3608</v>
      </c>
      <c r="C3613" s="27"/>
      <c r="D3613" s="27"/>
      <c r="E3613" s="27"/>
      <c r="F3613" s="27"/>
      <c r="G3613" s="27"/>
      <c r="H3613" s="27"/>
      <c r="I3613" s="27"/>
      <c r="J3613" s="28"/>
      <c r="K3613" s="28"/>
      <c r="L3613" s="29">
        <f t="shared" si="352"/>
        <v>0</v>
      </c>
      <c r="M3613" s="28"/>
      <c r="N3613" s="30">
        <f t="shared" si="353"/>
        <v>0</v>
      </c>
      <c r="O3613" s="27"/>
      <c r="P3613" s="31" t="str">
        <f t="shared" si="354"/>
        <v/>
      </c>
      <c r="Q3613" s="27"/>
      <c r="R3613" s="33" t="str">
        <f t="shared" si="355"/>
        <v/>
      </c>
      <c r="S3613" s="28"/>
      <c r="T3613" s="28"/>
      <c r="U3613" s="28"/>
      <c r="V3613" s="28"/>
      <c r="W3613" s="28"/>
      <c r="X3613" s="28"/>
      <c r="Y3613" s="28"/>
      <c r="Z3613" s="28"/>
      <c r="AA3613" s="28"/>
      <c r="AB3613" s="28"/>
      <c r="AC3613" s="28"/>
      <c r="AD3613" s="28"/>
      <c r="AE3613" s="28"/>
      <c r="AF3613" s="28"/>
      <c r="AG3613" s="28"/>
      <c r="AH3613" s="28"/>
      <c r="AI3613" s="28"/>
      <c r="AJ3613" s="34" t="str">
        <f t="shared" si="356"/>
        <v/>
      </c>
      <c r="AK3613" s="35" t="str">
        <f t="shared" si="357"/>
        <v/>
      </c>
      <c r="AL3613" s="19"/>
    </row>
    <row r="3614" spans="2:38">
      <c r="B3614" s="42">
        <v>3609</v>
      </c>
      <c r="C3614" s="27"/>
      <c r="D3614" s="27"/>
      <c r="E3614" s="27"/>
      <c r="F3614" s="27"/>
      <c r="G3614" s="27"/>
      <c r="H3614" s="27"/>
      <c r="I3614" s="27"/>
      <c r="J3614" s="28"/>
      <c r="K3614" s="28"/>
      <c r="L3614" s="29">
        <f t="shared" si="352"/>
        <v>0</v>
      </c>
      <c r="M3614" s="28"/>
      <c r="N3614" s="30">
        <f t="shared" si="353"/>
        <v>0</v>
      </c>
      <c r="O3614" s="27"/>
      <c r="P3614" s="31" t="str">
        <f t="shared" si="354"/>
        <v/>
      </c>
      <c r="Q3614" s="27"/>
      <c r="R3614" s="33" t="str">
        <f t="shared" si="355"/>
        <v/>
      </c>
      <c r="S3614" s="28"/>
      <c r="T3614" s="28"/>
      <c r="U3614" s="28"/>
      <c r="V3614" s="28"/>
      <c r="W3614" s="28"/>
      <c r="X3614" s="28"/>
      <c r="Y3614" s="28"/>
      <c r="Z3614" s="28"/>
      <c r="AA3614" s="28"/>
      <c r="AB3614" s="28"/>
      <c r="AC3614" s="28"/>
      <c r="AD3614" s="28"/>
      <c r="AE3614" s="28"/>
      <c r="AF3614" s="28"/>
      <c r="AG3614" s="28"/>
      <c r="AH3614" s="28"/>
      <c r="AI3614" s="28"/>
      <c r="AJ3614" s="34" t="str">
        <f t="shared" si="356"/>
        <v/>
      </c>
      <c r="AK3614" s="35" t="str">
        <f t="shared" si="357"/>
        <v/>
      </c>
      <c r="AL3614" s="19"/>
    </row>
    <row r="3615" spans="2:38">
      <c r="B3615" s="42">
        <v>3610</v>
      </c>
      <c r="C3615" s="27"/>
      <c r="D3615" s="27"/>
      <c r="E3615" s="27"/>
      <c r="F3615" s="27"/>
      <c r="G3615" s="27"/>
      <c r="H3615" s="27"/>
      <c r="I3615" s="27"/>
      <c r="J3615" s="28"/>
      <c r="K3615" s="28"/>
      <c r="L3615" s="29">
        <f t="shared" si="352"/>
        <v>0</v>
      </c>
      <c r="M3615" s="28"/>
      <c r="N3615" s="30">
        <f t="shared" si="353"/>
        <v>0</v>
      </c>
      <c r="O3615" s="27"/>
      <c r="P3615" s="31" t="str">
        <f t="shared" si="354"/>
        <v/>
      </c>
      <c r="Q3615" s="27"/>
      <c r="R3615" s="33" t="str">
        <f t="shared" si="355"/>
        <v/>
      </c>
      <c r="S3615" s="28"/>
      <c r="T3615" s="28"/>
      <c r="U3615" s="28"/>
      <c r="V3615" s="28"/>
      <c r="W3615" s="28"/>
      <c r="X3615" s="28"/>
      <c r="Y3615" s="28"/>
      <c r="Z3615" s="28"/>
      <c r="AA3615" s="28"/>
      <c r="AB3615" s="28"/>
      <c r="AC3615" s="28"/>
      <c r="AD3615" s="28"/>
      <c r="AE3615" s="28"/>
      <c r="AF3615" s="28"/>
      <c r="AG3615" s="28"/>
      <c r="AH3615" s="28"/>
      <c r="AI3615" s="28"/>
      <c r="AJ3615" s="34" t="str">
        <f t="shared" si="356"/>
        <v/>
      </c>
      <c r="AK3615" s="35" t="str">
        <f t="shared" si="357"/>
        <v/>
      </c>
      <c r="AL3615" s="19"/>
    </row>
    <row r="3616" spans="2:38">
      <c r="B3616" s="42">
        <v>3611</v>
      </c>
      <c r="C3616" s="27"/>
      <c r="D3616" s="27"/>
      <c r="E3616" s="27"/>
      <c r="F3616" s="27"/>
      <c r="G3616" s="27"/>
      <c r="H3616" s="27"/>
      <c r="I3616" s="27"/>
      <c r="J3616" s="28"/>
      <c r="K3616" s="28"/>
      <c r="L3616" s="29">
        <f t="shared" si="352"/>
        <v>0</v>
      </c>
      <c r="M3616" s="28"/>
      <c r="N3616" s="30">
        <f t="shared" si="353"/>
        <v>0</v>
      </c>
      <c r="O3616" s="27"/>
      <c r="P3616" s="31" t="str">
        <f t="shared" si="354"/>
        <v/>
      </c>
      <c r="Q3616" s="27"/>
      <c r="R3616" s="33" t="str">
        <f t="shared" si="355"/>
        <v/>
      </c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28"/>
      <c r="AF3616" s="28"/>
      <c r="AG3616" s="28"/>
      <c r="AH3616" s="28"/>
      <c r="AI3616" s="28"/>
      <c r="AJ3616" s="34" t="str">
        <f t="shared" si="356"/>
        <v/>
      </c>
      <c r="AK3616" s="35" t="str">
        <f t="shared" si="357"/>
        <v/>
      </c>
      <c r="AL3616" s="19"/>
    </row>
    <row r="3617" spans="2:38">
      <c r="B3617" s="42">
        <v>3612</v>
      </c>
      <c r="C3617" s="27"/>
      <c r="D3617" s="27"/>
      <c r="E3617" s="27"/>
      <c r="F3617" s="27"/>
      <c r="G3617" s="27"/>
      <c r="H3617" s="27"/>
      <c r="I3617" s="27"/>
      <c r="J3617" s="28"/>
      <c r="K3617" s="28"/>
      <c r="L3617" s="29">
        <f t="shared" si="352"/>
        <v>0</v>
      </c>
      <c r="M3617" s="28"/>
      <c r="N3617" s="30">
        <f t="shared" si="353"/>
        <v>0</v>
      </c>
      <c r="O3617" s="27"/>
      <c r="P3617" s="31" t="str">
        <f t="shared" si="354"/>
        <v/>
      </c>
      <c r="Q3617" s="27"/>
      <c r="R3617" s="33" t="str">
        <f t="shared" si="355"/>
        <v/>
      </c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28"/>
      <c r="AF3617" s="28"/>
      <c r="AG3617" s="28"/>
      <c r="AH3617" s="28"/>
      <c r="AI3617" s="28"/>
      <c r="AJ3617" s="34" t="str">
        <f t="shared" si="356"/>
        <v/>
      </c>
      <c r="AK3617" s="35" t="str">
        <f t="shared" si="357"/>
        <v/>
      </c>
      <c r="AL3617" s="19"/>
    </row>
    <row r="3618" spans="2:38">
      <c r="B3618" s="42">
        <v>3613</v>
      </c>
      <c r="C3618" s="27"/>
      <c r="D3618" s="27"/>
      <c r="E3618" s="27"/>
      <c r="F3618" s="27"/>
      <c r="G3618" s="27"/>
      <c r="H3618" s="27"/>
      <c r="I3618" s="27"/>
      <c r="J3618" s="28"/>
      <c r="K3618" s="28"/>
      <c r="L3618" s="29">
        <f t="shared" si="352"/>
        <v>0</v>
      </c>
      <c r="M3618" s="28"/>
      <c r="N3618" s="30">
        <f t="shared" si="353"/>
        <v>0</v>
      </c>
      <c r="O3618" s="27"/>
      <c r="P3618" s="31" t="str">
        <f t="shared" si="354"/>
        <v/>
      </c>
      <c r="Q3618" s="27"/>
      <c r="R3618" s="33" t="str">
        <f t="shared" si="355"/>
        <v/>
      </c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28"/>
      <c r="AF3618" s="28"/>
      <c r="AG3618" s="28"/>
      <c r="AH3618" s="28"/>
      <c r="AI3618" s="28"/>
      <c r="AJ3618" s="34" t="str">
        <f t="shared" si="356"/>
        <v/>
      </c>
      <c r="AK3618" s="35" t="str">
        <f t="shared" si="357"/>
        <v/>
      </c>
      <c r="AL3618" s="19"/>
    </row>
    <row r="3619" spans="2:38">
      <c r="B3619" s="42">
        <v>3614</v>
      </c>
      <c r="C3619" s="27"/>
      <c r="D3619" s="27"/>
      <c r="E3619" s="27"/>
      <c r="F3619" s="27"/>
      <c r="G3619" s="27"/>
      <c r="H3619" s="27"/>
      <c r="I3619" s="27"/>
      <c r="J3619" s="28"/>
      <c r="K3619" s="28"/>
      <c r="L3619" s="29">
        <f t="shared" si="352"/>
        <v>0</v>
      </c>
      <c r="M3619" s="28"/>
      <c r="N3619" s="30">
        <f t="shared" si="353"/>
        <v>0</v>
      </c>
      <c r="O3619" s="27"/>
      <c r="P3619" s="31" t="str">
        <f t="shared" si="354"/>
        <v/>
      </c>
      <c r="Q3619" s="27"/>
      <c r="R3619" s="33" t="str">
        <f t="shared" si="355"/>
        <v/>
      </c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28"/>
      <c r="AF3619" s="28"/>
      <c r="AG3619" s="28"/>
      <c r="AH3619" s="28"/>
      <c r="AI3619" s="28"/>
      <c r="AJ3619" s="34" t="str">
        <f t="shared" si="356"/>
        <v/>
      </c>
      <c r="AK3619" s="35" t="str">
        <f t="shared" si="357"/>
        <v/>
      </c>
      <c r="AL3619" s="19"/>
    </row>
    <row r="3620" spans="2:38">
      <c r="B3620" s="42">
        <v>3615</v>
      </c>
      <c r="C3620" s="27"/>
      <c r="D3620" s="27"/>
      <c r="E3620" s="27"/>
      <c r="F3620" s="27"/>
      <c r="G3620" s="27"/>
      <c r="H3620" s="27"/>
      <c r="I3620" s="27"/>
      <c r="J3620" s="28"/>
      <c r="K3620" s="28"/>
      <c r="L3620" s="29">
        <f t="shared" si="352"/>
        <v>0</v>
      </c>
      <c r="M3620" s="28"/>
      <c r="N3620" s="30">
        <f t="shared" si="353"/>
        <v>0</v>
      </c>
      <c r="O3620" s="27"/>
      <c r="P3620" s="31" t="str">
        <f t="shared" si="354"/>
        <v/>
      </c>
      <c r="Q3620" s="27"/>
      <c r="R3620" s="33" t="str">
        <f t="shared" si="355"/>
        <v/>
      </c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28"/>
      <c r="AF3620" s="28"/>
      <c r="AG3620" s="28"/>
      <c r="AH3620" s="28"/>
      <c r="AI3620" s="28"/>
      <c r="AJ3620" s="34" t="str">
        <f t="shared" si="356"/>
        <v/>
      </c>
      <c r="AK3620" s="35" t="str">
        <f t="shared" si="357"/>
        <v/>
      </c>
      <c r="AL3620" s="19"/>
    </row>
    <row r="3621" spans="2:38">
      <c r="B3621" s="42">
        <v>3616</v>
      </c>
      <c r="C3621" s="27"/>
      <c r="D3621" s="27"/>
      <c r="E3621" s="27"/>
      <c r="F3621" s="27"/>
      <c r="G3621" s="27"/>
      <c r="H3621" s="27"/>
      <c r="I3621" s="27"/>
      <c r="J3621" s="28"/>
      <c r="K3621" s="28"/>
      <c r="L3621" s="29">
        <f t="shared" si="352"/>
        <v>0</v>
      </c>
      <c r="M3621" s="28"/>
      <c r="N3621" s="30">
        <f t="shared" si="353"/>
        <v>0</v>
      </c>
      <c r="O3621" s="27"/>
      <c r="P3621" s="31" t="str">
        <f t="shared" si="354"/>
        <v/>
      </c>
      <c r="Q3621" s="27"/>
      <c r="R3621" s="33" t="str">
        <f t="shared" si="355"/>
        <v/>
      </c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28"/>
      <c r="AF3621" s="28"/>
      <c r="AG3621" s="28"/>
      <c r="AH3621" s="28"/>
      <c r="AI3621" s="28"/>
      <c r="AJ3621" s="34" t="str">
        <f t="shared" si="356"/>
        <v/>
      </c>
      <c r="AK3621" s="35" t="str">
        <f t="shared" si="357"/>
        <v/>
      </c>
      <c r="AL3621" s="19"/>
    </row>
    <row r="3622" spans="2:38">
      <c r="B3622" s="42">
        <v>3617</v>
      </c>
      <c r="C3622" s="27"/>
      <c r="D3622" s="27"/>
      <c r="E3622" s="27"/>
      <c r="F3622" s="27"/>
      <c r="G3622" s="27"/>
      <c r="H3622" s="27"/>
      <c r="I3622" s="27"/>
      <c r="J3622" s="28"/>
      <c r="K3622" s="28"/>
      <c r="L3622" s="29">
        <f t="shared" si="352"/>
        <v>0</v>
      </c>
      <c r="M3622" s="28"/>
      <c r="N3622" s="30">
        <f t="shared" si="353"/>
        <v>0</v>
      </c>
      <c r="O3622" s="27"/>
      <c r="P3622" s="31" t="str">
        <f t="shared" si="354"/>
        <v/>
      </c>
      <c r="Q3622" s="27"/>
      <c r="R3622" s="33" t="str">
        <f t="shared" si="355"/>
        <v/>
      </c>
      <c r="S3622" s="28"/>
      <c r="T3622" s="28"/>
      <c r="U3622" s="28"/>
      <c r="V3622" s="28"/>
      <c r="W3622" s="28"/>
      <c r="X3622" s="28"/>
      <c r="Y3622" s="28"/>
      <c r="Z3622" s="28"/>
      <c r="AA3622" s="28"/>
      <c r="AB3622" s="28"/>
      <c r="AC3622" s="28"/>
      <c r="AD3622" s="28"/>
      <c r="AE3622" s="28"/>
      <c r="AF3622" s="28"/>
      <c r="AG3622" s="28"/>
      <c r="AH3622" s="28"/>
      <c r="AI3622" s="28"/>
      <c r="AJ3622" s="34" t="str">
        <f t="shared" si="356"/>
        <v/>
      </c>
      <c r="AK3622" s="35" t="str">
        <f t="shared" si="357"/>
        <v/>
      </c>
      <c r="AL3622" s="19"/>
    </row>
    <row r="3623" spans="2:38">
      <c r="B3623" s="42">
        <v>3618</v>
      </c>
      <c r="C3623" s="27"/>
      <c r="D3623" s="27"/>
      <c r="E3623" s="27"/>
      <c r="F3623" s="27"/>
      <c r="G3623" s="27"/>
      <c r="H3623" s="27"/>
      <c r="I3623" s="27"/>
      <c r="J3623" s="28"/>
      <c r="K3623" s="28"/>
      <c r="L3623" s="29">
        <f t="shared" si="352"/>
        <v>0</v>
      </c>
      <c r="M3623" s="28"/>
      <c r="N3623" s="30">
        <f t="shared" si="353"/>
        <v>0</v>
      </c>
      <c r="O3623" s="27"/>
      <c r="P3623" s="31" t="str">
        <f t="shared" si="354"/>
        <v/>
      </c>
      <c r="Q3623" s="27"/>
      <c r="R3623" s="33" t="str">
        <f t="shared" si="355"/>
        <v/>
      </c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28"/>
      <c r="AF3623" s="28"/>
      <c r="AG3623" s="28"/>
      <c r="AH3623" s="28"/>
      <c r="AI3623" s="28"/>
      <c r="AJ3623" s="34" t="str">
        <f t="shared" si="356"/>
        <v/>
      </c>
      <c r="AK3623" s="35" t="str">
        <f t="shared" si="357"/>
        <v/>
      </c>
      <c r="AL3623" s="19"/>
    </row>
    <row r="3624" spans="2:38">
      <c r="B3624" s="42">
        <v>3619</v>
      </c>
      <c r="C3624" s="27"/>
      <c r="D3624" s="27"/>
      <c r="E3624" s="27"/>
      <c r="F3624" s="27"/>
      <c r="G3624" s="27"/>
      <c r="H3624" s="27"/>
      <c r="I3624" s="27"/>
      <c r="J3624" s="28"/>
      <c r="K3624" s="28"/>
      <c r="L3624" s="29">
        <f t="shared" si="352"/>
        <v>0</v>
      </c>
      <c r="M3624" s="28"/>
      <c r="N3624" s="30">
        <f t="shared" si="353"/>
        <v>0</v>
      </c>
      <c r="O3624" s="27"/>
      <c r="P3624" s="31" t="str">
        <f t="shared" si="354"/>
        <v/>
      </c>
      <c r="Q3624" s="27"/>
      <c r="R3624" s="33" t="str">
        <f t="shared" si="355"/>
        <v/>
      </c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28"/>
      <c r="AF3624" s="28"/>
      <c r="AG3624" s="28"/>
      <c r="AH3624" s="28"/>
      <c r="AI3624" s="28"/>
      <c r="AJ3624" s="34" t="str">
        <f t="shared" si="356"/>
        <v/>
      </c>
      <c r="AK3624" s="35" t="str">
        <f t="shared" si="357"/>
        <v/>
      </c>
      <c r="AL3624" s="19"/>
    </row>
    <row r="3625" spans="2:38">
      <c r="B3625" s="42">
        <v>3620</v>
      </c>
      <c r="C3625" s="27"/>
      <c r="D3625" s="27"/>
      <c r="E3625" s="27"/>
      <c r="F3625" s="27"/>
      <c r="G3625" s="27"/>
      <c r="H3625" s="27"/>
      <c r="I3625" s="27"/>
      <c r="J3625" s="28"/>
      <c r="K3625" s="28"/>
      <c r="L3625" s="29">
        <f t="shared" si="352"/>
        <v>0</v>
      </c>
      <c r="M3625" s="28"/>
      <c r="N3625" s="30">
        <f t="shared" si="353"/>
        <v>0</v>
      </c>
      <c r="O3625" s="27"/>
      <c r="P3625" s="31" t="str">
        <f t="shared" si="354"/>
        <v/>
      </c>
      <c r="Q3625" s="27"/>
      <c r="R3625" s="33" t="str">
        <f t="shared" si="355"/>
        <v/>
      </c>
      <c r="S3625" s="28"/>
      <c r="T3625" s="28"/>
      <c r="U3625" s="28"/>
      <c r="V3625" s="28"/>
      <c r="W3625" s="28"/>
      <c r="X3625" s="28"/>
      <c r="Y3625" s="28"/>
      <c r="Z3625" s="28"/>
      <c r="AA3625" s="28"/>
      <c r="AB3625" s="28"/>
      <c r="AC3625" s="28"/>
      <c r="AD3625" s="28"/>
      <c r="AE3625" s="28"/>
      <c r="AF3625" s="28"/>
      <c r="AG3625" s="28"/>
      <c r="AH3625" s="28"/>
      <c r="AI3625" s="28"/>
      <c r="AJ3625" s="34" t="str">
        <f t="shared" si="356"/>
        <v/>
      </c>
      <c r="AK3625" s="35" t="str">
        <f t="shared" si="357"/>
        <v/>
      </c>
      <c r="AL3625" s="19"/>
    </row>
    <row r="3626" spans="2:38">
      <c r="B3626" s="42">
        <v>3621</v>
      </c>
      <c r="C3626" s="27"/>
      <c r="D3626" s="27"/>
      <c r="E3626" s="27"/>
      <c r="F3626" s="27"/>
      <c r="G3626" s="27"/>
      <c r="H3626" s="27"/>
      <c r="I3626" s="27"/>
      <c r="J3626" s="28"/>
      <c r="K3626" s="28"/>
      <c r="L3626" s="29">
        <f t="shared" si="352"/>
        <v>0</v>
      </c>
      <c r="M3626" s="28"/>
      <c r="N3626" s="30">
        <f t="shared" si="353"/>
        <v>0</v>
      </c>
      <c r="O3626" s="27"/>
      <c r="P3626" s="31" t="str">
        <f t="shared" si="354"/>
        <v/>
      </c>
      <c r="Q3626" s="27"/>
      <c r="R3626" s="33" t="str">
        <f t="shared" si="355"/>
        <v/>
      </c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34" t="str">
        <f t="shared" si="356"/>
        <v/>
      </c>
      <c r="AK3626" s="35" t="str">
        <f t="shared" si="357"/>
        <v/>
      </c>
      <c r="AL3626" s="19"/>
    </row>
    <row r="3627" spans="2:38">
      <c r="B3627" s="42">
        <v>3622</v>
      </c>
      <c r="C3627" s="27"/>
      <c r="D3627" s="27"/>
      <c r="E3627" s="27"/>
      <c r="F3627" s="27"/>
      <c r="G3627" s="27"/>
      <c r="H3627" s="27"/>
      <c r="I3627" s="27"/>
      <c r="J3627" s="28"/>
      <c r="K3627" s="28"/>
      <c r="L3627" s="29">
        <f t="shared" si="352"/>
        <v>0</v>
      </c>
      <c r="M3627" s="28"/>
      <c r="N3627" s="30">
        <f t="shared" si="353"/>
        <v>0</v>
      </c>
      <c r="O3627" s="27"/>
      <c r="P3627" s="31" t="str">
        <f t="shared" si="354"/>
        <v/>
      </c>
      <c r="Q3627" s="27"/>
      <c r="R3627" s="33" t="str">
        <f t="shared" si="355"/>
        <v/>
      </c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28"/>
      <c r="AF3627" s="28"/>
      <c r="AG3627" s="28"/>
      <c r="AH3627" s="28"/>
      <c r="AI3627" s="28"/>
      <c r="AJ3627" s="34" t="str">
        <f t="shared" si="356"/>
        <v/>
      </c>
      <c r="AK3627" s="35" t="str">
        <f t="shared" si="357"/>
        <v/>
      </c>
      <c r="AL3627" s="19"/>
    </row>
    <row r="3628" spans="2:38">
      <c r="B3628" s="42">
        <v>3623</v>
      </c>
      <c r="C3628" s="27"/>
      <c r="D3628" s="27"/>
      <c r="E3628" s="27"/>
      <c r="F3628" s="27"/>
      <c r="G3628" s="27"/>
      <c r="H3628" s="27"/>
      <c r="I3628" s="27"/>
      <c r="J3628" s="28"/>
      <c r="K3628" s="28"/>
      <c r="L3628" s="29">
        <f t="shared" si="352"/>
        <v>0</v>
      </c>
      <c r="M3628" s="28"/>
      <c r="N3628" s="30">
        <f t="shared" si="353"/>
        <v>0</v>
      </c>
      <c r="O3628" s="27"/>
      <c r="P3628" s="31" t="str">
        <f t="shared" si="354"/>
        <v/>
      </c>
      <c r="Q3628" s="27"/>
      <c r="R3628" s="33" t="str">
        <f t="shared" si="355"/>
        <v/>
      </c>
      <c r="S3628" s="28"/>
      <c r="T3628" s="28"/>
      <c r="U3628" s="28"/>
      <c r="V3628" s="28"/>
      <c r="W3628" s="28"/>
      <c r="X3628" s="28"/>
      <c r="Y3628" s="28"/>
      <c r="Z3628" s="28"/>
      <c r="AA3628" s="28"/>
      <c r="AB3628" s="28"/>
      <c r="AC3628" s="28"/>
      <c r="AD3628" s="28"/>
      <c r="AE3628" s="28"/>
      <c r="AF3628" s="28"/>
      <c r="AG3628" s="28"/>
      <c r="AH3628" s="28"/>
      <c r="AI3628" s="28"/>
      <c r="AJ3628" s="34" t="str">
        <f t="shared" si="356"/>
        <v/>
      </c>
      <c r="AK3628" s="35" t="str">
        <f t="shared" si="357"/>
        <v/>
      </c>
      <c r="AL3628" s="19"/>
    </row>
    <row r="3629" spans="2:38">
      <c r="B3629" s="42">
        <v>3624</v>
      </c>
      <c r="C3629" s="27"/>
      <c r="D3629" s="27"/>
      <c r="E3629" s="27"/>
      <c r="F3629" s="27"/>
      <c r="G3629" s="27"/>
      <c r="H3629" s="27"/>
      <c r="I3629" s="27"/>
      <c r="J3629" s="28"/>
      <c r="K3629" s="28"/>
      <c r="L3629" s="29">
        <f t="shared" si="352"/>
        <v>0</v>
      </c>
      <c r="M3629" s="28"/>
      <c r="N3629" s="30">
        <f t="shared" si="353"/>
        <v>0</v>
      </c>
      <c r="O3629" s="27"/>
      <c r="P3629" s="31" t="str">
        <f t="shared" si="354"/>
        <v/>
      </c>
      <c r="Q3629" s="27"/>
      <c r="R3629" s="33" t="str">
        <f t="shared" si="355"/>
        <v/>
      </c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28"/>
      <c r="AF3629" s="28"/>
      <c r="AG3629" s="28"/>
      <c r="AH3629" s="28"/>
      <c r="AI3629" s="28"/>
      <c r="AJ3629" s="34" t="str">
        <f t="shared" si="356"/>
        <v/>
      </c>
      <c r="AK3629" s="35" t="str">
        <f t="shared" si="357"/>
        <v/>
      </c>
      <c r="AL3629" s="19"/>
    </row>
    <row r="3630" spans="2:38">
      <c r="B3630" s="42">
        <v>3625</v>
      </c>
      <c r="C3630" s="27"/>
      <c r="D3630" s="27"/>
      <c r="E3630" s="27"/>
      <c r="F3630" s="27"/>
      <c r="G3630" s="27"/>
      <c r="H3630" s="27"/>
      <c r="I3630" s="27"/>
      <c r="J3630" s="28"/>
      <c r="K3630" s="28"/>
      <c r="L3630" s="29">
        <f t="shared" si="352"/>
        <v>0</v>
      </c>
      <c r="M3630" s="28"/>
      <c r="N3630" s="30">
        <f t="shared" si="353"/>
        <v>0</v>
      </c>
      <c r="O3630" s="27"/>
      <c r="P3630" s="31" t="str">
        <f t="shared" si="354"/>
        <v/>
      </c>
      <c r="Q3630" s="27"/>
      <c r="R3630" s="33" t="str">
        <f t="shared" si="355"/>
        <v/>
      </c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28"/>
      <c r="AF3630" s="28"/>
      <c r="AG3630" s="28"/>
      <c r="AH3630" s="28"/>
      <c r="AI3630" s="28"/>
      <c r="AJ3630" s="34" t="str">
        <f t="shared" si="356"/>
        <v/>
      </c>
      <c r="AK3630" s="35" t="str">
        <f t="shared" si="357"/>
        <v/>
      </c>
      <c r="AL3630" s="19"/>
    </row>
    <row r="3631" spans="2:38">
      <c r="B3631" s="42">
        <v>3626</v>
      </c>
      <c r="C3631" s="27"/>
      <c r="D3631" s="27"/>
      <c r="E3631" s="27"/>
      <c r="F3631" s="27"/>
      <c r="G3631" s="27"/>
      <c r="H3631" s="27"/>
      <c r="I3631" s="27"/>
      <c r="J3631" s="28"/>
      <c r="K3631" s="28"/>
      <c r="L3631" s="29">
        <f t="shared" si="352"/>
        <v>0</v>
      </c>
      <c r="M3631" s="28"/>
      <c r="N3631" s="30">
        <f t="shared" si="353"/>
        <v>0</v>
      </c>
      <c r="O3631" s="27"/>
      <c r="P3631" s="31" t="str">
        <f t="shared" si="354"/>
        <v/>
      </c>
      <c r="Q3631" s="27"/>
      <c r="R3631" s="33" t="str">
        <f t="shared" si="355"/>
        <v/>
      </c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28"/>
      <c r="AF3631" s="28"/>
      <c r="AG3631" s="28"/>
      <c r="AH3631" s="28"/>
      <c r="AI3631" s="28"/>
      <c r="AJ3631" s="34" t="str">
        <f t="shared" si="356"/>
        <v/>
      </c>
      <c r="AK3631" s="35" t="str">
        <f t="shared" si="357"/>
        <v/>
      </c>
      <c r="AL3631" s="19"/>
    </row>
    <row r="3632" spans="2:38">
      <c r="B3632" s="42">
        <v>3627</v>
      </c>
      <c r="C3632" s="27"/>
      <c r="D3632" s="27"/>
      <c r="E3632" s="27"/>
      <c r="F3632" s="27"/>
      <c r="G3632" s="27"/>
      <c r="H3632" s="27"/>
      <c r="I3632" s="27"/>
      <c r="J3632" s="28"/>
      <c r="K3632" s="28"/>
      <c r="L3632" s="29">
        <f t="shared" si="352"/>
        <v>0</v>
      </c>
      <c r="M3632" s="28"/>
      <c r="N3632" s="30">
        <f t="shared" si="353"/>
        <v>0</v>
      </c>
      <c r="O3632" s="27"/>
      <c r="P3632" s="31" t="str">
        <f t="shared" si="354"/>
        <v/>
      </c>
      <c r="Q3632" s="27"/>
      <c r="R3632" s="33" t="str">
        <f t="shared" si="355"/>
        <v/>
      </c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34" t="str">
        <f t="shared" si="356"/>
        <v/>
      </c>
      <c r="AK3632" s="35" t="str">
        <f t="shared" si="357"/>
        <v/>
      </c>
      <c r="AL3632" s="19"/>
    </row>
    <row r="3633" spans="2:38">
      <c r="B3633" s="42">
        <v>3628</v>
      </c>
      <c r="C3633" s="27"/>
      <c r="D3633" s="27"/>
      <c r="E3633" s="27"/>
      <c r="F3633" s="27"/>
      <c r="G3633" s="27"/>
      <c r="H3633" s="27"/>
      <c r="I3633" s="27"/>
      <c r="J3633" s="28"/>
      <c r="K3633" s="28"/>
      <c r="L3633" s="29">
        <f t="shared" si="352"/>
        <v>0</v>
      </c>
      <c r="M3633" s="28"/>
      <c r="N3633" s="30">
        <f t="shared" si="353"/>
        <v>0</v>
      </c>
      <c r="O3633" s="27"/>
      <c r="P3633" s="31" t="str">
        <f t="shared" si="354"/>
        <v/>
      </c>
      <c r="Q3633" s="27"/>
      <c r="R3633" s="33" t="str">
        <f t="shared" si="355"/>
        <v/>
      </c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34" t="str">
        <f t="shared" si="356"/>
        <v/>
      </c>
      <c r="AK3633" s="35" t="str">
        <f t="shared" si="357"/>
        <v/>
      </c>
      <c r="AL3633" s="19"/>
    </row>
    <row r="3634" spans="2:38">
      <c r="B3634" s="42">
        <v>3629</v>
      </c>
      <c r="C3634" s="27"/>
      <c r="D3634" s="27"/>
      <c r="E3634" s="27"/>
      <c r="F3634" s="27"/>
      <c r="G3634" s="27"/>
      <c r="H3634" s="27"/>
      <c r="I3634" s="27"/>
      <c r="J3634" s="28"/>
      <c r="K3634" s="28"/>
      <c r="L3634" s="29">
        <f t="shared" si="352"/>
        <v>0</v>
      </c>
      <c r="M3634" s="28"/>
      <c r="N3634" s="30">
        <f t="shared" si="353"/>
        <v>0</v>
      </c>
      <c r="O3634" s="27"/>
      <c r="P3634" s="31" t="str">
        <f t="shared" si="354"/>
        <v/>
      </c>
      <c r="Q3634" s="27"/>
      <c r="R3634" s="33" t="str">
        <f t="shared" si="355"/>
        <v/>
      </c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28"/>
      <c r="AF3634" s="28"/>
      <c r="AG3634" s="28"/>
      <c r="AH3634" s="28"/>
      <c r="AI3634" s="28"/>
      <c r="AJ3634" s="34" t="str">
        <f t="shared" si="356"/>
        <v/>
      </c>
      <c r="AK3634" s="35" t="str">
        <f t="shared" si="357"/>
        <v/>
      </c>
      <c r="AL3634" s="19"/>
    </row>
    <row r="3635" spans="2:38">
      <c r="B3635" s="42">
        <v>3630</v>
      </c>
      <c r="C3635" s="27"/>
      <c r="D3635" s="27"/>
      <c r="E3635" s="27"/>
      <c r="F3635" s="27"/>
      <c r="G3635" s="27"/>
      <c r="H3635" s="27"/>
      <c r="I3635" s="27"/>
      <c r="J3635" s="28"/>
      <c r="K3635" s="28"/>
      <c r="L3635" s="29">
        <f t="shared" si="352"/>
        <v>0</v>
      </c>
      <c r="M3635" s="28"/>
      <c r="N3635" s="30">
        <f t="shared" si="353"/>
        <v>0</v>
      </c>
      <c r="O3635" s="27"/>
      <c r="P3635" s="31" t="str">
        <f t="shared" si="354"/>
        <v/>
      </c>
      <c r="Q3635" s="27"/>
      <c r="R3635" s="33" t="str">
        <f t="shared" si="355"/>
        <v/>
      </c>
      <c r="S3635" s="28"/>
      <c r="T3635" s="28"/>
      <c r="U3635" s="28"/>
      <c r="V3635" s="28"/>
      <c r="W3635" s="28"/>
      <c r="X3635" s="28"/>
      <c r="Y3635" s="28"/>
      <c r="Z3635" s="28"/>
      <c r="AA3635" s="28"/>
      <c r="AB3635" s="28"/>
      <c r="AC3635" s="28"/>
      <c r="AD3635" s="28"/>
      <c r="AE3635" s="28"/>
      <c r="AF3635" s="28"/>
      <c r="AG3635" s="28"/>
      <c r="AH3635" s="28"/>
      <c r="AI3635" s="28"/>
      <c r="AJ3635" s="34" t="str">
        <f t="shared" si="356"/>
        <v/>
      </c>
      <c r="AK3635" s="35" t="str">
        <f t="shared" si="357"/>
        <v/>
      </c>
      <c r="AL3635" s="19"/>
    </row>
    <row r="3636" spans="2:38">
      <c r="B3636" s="42">
        <v>3631</v>
      </c>
      <c r="C3636" s="27"/>
      <c r="D3636" s="27"/>
      <c r="E3636" s="27"/>
      <c r="F3636" s="27"/>
      <c r="G3636" s="27"/>
      <c r="H3636" s="27"/>
      <c r="I3636" s="27"/>
      <c r="J3636" s="28"/>
      <c r="K3636" s="28"/>
      <c r="L3636" s="29">
        <f t="shared" si="352"/>
        <v>0</v>
      </c>
      <c r="M3636" s="28"/>
      <c r="N3636" s="30">
        <f t="shared" si="353"/>
        <v>0</v>
      </c>
      <c r="O3636" s="27"/>
      <c r="P3636" s="31" t="str">
        <f t="shared" si="354"/>
        <v/>
      </c>
      <c r="Q3636" s="27"/>
      <c r="R3636" s="33" t="str">
        <f t="shared" si="355"/>
        <v/>
      </c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28"/>
      <c r="AF3636" s="28"/>
      <c r="AG3636" s="28"/>
      <c r="AH3636" s="28"/>
      <c r="AI3636" s="28"/>
      <c r="AJ3636" s="34" t="str">
        <f t="shared" si="356"/>
        <v/>
      </c>
      <c r="AK3636" s="35" t="str">
        <f t="shared" si="357"/>
        <v/>
      </c>
      <c r="AL3636" s="19"/>
    </row>
    <row r="3637" spans="2:38">
      <c r="B3637" s="42">
        <v>3632</v>
      </c>
      <c r="C3637" s="27"/>
      <c r="D3637" s="27"/>
      <c r="E3637" s="27"/>
      <c r="F3637" s="27"/>
      <c r="G3637" s="27"/>
      <c r="H3637" s="27"/>
      <c r="I3637" s="27"/>
      <c r="J3637" s="28"/>
      <c r="K3637" s="28"/>
      <c r="L3637" s="29">
        <f t="shared" si="352"/>
        <v>0</v>
      </c>
      <c r="M3637" s="28"/>
      <c r="N3637" s="30">
        <f t="shared" si="353"/>
        <v>0</v>
      </c>
      <c r="O3637" s="27"/>
      <c r="P3637" s="31" t="str">
        <f t="shared" si="354"/>
        <v/>
      </c>
      <c r="Q3637" s="27"/>
      <c r="R3637" s="33" t="str">
        <f t="shared" si="355"/>
        <v/>
      </c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28"/>
      <c r="AF3637" s="28"/>
      <c r="AG3637" s="28"/>
      <c r="AH3637" s="28"/>
      <c r="AI3637" s="28"/>
      <c r="AJ3637" s="34" t="str">
        <f t="shared" si="356"/>
        <v/>
      </c>
      <c r="AK3637" s="35" t="str">
        <f t="shared" si="357"/>
        <v/>
      </c>
      <c r="AL3637" s="19"/>
    </row>
    <row r="3638" spans="2:38">
      <c r="B3638" s="42">
        <v>3633</v>
      </c>
      <c r="C3638" s="27"/>
      <c r="D3638" s="27"/>
      <c r="E3638" s="27"/>
      <c r="F3638" s="27"/>
      <c r="G3638" s="27"/>
      <c r="H3638" s="27"/>
      <c r="I3638" s="27"/>
      <c r="J3638" s="28"/>
      <c r="K3638" s="28"/>
      <c r="L3638" s="29">
        <f t="shared" si="352"/>
        <v>0</v>
      </c>
      <c r="M3638" s="28"/>
      <c r="N3638" s="30">
        <f t="shared" si="353"/>
        <v>0</v>
      </c>
      <c r="O3638" s="27"/>
      <c r="P3638" s="31" t="str">
        <f t="shared" si="354"/>
        <v/>
      </c>
      <c r="Q3638" s="27"/>
      <c r="R3638" s="33" t="str">
        <f t="shared" si="355"/>
        <v/>
      </c>
      <c r="S3638" s="28"/>
      <c r="T3638" s="28"/>
      <c r="U3638" s="28"/>
      <c r="V3638" s="28"/>
      <c r="W3638" s="28"/>
      <c r="X3638" s="28"/>
      <c r="Y3638" s="28"/>
      <c r="Z3638" s="28"/>
      <c r="AA3638" s="28"/>
      <c r="AB3638" s="28"/>
      <c r="AC3638" s="28"/>
      <c r="AD3638" s="28"/>
      <c r="AE3638" s="28"/>
      <c r="AF3638" s="28"/>
      <c r="AG3638" s="28"/>
      <c r="AH3638" s="28"/>
      <c r="AI3638" s="28"/>
      <c r="AJ3638" s="34" t="str">
        <f t="shared" si="356"/>
        <v/>
      </c>
      <c r="AK3638" s="35" t="str">
        <f t="shared" si="357"/>
        <v/>
      </c>
      <c r="AL3638" s="19"/>
    </row>
    <row r="3639" spans="2:38">
      <c r="B3639" s="42">
        <v>3634</v>
      </c>
      <c r="C3639" s="27"/>
      <c r="D3639" s="27"/>
      <c r="E3639" s="27"/>
      <c r="F3639" s="27"/>
      <c r="G3639" s="27"/>
      <c r="H3639" s="27"/>
      <c r="I3639" s="27"/>
      <c r="J3639" s="28"/>
      <c r="K3639" s="28"/>
      <c r="L3639" s="29">
        <f t="shared" si="352"/>
        <v>0</v>
      </c>
      <c r="M3639" s="28"/>
      <c r="N3639" s="30">
        <f t="shared" si="353"/>
        <v>0</v>
      </c>
      <c r="O3639" s="27"/>
      <c r="P3639" s="31" t="str">
        <f t="shared" si="354"/>
        <v/>
      </c>
      <c r="Q3639" s="27"/>
      <c r="R3639" s="33" t="str">
        <f t="shared" si="355"/>
        <v/>
      </c>
      <c r="S3639" s="28"/>
      <c r="T3639" s="28"/>
      <c r="U3639" s="28"/>
      <c r="V3639" s="28"/>
      <c r="W3639" s="28"/>
      <c r="X3639" s="28"/>
      <c r="Y3639" s="28"/>
      <c r="Z3639" s="28"/>
      <c r="AA3639" s="28"/>
      <c r="AB3639" s="28"/>
      <c r="AC3639" s="28"/>
      <c r="AD3639" s="28"/>
      <c r="AE3639" s="28"/>
      <c r="AF3639" s="28"/>
      <c r="AG3639" s="28"/>
      <c r="AH3639" s="28"/>
      <c r="AI3639" s="28"/>
      <c r="AJ3639" s="34" t="str">
        <f t="shared" si="356"/>
        <v/>
      </c>
      <c r="AK3639" s="35" t="str">
        <f t="shared" si="357"/>
        <v/>
      </c>
      <c r="AL3639" s="19"/>
    </row>
    <row r="3640" spans="2:38">
      <c r="B3640" s="42">
        <v>3635</v>
      </c>
      <c r="C3640" s="27"/>
      <c r="D3640" s="27"/>
      <c r="E3640" s="27"/>
      <c r="F3640" s="27"/>
      <c r="G3640" s="27"/>
      <c r="H3640" s="27"/>
      <c r="I3640" s="27"/>
      <c r="J3640" s="28"/>
      <c r="K3640" s="28"/>
      <c r="L3640" s="29">
        <f t="shared" si="352"/>
        <v>0</v>
      </c>
      <c r="M3640" s="28"/>
      <c r="N3640" s="30">
        <f t="shared" si="353"/>
        <v>0</v>
      </c>
      <c r="O3640" s="27"/>
      <c r="P3640" s="31" t="str">
        <f t="shared" si="354"/>
        <v/>
      </c>
      <c r="Q3640" s="27"/>
      <c r="R3640" s="33" t="str">
        <f t="shared" si="355"/>
        <v/>
      </c>
      <c r="S3640" s="28"/>
      <c r="T3640" s="28"/>
      <c r="U3640" s="28"/>
      <c r="V3640" s="28"/>
      <c r="W3640" s="28"/>
      <c r="X3640" s="28"/>
      <c r="Y3640" s="28"/>
      <c r="Z3640" s="28"/>
      <c r="AA3640" s="28"/>
      <c r="AB3640" s="28"/>
      <c r="AC3640" s="28"/>
      <c r="AD3640" s="28"/>
      <c r="AE3640" s="28"/>
      <c r="AF3640" s="28"/>
      <c r="AG3640" s="28"/>
      <c r="AH3640" s="28"/>
      <c r="AI3640" s="28"/>
      <c r="AJ3640" s="34" t="str">
        <f t="shared" si="356"/>
        <v/>
      </c>
      <c r="AK3640" s="35" t="str">
        <f t="shared" si="357"/>
        <v/>
      </c>
      <c r="AL3640" s="19"/>
    </row>
    <row r="3641" spans="2:38">
      <c r="B3641" s="42">
        <v>3636</v>
      </c>
      <c r="C3641" s="27"/>
      <c r="D3641" s="27"/>
      <c r="E3641" s="27"/>
      <c r="F3641" s="27"/>
      <c r="G3641" s="27"/>
      <c r="H3641" s="27"/>
      <c r="I3641" s="27"/>
      <c r="J3641" s="28"/>
      <c r="K3641" s="28"/>
      <c r="L3641" s="29">
        <f t="shared" si="352"/>
        <v>0</v>
      </c>
      <c r="M3641" s="28"/>
      <c r="N3641" s="30">
        <f t="shared" si="353"/>
        <v>0</v>
      </c>
      <c r="O3641" s="27"/>
      <c r="P3641" s="31" t="str">
        <f t="shared" si="354"/>
        <v/>
      </c>
      <c r="Q3641" s="27"/>
      <c r="R3641" s="33" t="str">
        <f t="shared" si="355"/>
        <v/>
      </c>
      <c r="S3641" s="28"/>
      <c r="T3641" s="28"/>
      <c r="U3641" s="28"/>
      <c r="V3641" s="28"/>
      <c r="W3641" s="28"/>
      <c r="X3641" s="28"/>
      <c r="Y3641" s="28"/>
      <c r="Z3641" s="28"/>
      <c r="AA3641" s="28"/>
      <c r="AB3641" s="28"/>
      <c r="AC3641" s="28"/>
      <c r="AD3641" s="28"/>
      <c r="AE3641" s="28"/>
      <c r="AF3641" s="28"/>
      <c r="AG3641" s="28"/>
      <c r="AH3641" s="28"/>
      <c r="AI3641" s="28"/>
      <c r="AJ3641" s="34" t="str">
        <f t="shared" si="356"/>
        <v/>
      </c>
      <c r="AK3641" s="35" t="str">
        <f t="shared" si="357"/>
        <v/>
      </c>
      <c r="AL3641" s="19"/>
    </row>
    <row r="3642" spans="2:38">
      <c r="B3642" s="42">
        <v>3637</v>
      </c>
      <c r="C3642" s="27"/>
      <c r="D3642" s="27"/>
      <c r="E3642" s="27"/>
      <c r="F3642" s="27"/>
      <c r="G3642" s="27"/>
      <c r="H3642" s="27"/>
      <c r="I3642" s="27"/>
      <c r="J3642" s="28"/>
      <c r="K3642" s="28"/>
      <c r="L3642" s="29">
        <f t="shared" si="352"/>
        <v>0</v>
      </c>
      <c r="M3642" s="28"/>
      <c r="N3642" s="30">
        <f t="shared" si="353"/>
        <v>0</v>
      </c>
      <c r="O3642" s="27"/>
      <c r="P3642" s="31" t="str">
        <f t="shared" si="354"/>
        <v/>
      </c>
      <c r="Q3642" s="27"/>
      <c r="R3642" s="33" t="str">
        <f t="shared" si="355"/>
        <v/>
      </c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28"/>
      <c r="AF3642" s="28"/>
      <c r="AG3642" s="28"/>
      <c r="AH3642" s="28"/>
      <c r="AI3642" s="28"/>
      <c r="AJ3642" s="34" t="str">
        <f t="shared" si="356"/>
        <v/>
      </c>
      <c r="AK3642" s="35" t="str">
        <f t="shared" si="357"/>
        <v/>
      </c>
      <c r="AL3642" s="19"/>
    </row>
    <row r="3643" spans="2:38">
      <c r="B3643" s="42">
        <v>3638</v>
      </c>
      <c r="C3643" s="27"/>
      <c r="D3643" s="27"/>
      <c r="E3643" s="27"/>
      <c r="F3643" s="27"/>
      <c r="G3643" s="27"/>
      <c r="H3643" s="27"/>
      <c r="I3643" s="27"/>
      <c r="J3643" s="28"/>
      <c r="K3643" s="28"/>
      <c r="L3643" s="29">
        <f t="shared" si="352"/>
        <v>0</v>
      </c>
      <c r="M3643" s="28"/>
      <c r="N3643" s="30">
        <f t="shared" si="353"/>
        <v>0</v>
      </c>
      <c r="O3643" s="27"/>
      <c r="P3643" s="31" t="str">
        <f t="shared" si="354"/>
        <v/>
      </c>
      <c r="Q3643" s="27"/>
      <c r="R3643" s="33" t="str">
        <f t="shared" si="355"/>
        <v/>
      </c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28"/>
      <c r="AF3643" s="28"/>
      <c r="AG3643" s="28"/>
      <c r="AH3643" s="28"/>
      <c r="AI3643" s="28"/>
      <c r="AJ3643" s="34" t="str">
        <f t="shared" si="356"/>
        <v/>
      </c>
      <c r="AK3643" s="35" t="str">
        <f t="shared" si="357"/>
        <v/>
      </c>
      <c r="AL3643" s="19"/>
    </row>
    <row r="3644" spans="2:38">
      <c r="B3644" s="42">
        <v>3639</v>
      </c>
      <c r="C3644" s="27"/>
      <c r="D3644" s="27"/>
      <c r="E3644" s="27"/>
      <c r="F3644" s="27"/>
      <c r="G3644" s="27"/>
      <c r="H3644" s="27"/>
      <c r="I3644" s="27"/>
      <c r="J3644" s="28"/>
      <c r="K3644" s="28"/>
      <c r="L3644" s="29">
        <f t="shared" si="352"/>
        <v>0</v>
      </c>
      <c r="M3644" s="28"/>
      <c r="N3644" s="30">
        <f t="shared" si="353"/>
        <v>0</v>
      </c>
      <c r="O3644" s="27"/>
      <c r="P3644" s="31" t="str">
        <f t="shared" si="354"/>
        <v/>
      </c>
      <c r="Q3644" s="27"/>
      <c r="R3644" s="33" t="str">
        <f t="shared" si="355"/>
        <v/>
      </c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34" t="str">
        <f t="shared" si="356"/>
        <v/>
      </c>
      <c r="AK3644" s="35" t="str">
        <f t="shared" si="357"/>
        <v/>
      </c>
      <c r="AL3644" s="19"/>
    </row>
    <row r="3645" spans="2:38">
      <c r="B3645" s="42">
        <v>3640</v>
      </c>
      <c r="C3645" s="27"/>
      <c r="D3645" s="27"/>
      <c r="E3645" s="27"/>
      <c r="F3645" s="27"/>
      <c r="G3645" s="27"/>
      <c r="H3645" s="27"/>
      <c r="I3645" s="27"/>
      <c r="J3645" s="28"/>
      <c r="K3645" s="28"/>
      <c r="L3645" s="29">
        <f t="shared" si="352"/>
        <v>0</v>
      </c>
      <c r="M3645" s="28"/>
      <c r="N3645" s="30">
        <f t="shared" si="353"/>
        <v>0</v>
      </c>
      <c r="O3645" s="27"/>
      <c r="P3645" s="31" t="str">
        <f t="shared" si="354"/>
        <v/>
      </c>
      <c r="Q3645" s="27"/>
      <c r="R3645" s="33" t="str">
        <f t="shared" si="355"/>
        <v/>
      </c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28"/>
      <c r="AF3645" s="28"/>
      <c r="AG3645" s="28"/>
      <c r="AH3645" s="28"/>
      <c r="AI3645" s="28"/>
      <c r="AJ3645" s="34" t="str">
        <f t="shared" si="356"/>
        <v/>
      </c>
      <c r="AK3645" s="35" t="str">
        <f t="shared" si="357"/>
        <v/>
      </c>
      <c r="AL3645" s="19"/>
    </row>
    <row r="3646" spans="2:38">
      <c r="B3646" s="42">
        <v>3641</v>
      </c>
      <c r="C3646" s="27"/>
      <c r="D3646" s="27"/>
      <c r="E3646" s="27"/>
      <c r="F3646" s="27"/>
      <c r="G3646" s="27"/>
      <c r="H3646" s="27"/>
      <c r="I3646" s="27"/>
      <c r="J3646" s="28"/>
      <c r="K3646" s="28"/>
      <c r="L3646" s="29">
        <f t="shared" si="352"/>
        <v>0</v>
      </c>
      <c r="M3646" s="28"/>
      <c r="N3646" s="30">
        <f t="shared" si="353"/>
        <v>0</v>
      </c>
      <c r="O3646" s="27"/>
      <c r="P3646" s="31" t="str">
        <f t="shared" si="354"/>
        <v/>
      </c>
      <c r="Q3646" s="27"/>
      <c r="R3646" s="33" t="str">
        <f t="shared" si="355"/>
        <v/>
      </c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28"/>
      <c r="AF3646" s="28"/>
      <c r="AG3646" s="28"/>
      <c r="AH3646" s="28"/>
      <c r="AI3646" s="28"/>
      <c r="AJ3646" s="34" t="str">
        <f t="shared" si="356"/>
        <v/>
      </c>
      <c r="AK3646" s="35" t="str">
        <f t="shared" si="357"/>
        <v/>
      </c>
      <c r="AL3646" s="19"/>
    </row>
    <row r="3647" spans="2:38">
      <c r="B3647" s="42">
        <v>3642</v>
      </c>
      <c r="C3647" s="27"/>
      <c r="D3647" s="27"/>
      <c r="E3647" s="27"/>
      <c r="F3647" s="27"/>
      <c r="G3647" s="27"/>
      <c r="H3647" s="27"/>
      <c r="I3647" s="27"/>
      <c r="J3647" s="28"/>
      <c r="K3647" s="28"/>
      <c r="L3647" s="29">
        <f t="shared" si="352"/>
        <v>0</v>
      </c>
      <c r="M3647" s="28"/>
      <c r="N3647" s="30">
        <f t="shared" si="353"/>
        <v>0</v>
      </c>
      <c r="O3647" s="27"/>
      <c r="P3647" s="31" t="str">
        <f t="shared" si="354"/>
        <v/>
      </c>
      <c r="Q3647" s="27"/>
      <c r="R3647" s="33" t="str">
        <f t="shared" si="355"/>
        <v/>
      </c>
      <c r="S3647" s="28"/>
      <c r="T3647" s="28"/>
      <c r="U3647" s="28"/>
      <c r="V3647" s="28"/>
      <c r="W3647" s="28"/>
      <c r="X3647" s="28"/>
      <c r="Y3647" s="28"/>
      <c r="Z3647" s="28"/>
      <c r="AA3647" s="28"/>
      <c r="AB3647" s="28"/>
      <c r="AC3647" s="28"/>
      <c r="AD3647" s="28"/>
      <c r="AE3647" s="28"/>
      <c r="AF3647" s="28"/>
      <c r="AG3647" s="28"/>
      <c r="AH3647" s="28"/>
      <c r="AI3647" s="28"/>
      <c r="AJ3647" s="34" t="str">
        <f t="shared" si="356"/>
        <v/>
      </c>
      <c r="AK3647" s="35" t="str">
        <f t="shared" si="357"/>
        <v/>
      </c>
      <c r="AL3647" s="19"/>
    </row>
    <row r="3648" spans="2:38">
      <c r="B3648" s="42">
        <v>3643</v>
      </c>
      <c r="C3648" s="27"/>
      <c r="D3648" s="27"/>
      <c r="E3648" s="27"/>
      <c r="F3648" s="27"/>
      <c r="G3648" s="27"/>
      <c r="H3648" s="27"/>
      <c r="I3648" s="27"/>
      <c r="J3648" s="28"/>
      <c r="K3648" s="28"/>
      <c r="L3648" s="29">
        <f t="shared" si="352"/>
        <v>0</v>
      </c>
      <c r="M3648" s="28"/>
      <c r="N3648" s="30">
        <f t="shared" si="353"/>
        <v>0</v>
      </c>
      <c r="O3648" s="27"/>
      <c r="P3648" s="31" t="str">
        <f t="shared" si="354"/>
        <v/>
      </c>
      <c r="Q3648" s="27"/>
      <c r="R3648" s="33" t="str">
        <f t="shared" si="355"/>
        <v/>
      </c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  <c r="AF3648" s="28"/>
      <c r="AG3648" s="28"/>
      <c r="AH3648" s="28"/>
      <c r="AI3648" s="28"/>
      <c r="AJ3648" s="34" t="str">
        <f t="shared" si="356"/>
        <v/>
      </c>
      <c r="AK3648" s="35" t="str">
        <f t="shared" si="357"/>
        <v/>
      </c>
      <c r="AL3648" s="19"/>
    </row>
    <row r="3649" spans="2:38">
      <c r="B3649" s="42">
        <v>3644</v>
      </c>
      <c r="C3649" s="27"/>
      <c r="D3649" s="27"/>
      <c r="E3649" s="27"/>
      <c r="F3649" s="27"/>
      <c r="G3649" s="27"/>
      <c r="H3649" s="27"/>
      <c r="I3649" s="27"/>
      <c r="J3649" s="28"/>
      <c r="K3649" s="28"/>
      <c r="L3649" s="29">
        <f t="shared" si="352"/>
        <v>0</v>
      </c>
      <c r="M3649" s="28"/>
      <c r="N3649" s="30">
        <f t="shared" si="353"/>
        <v>0</v>
      </c>
      <c r="O3649" s="27"/>
      <c r="P3649" s="31" t="str">
        <f t="shared" si="354"/>
        <v/>
      </c>
      <c r="Q3649" s="27"/>
      <c r="R3649" s="33" t="str">
        <f t="shared" si="355"/>
        <v/>
      </c>
      <c r="S3649" s="28"/>
      <c r="T3649" s="28"/>
      <c r="U3649" s="28"/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28"/>
      <c r="AF3649" s="28"/>
      <c r="AG3649" s="28"/>
      <c r="AH3649" s="28"/>
      <c r="AI3649" s="28"/>
      <c r="AJ3649" s="34" t="str">
        <f t="shared" si="356"/>
        <v/>
      </c>
      <c r="AK3649" s="35" t="str">
        <f t="shared" si="357"/>
        <v/>
      </c>
      <c r="AL3649" s="19"/>
    </row>
    <row r="3650" spans="2:38">
      <c r="B3650" s="42">
        <v>3645</v>
      </c>
      <c r="C3650" s="27"/>
      <c r="D3650" s="27"/>
      <c r="E3650" s="27"/>
      <c r="F3650" s="27"/>
      <c r="G3650" s="27"/>
      <c r="H3650" s="27"/>
      <c r="I3650" s="27"/>
      <c r="J3650" s="28"/>
      <c r="K3650" s="28"/>
      <c r="L3650" s="29">
        <f t="shared" si="352"/>
        <v>0</v>
      </c>
      <c r="M3650" s="28"/>
      <c r="N3650" s="30">
        <f t="shared" si="353"/>
        <v>0</v>
      </c>
      <c r="O3650" s="27"/>
      <c r="P3650" s="31" t="str">
        <f t="shared" si="354"/>
        <v/>
      </c>
      <c r="Q3650" s="27"/>
      <c r="R3650" s="33" t="str">
        <f t="shared" si="355"/>
        <v/>
      </c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28"/>
      <c r="AF3650" s="28"/>
      <c r="AG3650" s="28"/>
      <c r="AH3650" s="28"/>
      <c r="AI3650" s="28"/>
      <c r="AJ3650" s="34" t="str">
        <f t="shared" si="356"/>
        <v/>
      </c>
      <c r="AK3650" s="35" t="str">
        <f t="shared" si="357"/>
        <v/>
      </c>
      <c r="AL3650" s="19"/>
    </row>
    <row r="3651" spans="2:38">
      <c r="B3651" s="42">
        <v>3646</v>
      </c>
      <c r="C3651" s="27"/>
      <c r="D3651" s="27"/>
      <c r="E3651" s="27"/>
      <c r="F3651" s="27"/>
      <c r="G3651" s="27"/>
      <c r="H3651" s="27"/>
      <c r="I3651" s="27"/>
      <c r="J3651" s="28"/>
      <c r="K3651" s="28"/>
      <c r="L3651" s="29">
        <f t="shared" si="352"/>
        <v>0</v>
      </c>
      <c r="M3651" s="28"/>
      <c r="N3651" s="30">
        <f t="shared" si="353"/>
        <v>0</v>
      </c>
      <c r="O3651" s="27"/>
      <c r="P3651" s="31" t="str">
        <f t="shared" si="354"/>
        <v/>
      </c>
      <c r="Q3651" s="27"/>
      <c r="R3651" s="33" t="str">
        <f t="shared" si="355"/>
        <v/>
      </c>
      <c r="S3651" s="28"/>
      <c r="T3651" s="28"/>
      <c r="U3651" s="28"/>
      <c r="V3651" s="28"/>
      <c r="W3651" s="28"/>
      <c r="X3651" s="28"/>
      <c r="Y3651" s="28"/>
      <c r="Z3651" s="28"/>
      <c r="AA3651" s="28"/>
      <c r="AB3651" s="28"/>
      <c r="AC3651" s="28"/>
      <c r="AD3651" s="28"/>
      <c r="AE3651" s="28"/>
      <c r="AF3651" s="28"/>
      <c r="AG3651" s="28"/>
      <c r="AH3651" s="28"/>
      <c r="AI3651" s="28"/>
      <c r="AJ3651" s="34" t="str">
        <f t="shared" si="356"/>
        <v/>
      </c>
      <c r="AK3651" s="35" t="str">
        <f t="shared" si="357"/>
        <v/>
      </c>
      <c r="AL3651" s="19"/>
    </row>
    <row r="3652" spans="2:38">
      <c r="B3652" s="42">
        <v>3647</v>
      </c>
      <c r="C3652" s="27"/>
      <c r="D3652" s="27"/>
      <c r="E3652" s="27"/>
      <c r="F3652" s="27"/>
      <c r="G3652" s="27"/>
      <c r="H3652" s="27"/>
      <c r="I3652" s="27"/>
      <c r="J3652" s="28"/>
      <c r="K3652" s="28"/>
      <c r="L3652" s="29">
        <f t="shared" si="352"/>
        <v>0</v>
      </c>
      <c r="M3652" s="28"/>
      <c r="N3652" s="30">
        <f t="shared" si="353"/>
        <v>0</v>
      </c>
      <c r="O3652" s="27"/>
      <c r="P3652" s="31" t="str">
        <f t="shared" si="354"/>
        <v/>
      </c>
      <c r="Q3652" s="27"/>
      <c r="R3652" s="33" t="str">
        <f t="shared" si="355"/>
        <v/>
      </c>
      <c r="S3652" s="28"/>
      <c r="T3652" s="28"/>
      <c r="U3652" s="28"/>
      <c r="V3652" s="28"/>
      <c r="W3652" s="28"/>
      <c r="X3652" s="28"/>
      <c r="Y3652" s="28"/>
      <c r="Z3652" s="28"/>
      <c r="AA3652" s="28"/>
      <c r="AB3652" s="28"/>
      <c r="AC3652" s="28"/>
      <c r="AD3652" s="28"/>
      <c r="AE3652" s="28"/>
      <c r="AF3652" s="28"/>
      <c r="AG3652" s="28"/>
      <c r="AH3652" s="28"/>
      <c r="AI3652" s="28"/>
      <c r="AJ3652" s="34" t="str">
        <f t="shared" si="356"/>
        <v/>
      </c>
      <c r="AK3652" s="35" t="str">
        <f t="shared" si="357"/>
        <v/>
      </c>
      <c r="AL3652" s="19"/>
    </row>
    <row r="3653" spans="2:38">
      <c r="B3653" s="42">
        <v>3648</v>
      </c>
      <c r="C3653" s="27"/>
      <c r="D3653" s="27"/>
      <c r="E3653" s="27"/>
      <c r="F3653" s="27"/>
      <c r="G3653" s="27"/>
      <c r="H3653" s="27"/>
      <c r="I3653" s="27"/>
      <c r="J3653" s="28"/>
      <c r="K3653" s="28"/>
      <c r="L3653" s="29">
        <f t="shared" si="352"/>
        <v>0</v>
      </c>
      <c r="M3653" s="28"/>
      <c r="N3653" s="30">
        <f t="shared" si="353"/>
        <v>0</v>
      </c>
      <c r="O3653" s="27"/>
      <c r="P3653" s="31" t="str">
        <f t="shared" si="354"/>
        <v/>
      </c>
      <c r="Q3653" s="27"/>
      <c r="R3653" s="33" t="str">
        <f t="shared" si="355"/>
        <v/>
      </c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34" t="str">
        <f t="shared" si="356"/>
        <v/>
      </c>
      <c r="AK3653" s="35" t="str">
        <f t="shared" si="357"/>
        <v/>
      </c>
      <c r="AL3653" s="19"/>
    </row>
    <row r="3654" spans="2:38">
      <c r="B3654" s="42">
        <v>3649</v>
      </c>
      <c r="C3654" s="27"/>
      <c r="D3654" s="27"/>
      <c r="E3654" s="27"/>
      <c r="F3654" s="27"/>
      <c r="G3654" s="27"/>
      <c r="H3654" s="27"/>
      <c r="I3654" s="27"/>
      <c r="J3654" s="28"/>
      <c r="K3654" s="28"/>
      <c r="L3654" s="29">
        <f t="shared" ref="L3654:L3717" si="358">K3654+J3654</f>
        <v>0</v>
      </c>
      <c r="M3654" s="28"/>
      <c r="N3654" s="30">
        <f t="shared" ref="N3654:N3717" si="359">L3654-M3654</f>
        <v>0</v>
      </c>
      <c r="O3654" s="27"/>
      <c r="P3654" s="31" t="str">
        <f t="shared" ref="P3654:P3717" si="360">IF(OR(N3654=0,N3654="",O3654=""),"",ROUNDDOWN(N3654/O3654,0))</f>
        <v/>
      </c>
      <c r="Q3654" s="27"/>
      <c r="R3654" s="33" t="str">
        <f t="shared" ref="R3654:R3717" si="361">IF(Q3654="","",(+Q3654+O3654*30))</f>
        <v/>
      </c>
      <c r="S3654" s="28"/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28"/>
      <c r="AF3654" s="28"/>
      <c r="AG3654" s="28"/>
      <c r="AH3654" s="28"/>
      <c r="AI3654" s="28"/>
      <c r="AJ3654" s="34" t="str">
        <f t="shared" ref="AJ3654:AJ3717" si="362">IF(SUM(S3654:AI3654)=0,"",SUM(S3654:AI3654))</f>
        <v/>
      </c>
      <c r="AK3654" s="35" t="str">
        <f t="shared" ref="AK3654:AK3717" si="363">IF(AJ3654="","",N3654-AJ3654)</f>
        <v/>
      </c>
      <c r="AL3654" s="19"/>
    </row>
    <row r="3655" spans="2:38">
      <c r="B3655" s="42">
        <v>3650</v>
      </c>
      <c r="C3655" s="27"/>
      <c r="D3655" s="27"/>
      <c r="E3655" s="27"/>
      <c r="F3655" s="27"/>
      <c r="G3655" s="27"/>
      <c r="H3655" s="27"/>
      <c r="I3655" s="27"/>
      <c r="J3655" s="28"/>
      <c r="K3655" s="28"/>
      <c r="L3655" s="29">
        <f t="shared" si="358"/>
        <v>0</v>
      </c>
      <c r="M3655" s="28"/>
      <c r="N3655" s="30">
        <f t="shared" si="359"/>
        <v>0</v>
      </c>
      <c r="O3655" s="27"/>
      <c r="P3655" s="31" t="str">
        <f t="shared" si="360"/>
        <v/>
      </c>
      <c r="Q3655" s="27"/>
      <c r="R3655" s="33" t="str">
        <f t="shared" si="361"/>
        <v/>
      </c>
      <c r="S3655" s="28"/>
      <c r="T3655" s="28"/>
      <c r="U3655" s="28"/>
      <c r="V3655" s="28"/>
      <c r="W3655" s="28"/>
      <c r="X3655" s="28"/>
      <c r="Y3655" s="28"/>
      <c r="Z3655" s="28"/>
      <c r="AA3655" s="28"/>
      <c r="AB3655" s="28"/>
      <c r="AC3655" s="28"/>
      <c r="AD3655" s="28"/>
      <c r="AE3655" s="28"/>
      <c r="AF3655" s="28"/>
      <c r="AG3655" s="28"/>
      <c r="AH3655" s="28"/>
      <c r="AI3655" s="28"/>
      <c r="AJ3655" s="34" t="str">
        <f t="shared" si="362"/>
        <v/>
      </c>
      <c r="AK3655" s="35" t="str">
        <f t="shared" si="363"/>
        <v/>
      </c>
      <c r="AL3655" s="19"/>
    </row>
    <row r="3656" spans="2:38">
      <c r="B3656" s="42">
        <v>3651</v>
      </c>
      <c r="C3656" s="27"/>
      <c r="D3656" s="27"/>
      <c r="E3656" s="27"/>
      <c r="F3656" s="27"/>
      <c r="G3656" s="27"/>
      <c r="H3656" s="27"/>
      <c r="I3656" s="27"/>
      <c r="J3656" s="28"/>
      <c r="K3656" s="28"/>
      <c r="L3656" s="29">
        <f t="shared" si="358"/>
        <v>0</v>
      </c>
      <c r="M3656" s="28"/>
      <c r="N3656" s="30">
        <f t="shared" si="359"/>
        <v>0</v>
      </c>
      <c r="O3656" s="27"/>
      <c r="P3656" s="31" t="str">
        <f t="shared" si="360"/>
        <v/>
      </c>
      <c r="Q3656" s="27"/>
      <c r="R3656" s="33" t="str">
        <f t="shared" si="361"/>
        <v/>
      </c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28"/>
      <c r="AF3656" s="28"/>
      <c r="AG3656" s="28"/>
      <c r="AH3656" s="28"/>
      <c r="AI3656" s="28"/>
      <c r="AJ3656" s="34" t="str">
        <f t="shared" si="362"/>
        <v/>
      </c>
      <c r="AK3656" s="35" t="str">
        <f t="shared" si="363"/>
        <v/>
      </c>
      <c r="AL3656" s="19"/>
    </row>
    <row r="3657" spans="2:38">
      <c r="B3657" s="42">
        <v>3652</v>
      </c>
      <c r="C3657" s="27"/>
      <c r="D3657" s="27"/>
      <c r="E3657" s="27"/>
      <c r="F3657" s="27"/>
      <c r="G3657" s="27"/>
      <c r="H3657" s="27"/>
      <c r="I3657" s="27"/>
      <c r="J3657" s="28"/>
      <c r="K3657" s="28"/>
      <c r="L3657" s="29">
        <f t="shared" si="358"/>
        <v>0</v>
      </c>
      <c r="M3657" s="28"/>
      <c r="N3657" s="30">
        <f t="shared" si="359"/>
        <v>0</v>
      </c>
      <c r="O3657" s="27"/>
      <c r="P3657" s="31" t="str">
        <f t="shared" si="360"/>
        <v/>
      </c>
      <c r="Q3657" s="27"/>
      <c r="R3657" s="33" t="str">
        <f t="shared" si="361"/>
        <v/>
      </c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28"/>
      <c r="AF3657" s="28"/>
      <c r="AG3657" s="28"/>
      <c r="AH3657" s="28"/>
      <c r="AI3657" s="28"/>
      <c r="AJ3657" s="34" t="str">
        <f t="shared" si="362"/>
        <v/>
      </c>
      <c r="AK3657" s="35" t="str">
        <f t="shared" si="363"/>
        <v/>
      </c>
      <c r="AL3657" s="19"/>
    </row>
    <row r="3658" spans="2:38">
      <c r="B3658" s="42">
        <v>3653</v>
      </c>
      <c r="C3658" s="27"/>
      <c r="D3658" s="27"/>
      <c r="E3658" s="27"/>
      <c r="F3658" s="27"/>
      <c r="G3658" s="27"/>
      <c r="H3658" s="27"/>
      <c r="I3658" s="27"/>
      <c r="J3658" s="28"/>
      <c r="K3658" s="28"/>
      <c r="L3658" s="29">
        <f t="shared" si="358"/>
        <v>0</v>
      </c>
      <c r="M3658" s="28"/>
      <c r="N3658" s="30">
        <f t="shared" si="359"/>
        <v>0</v>
      </c>
      <c r="O3658" s="27"/>
      <c r="P3658" s="31" t="str">
        <f t="shared" si="360"/>
        <v/>
      </c>
      <c r="Q3658" s="27"/>
      <c r="R3658" s="33" t="str">
        <f t="shared" si="361"/>
        <v/>
      </c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28"/>
      <c r="AF3658" s="28"/>
      <c r="AG3658" s="28"/>
      <c r="AH3658" s="28"/>
      <c r="AI3658" s="28"/>
      <c r="AJ3658" s="34" t="str">
        <f t="shared" si="362"/>
        <v/>
      </c>
      <c r="AK3658" s="35" t="str">
        <f t="shared" si="363"/>
        <v/>
      </c>
      <c r="AL3658" s="19"/>
    </row>
    <row r="3659" spans="2:38">
      <c r="B3659" s="42">
        <v>3654</v>
      </c>
      <c r="C3659" s="27"/>
      <c r="D3659" s="27"/>
      <c r="E3659" s="27"/>
      <c r="F3659" s="27"/>
      <c r="G3659" s="27"/>
      <c r="H3659" s="27"/>
      <c r="I3659" s="27"/>
      <c r="J3659" s="28"/>
      <c r="K3659" s="28"/>
      <c r="L3659" s="29">
        <f t="shared" si="358"/>
        <v>0</v>
      </c>
      <c r="M3659" s="28"/>
      <c r="N3659" s="30">
        <f t="shared" si="359"/>
        <v>0</v>
      </c>
      <c r="O3659" s="27"/>
      <c r="P3659" s="31" t="str">
        <f t="shared" si="360"/>
        <v/>
      </c>
      <c r="Q3659" s="27"/>
      <c r="R3659" s="33" t="str">
        <f t="shared" si="361"/>
        <v/>
      </c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28"/>
      <c r="AF3659" s="28"/>
      <c r="AG3659" s="28"/>
      <c r="AH3659" s="28"/>
      <c r="AI3659" s="28"/>
      <c r="AJ3659" s="34" t="str">
        <f t="shared" si="362"/>
        <v/>
      </c>
      <c r="AK3659" s="35" t="str">
        <f t="shared" si="363"/>
        <v/>
      </c>
      <c r="AL3659" s="19"/>
    </row>
    <row r="3660" spans="2:38">
      <c r="B3660" s="42">
        <v>3655</v>
      </c>
      <c r="C3660" s="27"/>
      <c r="D3660" s="27"/>
      <c r="E3660" s="27"/>
      <c r="F3660" s="27"/>
      <c r="G3660" s="27"/>
      <c r="H3660" s="27"/>
      <c r="I3660" s="27"/>
      <c r="J3660" s="28"/>
      <c r="K3660" s="28"/>
      <c r="L3660" s="29">
        <f t="shared" si="358"/>
        <v>0</v>
      </c>
      <c r="M3660" s="28"/>
      <c r="N3660" s="30">
        <f t="shared" si="359"/>
        <v>0</v>
      </c>
      <c r="O3660" s="27"/>
      <c r="P3660" s="31" t="str">
        <f t="shared" si="360"/>
        <v/>
      </c>
      <c r="Q3660" s="27"/>
      <c r="R3660" s="33" t="str">
        <f t="shared" si="361"/>
        <v/>
      </c>
      <c r="S3660" s="28"/>
      <c r="T3660" s="28"/>
      <c r="U3660" s="28"/>
      <c r="V3660" s="28"/>
      <c r="W3660" s="28"/>
      <c r="X3660" s="28"/>
      <c r="Y3660" s="28"/>
      <c r="Z3660" s="28"/>
      <c r="AA3660" s="28"/>
      <c r="AB3660" s="28"/>
      <c r="AC3660" s="28"/>
      <c r="AD3660" s="28"/>
      <c r="AE3660" s="28"/>
      <c r="AF3660" s="28"/>
      <c r="AG3660" s="28"/>
      <c r="AH3660" s="28"/>
      <c r="AI3660" s="28"/>
      <c r="AJ3660" s="34" t="str">
        <f t="shared" si="362"/>
        <v/>
      </c>
      <c r="AK3660" s="35" t="str">
        <f t="shared" si="363"/>
        <v/>
      </c>
      <c r="AL3660" s="19"/>
    </row>
    <row r="3661" spans="2:38">
      <c r="B3661" s="42">
        <v>3656</v>
      </c>
      <c r="C3661" s="27"/>
      <c r="D3661" s="27"/>
      <c r="E3661" s="27"/>
      <c r="F3661" s="27"/>
      <c r="G3661" s="27"/>
      <c r="H3661" s="27"/>
      <c r="I3661" s="27"/>
      <c r="J3661" s="28"/>
      <c r="K3661" s="28"/>
      <c r="L3661" s="29">
        <f t="shared" si="358"/>
        <v>0</v>
      </c>
      <c r="M3661" s="28"/>
      <c r="N3661" s="30">
        <f t="shared" si="359"/>
        <v>0</v>
      </c>
      <c r="O3661" s="27"/>
      <c r="P3661" s="31" t="str">
        <f t="shared" si="360"/>
        <v/>
      </c>
      <c r="Q3661" s="27"/>
      <c r="R3661" s="33" t="str">
        <f t="shared" si="361"/>
        <v/>
      </c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28"/>
      <c r="AF3661" s="28"/>
      <c r="AG3661" s="28"/>
      <c r="AH3661" s="28"/>
      <c r="AI3661" s="28"/>
      <c r="AJ3661" s="34" t="str">
        <f t="shared" si="362"/>
        <v/>
      </c>
      <c r="AK3661" s="35" t="str">
        <f t="shared" si="363"/>
        <v/>
      </c>
      <c r="AL3661" s="19"/>
    </row>
    <row r="3662" spans="2:38">
      <c r="B3662" s="42">
        <v>3657</v>
      </c>
      <c r="C3662" s="27"/>
      <c r="D3662" s="27"/>
      <c r="E3662" s="27"/>
      <c r="F3662" s="27"/>
      <c r="G3662" s="27"/>
      <c r="H3662" s="27"/>
      <c r="I3662" s="27"/>
      <c r="J3662" s="28"/>
      <c r="K3662" s="28"/>
      <c r="L3662" s="29">
        <f t="shared" si="358"/>
        <v>0</v>
      </c>
      <c r="M3662" s="28"/>
      <c r="N3662" s="30">
        <f t="shared" si="359"/>
        <v>0</v>
      </c>
      <c r="O3662" s="27"/>
      <c r="P3662" s="31" t="str">
        <f t="shared" si="360"/>
        <v/>
      </c>
      <c r="Q3662" s="27"/>
      <c r="R3662" s="33" t="str">
        <f t="shared" si="361"/>
        <v/>
      </c>
      <c r="S3662" s="28"/>
      <c r="T3662" s="28"/>
      <c r="U3662" s="28"/>
      <c r="V3662" s="28"/>
      <c r="W3662" s="28"/>
      <c r="X3662" s="28"/>
      <c r="Y3662" s="28"/>
      <c r="Z3662" s="28"/>
      <c r="AA3662" s="28"/>
      <c r="AB3662" s="28"/>
      <c r="AC3662" s="28"/>
      <c r="AD3662" s="28"/>
      <c r="AE3662" s="28"/>
      <c r="AF3662" s="28"/>
      <c r="AG3662" s="28"/>
      <c r="AH3662" s="28"/>
      <c r="AI3662" s="28"/>
      <c r="AJ3662" s="34" t="str">
        <f t="shared" si="362"/>
        <v/>
      </c>
      <c r="AK3662" s="35" t="str">
        <f t="shared" si="363"/>
        <v/>
      </c>
      <c r="AL3662" s="19"/>
    </row>
    <row r="3663" spans="2:38">
      <c r="B3663" s="42">
        <v>3658</v>
      </c>
      <c r="C3663" s="27"/>
      <c r="D3663" s="27"/>
      <c r="E3663" s="27"/>
      <c r="F3663" s="27"/>
      <c r="G3663" s="27"/>
      <c r="H3663" s="27"/>
      <c r="I3663" s="27"/>
      <c r="J3663" s="28"/>
      <c r="K3663" s="28"/>
      <c r="L3663" s="29">
        <f t="shared" si="358"/>
        <v>0</v>
      </c>
      <c r="M3663" s="28"/>
      <c r="N3663" s="30">
        <f t="shared" si="359"/>
        <v>0</v>
      </c>
      <c r="O3663" s="27"/>
      <c r="P3663" s="31" t="str">
        <f t="shared" si="360"/>
        <v/>
      </c>
      <c r="Q3663" s="27"/>
      <c r="R3663" s="33" t="str">
        <f t="shared" si="361"/>
        <v/>
      </c>
      <c r="S3663" s="28"/>
      <c r="T3663" s="28"/>
      <c r="U3663" s="28"/>
      <c r="V3663" s="28"/>
      <c r="W3663" s="28"/>
      <c r="X3663" s="28"/>
      <c r="Y3663" s="28"/>
      <c r="Z3663" s="28"/>
      <c r="AA3663" s="28"/>
      <c r="AB3663" s="28"/>
      <c r="AC3663" s="28"/>
      <c r="AD3663" s="28"/>
      <c r="AE3663" s="28"/>
      <c r="AF3663" s="28"/>
      <c r="AG3663" s="28"/>
      <c r="AH3663" s="28"/>
      <c r="AI3663" s="28"/>
      <c r="AJ3663" s="34" t="str">
        <f t="shared" si="362"/>
        <v/>
      </c>
      <c r="AK3663" s="35" t="str">
        <f t="shared" si="363"/>
        <v/>
      </c>
      <c r="AL3663" s="19"/>
    </row>
    <row r="3664" spans="2:38">
      <c r="B3664" s="42">
        <v>3659</v>
      </c>
      <c r="C3664" s="27"/>
      <c r="D3664" s="27"/>
      <c r="E3664" s="27"/>
      <c r="F3664" s="27"/>
      <c r="G3664" s="27"/>
      <c r="H3664" s="27"/>
      <c r="I3664" s="27"/>
      <c r="J3664" s="28"/>
      <c r="K3664" s="28"/>
      <c r="L3664" s="29">
        <f t="shared" si="358"/>
        <v>0</v>
      </c>
      <c r="M3664" s="28"/>
      <c r="N3664" s="30">
        <f t="shared" si="359"/>
        <v>0</v>
      </c>
      <c r="O3664" s="27"/>
      <c r="P3664" s="31" t="str">
        <f t="shared" si="360"/>
        <v/>
      </c>
      <c r="Q3664" s="27"/>
      <c r="R3664" s="33" t="str">
        <f t="shared" si="361"/>
        <v/>
      </c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28"/>
      <c r="AF3664" s="28"/>
      <c r="AG3664" s="28"/>
      <c r="AH3664" s="28"/>
      <c r="AI3664" s="28"/>
      <c r="AJ3664" s="34" t="str">
        <f t="shared" si="362"/>
        <v/>
      </c>
      <c r="AK3664" s="35" t="str">
        <f t="shared" si="363"/>
        <v/>
      </c>
      <c r="AL3664" s="19"/>
    </row>
    <row r="3665" spans="2:38">
      <c r="B3665" s="42">
        <v>3660</v>
      </c>
      <c r="C3665" s="27"/>
      <c r="D3665" s="27"/>
      <c r="E3665" s="27"/>
      <c r="F3665" s="27"/>
      <c r="G3665" s="27"/>
      <c r="H3665" s="27"/>
      <c r="I3665" s="27"/>
      <c r="J3665" s="28"/>
      <c r="K3665" s="28"/>
      <c r="L3665" s="29">
        <f t="shared" si="358"/>
        <v>0</v>
      </c>
      <c r="M3665" s="28"/>
      <c r="N3665" s="30">
        <f t="shared" si="359"/>
        <v>0</v>
      </c>
      <c r="O3665" s="27"/>
      <c r="P3665" s="31" t="str">
        <f t="shared" si="360"/>
        <v/>
      </c>
      <c r="Q3665" s="27"/>
      <c r="R3665" s="33" t="str">
        <f t="shared" si="361"/>
        <v/>
      </c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28"/>
      <c r="AF3665" s="28"/>
      <c r="AG3665" s="28"/>
      <c r="AH3665" s="28"/>
      <c r="AI3665" s="28"/>
      <c r="AJ3665" s="34" t="str">
        <f t="shared" si="362"/>
        <v/>
      </c>
      <c r="AK3665" s="35" t="str">
        <f t="shared" si="363"/>
        <v/>
      </c>
      <c r="AL3665" s="19"/>
    </row>
    <row r="3666" spans="2:38">
      <c r="B3666" s="42">
        <v>3661</v>
      </c>
      <c r="C3666" s="27"/>
      <c r="D3666" s="27"/>
      <c r="E3666" s="27"/>
      <c r="F3666" s="27"/>
      <c r="G3666" s="27"/>
      <c r="H3666" s="27"/>
      <c r="I3666" s="27"/>
      <c r="J3666" s="28"/>
      <c r="K3666" s="28"/>
      <c r="L3666" s="29">
        <f t="shared" si="358"/>
        <v>0</v>
      </c>
      <c r="M3666" s="28"/>
      <c r="N3666" s="30">
        <f t="shared" si="359"/>
        <v>0</v>
      </c>
      <c r="O3666" s="27"/>
      <c r="P3666" s="31" t="str">
        <f t="shared" si="360"/>
        <v/>
      </c>
      <c r="Q3666" s="27"/>
      <c r="R3666" s="33" t="str">
        <f t="shared" si="361"/>
        <v/>
      </c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28"/>
      <c r="AF3666" s="28"/>
      <c r="AG3666" s="28"/>
      <c r="AH3666" s="28"/>
      <c r="AI3666" s="28"/>
      <c r="AJ3666" s="34" t="str">
        <f t="shared" si="362"/>
        <v/>
      </c>
      <c r="AK3666" s="35" t="str">
        <f t="shared" si="363"/>
        <v/>
      </c>
      <c r="AL3666" s="19"/>
    </row>
    <row r="3667" spans="2:38">
      <c r="B3667" s="42">
        <v>3662</v>
      </c>
      <c r="C3667" s="27"/>
      <c r="D3667" s="27"/>
      <c r="E3667" s="27"/>
      <c r="F3667" s="27"/>
      <c r="G3667" s="27"/>
      <c r="H3667" s="27"/>
      <c r="I3667" s="27"/>
      <c r="J3667" s="28"/>
      <c r="K3667" s="28"/>
      <c r="L3667" s="29">
        <f t="shared" si="358"/>
        <v>0</v>
      </c>
      <c r="M3667" s="28"/>
      <c r="N3667" s="30">
        <f t="shared" si="359"/>
        <v>0</v>
      </c>
      <c r="O3667" s="27"/>
      <c r="P3667" s="31" t="str">
        <f t="shared" si="360"/>
        <v/>
      </c>
      <c r="Q3667" s="27"/>
      <c r="R3667" s="33" t="str">
        <f t="shared" si="361"/>
        <v/>
      </c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28"/>
      <c r="AF3667" s="28"/>
      <c r="AG3667" s="28"/>
      <c r="AH3667" s="28"/>
      <c r="AI3667" s="28"/>
      <c r="AJ3667" s="34" t="str">
        <f t="shared" si="362"/>
        <v/>
      </c>
      <c r="AK3667" s="35" t="str">
        <f t="shared" si="363"/>
        <v/>
      </c>
      <c r="AL3667" s="19"/>
    </row>
    <row r="3668" spans="2:38">
      <c r="B3668" s="42">
        <v>3663</v>
      </c>
      <c r="C3668" s="27"/>
      <c r="D3668" s="27"/>
      <c r="E3668" s="27"/>
      <c r="F3668" s="27"/>
      <c r="G3668" s="27"/>
      <c r="H3668" s="27"/>
      <c r="I3668" s="27"/>
      <c r="J3668" s="28"/>
      <c r="K3668" s="28"/>
      <c r="L3668" s="29">
        <f t="shared" si="358"/>
        <v>0</v>
      </c>
      <c r="M3668" s="28"/>
      <c r="N3668" s="30">
        <f t="shared" si="359"/>
        <v>0</v>
      </c>
      <c r="O3668" s="27"/>
      <c r="P3668" s="31" t="str">
        <f t="shared" si="360"/>
        <v/>
      </c>
      <c r="Q3668" s="27"/>
      <c r="R3668" s="33" t="str">
        <f t="shared" si="361"/>
        <v/>
      </c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34" t="str">
        <f t="shared" si="362"/>
        <v/>
      </c>
      <c r="AK3668" s="35" t="str">
        <f t="shared" si="363"/>
        <v/>
      </c>
      <c r="AL3668" s="19"/>
    </row>
    <row r="3669" spans="2:38">
      <c r="B3669" s="42">
        <v>3664</v>
      </c>
      <c r="C3669" s="27"/>
      <c r="D3669" s="27"/>
      <c r="E3669" s="27"/>
      <c r="F3669" s="27"/>
      <c r="G3669" s="27"/>
      <c r="H3669" s="27"/>
      <c r="I3669" s="27"/>
      <c r="J3669" s="28"/>
      <c r="K3669" s="28"/>
      <c r="L3669" s="29">
        <f t="shared" si="358"/>
        <v>0</v>
      </c>
      <c r="M3669" s="28"/>
      <c r="N3669" s="30">
        <f t="shared" si="359"/>
        <v>0</v>
      </c>
      <c r="O3669" s="27"/>
      <c r="P3669" s="31" t="str">
        <f t="shared" si="360"/>
        <v/>
      </c>
      <c r="Q3669" s="27"/>
      <c r="R3669" s="33" t="str">
        <f t="shared" si="361"/>
        <v/>
      </c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34" t="str">
        <f t="shared" si="362"/>
        <v/>
      </c>
      <c r="AK3669" s="35" t="str">
        <f t="shared" si="363"/>
        <v/>
      </c>
      <c r="AL3669" s="19"/>
    </row>
    <row r="3670" spans="2:38">
      <c r="B3670" s="42">
        <v>3665</v>
      </c>
      <c r="C3670" s="27"/>
      <c r="D3670" s="27"/>
      <c r="E3670" s="27"/>
      <c r="F3670" s="27"/>
      <c r="G3670" s="27"/>
      <c r="H3670" s="27"/>
      <c r="I3670" s="27"/>
      <c r="J3670" s="28"/>
      <c r="K3670" s="28"/>
      <c r="L3670" s="29">
        <f t="shared" si="358"/>
        <v>0</v>
      </c>
      <c r="M3670" s="28"/>
      <c r="N3670" s="30">
        <f t="shared" si="359"/>
        <v>0</v>
      </c>
      <c r="O3670" s="27"/>
      <c r="P3670" s="31" t="str">
        <f t="shared" si="360"/>
        <v/>
      </c>
      <c r="Q3670" s="27"/>
      <c r="R3670" s="33" t="str">
        <f t="shared" si="361"/>
        <v/>
      </c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28"/>
      <c r="AF3670" s="28"/>
      <c r="AG3670" s="28"/>
      <c r="AH3670" s="28"/>
      <c r="AI3670" s="28"/>
      <c r="AJ3670" s="34" t="str">
        <f t="shared" si="362"/>
        <v/>
      </c>
      <c r="AK3670" s="35" t="str">
        <f t="shared" si="363"/>
        <v/>
      </c>
      <c r="AL3670" s="19"/>
    </row>
    <row r="3671" spans="2:38">
      <c r="B3671" s="42">
        <v>3666</v>
      </c>
      <c r="C3671" s="27"/>
      <c r="D3671" s="27"/>
      <c r="E3671" s="27"/>
      <c r="F3671" s="27"/>
      <c r="G3671" s="27"/>
      <c r="H3671" s="27"/>
      <c r="I3671" s="27"/>
      <c r="J3671" s="28"/>
      <c r="K3671" s="28"/>
      <c r="L3671" s="29">
        <f t="shared" si="358"/>
        <v>0</v>
      </c>
      <c r="M3671" s="28"/>
      <c r="N3671" s="30">
        <f t="shared" si="359"/>
        <v>0</v>
      </c>
      <c r="O3671" s="27"/>
      <c r="P3671" s="31" t="str">
        <f t="shared" si="360"/>
        <v/>
      </c>
      <c r="Q3671" s="27"/>
      <c r="R3671" s="33" t="str">
        <f t="shared" si="361"/>
        <v/>
      </c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28"/>
      <c r="AF3671" s="28"/>
      <c r="AG3671" s="28"/>
      <c r="AH3671" s="28"/>
      <c r="AI3671" s="28"/>
      <c r="AJ3671" s="34" t="str">
        <f t="shared" si="362"/>
        <v/>
      </c>
      <c r="AK3671" s="35" t="str">
        <f t="shared" si="363"/>
        <v/>
      </c>
      <c r="AL3671" s="19"/>
    </row>
    <row r="3672" spans="2:38">
      <c r="B3672" s="42">
        <v>3667</v>
      </c>
      <c r="C3672" s="27"/>
      <c r="D3672" s="27"/>
      <c r="E3672" s="27"/>
      <c r="F3672" s="27"/>
      <c r="G3672" s="27"/>
      <c r="H3672" s="27"/>
      <c r="I3672" s="27"/>
      <c r="J3672" s="28"/>
      <c r="K3672" s="28"/>
      <c r="L3672" s="29">
        <f t="shared" si="358"/>
        <v>0</v>
      </c>
      <c r="M3672" s="28"/>
      <c r="N3672" s="30">
        <f t="shared" si="359"/>
        <v>0</v>
      </c>
      <c r="O3672" s="27"/>
      <c r="P3672" s="31" t="str">
        <f t="shared" si="360"/>
        <v/>
      </c>
      <c r="Q3672" s="27"/>
      <c r="R3672" s="33" t="str">
        <f t="shared" si="361"/>
        <v/>
      </c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34" t="str">
        <f t="shared" si="362"/>
        <v/>
      </c>
      <c r="AK3672" s="35" t="str">
        <f t="shared" si="363"/>
        <v/>
      </c>
      <c r="AL3672" s="19"/>
    </row>
    <row r="3673" spans="2:38">
      <c r="B3673" s="42">
        <v>3668</v>
      </c>
      <c r="C3673" s="27"/>
      <c r="D3673" s="27"/>
      <c r="E3673" s="27"/>
      <c r="F3673" s="27"/>
      <c r="G3673" s="27"/>
      <c r="H3673" s="27"/>
      <c r="I3673" s="27"/>
      <c r="J3673" s="28"/>
      <c r="K3673" s="28"/>
      <c r="L3673" s="29">
        <f t="shared" si="358"/>
        <v>0</v>
      </c>
      <c r="M3673" s="28"/>
      <c r="N3673" s="30">
        <f t="shared" si="359"/>
        <v>0</v>
      </c>
      <c r="O3673" s="27"/>
      <c r="P3673" s="31" t="str">
        <f t="shared" si="360"/>
        <v/>
      </c>
      <c r="Q3673" s="27"/>
      <c r="R3673" s="33" t="str">
        <f t="shared" si="361"/>
        <v/>
      </c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28"/>
      <c r="AF3673" s="28"/>
      <c r="AG3673" s="28"/>
      <c r="AH3673" s="28"/>
      <c r="AI3673" s="28"/>
      <c r="AJ3673" s="34" t="str">
        <f t="shared" si="362"/>
        <v/>
      </c>
      <c r="AK3673" s="35" t="str">
        <f t="shared" si="363"/>
        <v/>
      </c>
      <c r="AL3673" s="19"/>
    </row>
    <row r="3674" spans="2:38">
      <c r="B3674" s="42">
        <v>3669</v>
      </c>
      <c r="C3674" s="27"/>
      <c r="D3674" s="27"/>
      <c r="E3674" s="27"/>
      <c r="F3674" s="27"/>
      <c r="G3674" s="27"/>
      <c r="H3674" s="27"/>
      <c r="I3674" s="27"/>
      <c r="J3674" s="28"/>
      <c r="K3674" s="28"/>
      <c r="L3674" s="29">
        <f t="shared" si="358"/>
        <v>0</v>
      </c>
      <c r="M3674" s="28"/>
      <c r="N3674" s="30">
        <f t="shared" si="359"/>
        <v>0</v>
      </c>
      <c r="O3674" s="27"/>
      <c r="P3674" s="31" t="str">
        <f t="shared" si="360"/>
        <v/>
      </c>
      <c r="Q3674" s="27"/>
      <c r="R3674" s="33" t="str">
        <f t="shared" si="361"/>
        <v/>
      </c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34" t="str">
        <f t="shared" si="362"/>
        <v/>
      </c>
      <c r="AK3674" s="35" t="str">
        <f t="shared" si="363"/>
        <v/>
      </c>
      <c r="AL3674" s="19"/>
    </row>
    <row r="3675" spans="2:38">
      <c r="B3675" s="42">
        <v>3670</v>
      </c>
      <c r="C3675" s="27"/>
      <c r="D3675" s="27"/>
      <c r="E3675" s="27"/>
      <c r="F3675" s="27"/>
      <c r="G3675" s="27"/>
      <c r="H3675" s="27"/>
      <c r="I3675" s="27"/>
      <c r="J3675" s="28"/>
      <c r="K3675" s="28"/>
      <c r="L3675" s="29">
        <f t="shared" si="358"/>
        <v>0</v>
      </c>
      <c r="M3675" s="28"/>
      <c r="N3675" s="30">
        <f t="shared" si="359"/>
        <v>0</v>
      </c>
      <c r="O3675" s="27"/>
      <c r="P3675" s="31" t="str">
        <f t="shared" si="360"/>
        <v/>
      </c>
      <c r="Q3675" s="27"/>
      <c r="R3675" s="33" t="str">
        <f t="shared" si="361"/>
        <v/>
      </c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28"/>
      <c r="AF3675" s="28"/>
      <c r="AG3675" s="28"/>
      <c r="AH3675" s="28"/>
      <c r="AI3675" s="28"/>
      <c r="AJ3675" s="34" t="str">
        <f t="shared" si="362"/>
        <v/>
      </c>
      <c r="AK3675" s="35" t="str">
        <f t="shared" si="363"/>
        <v/>
      </c>
      <c r="AL3675" s="19"/>
    </row>
    <row r="3676" spans="2:38">
      <c r="B3676" s="42">
        <v>3671</v>
      </c>
      <c r="C3676" s="27"/>
      <c r="D3676" s="27"/>
      <c r="E3676" s="27"/>
      <c r="F3676" s="27"/>
      <c r="G3676" s="27"/>
      <c r="H3676" s="27"/>
      <c r="I3676" s="27"/>
      <c r="J3676" s="28"/>
      <c r="K3676" s="28"/>
      <c r="L3676" s="29">
        <f t="shared" si="358"/>
        <v>0</v>
      </c>
      <c r="M3676" s="28"/>
      <c r="N3676" s="30">
        <f t="shared" si="359"/>
        <v>0</v>
      </c>
      <c r="O3676" s="27"/>
      <c r="P3676" s="31" t="str">
        <f t="shared" si="360"/>
        <v/>
      </c>
      <c r="Q3676" s="27"/>
      <c r="R3676" s="33" t="str">
        <f t="shared" si="361"/>
        <v/>
      </c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28"/>
      <c r="AF3676" s="28"/>
      <c r="AG3676" s="28"/>
      <c r="AH3676" s="28"/>
      <c r="AI3676" s="28"/>
      <c r="AJ3676" s="34" t="str">
        <f t="shared" si="362"/>
        <v/>
      </c>
      <c r="AK3676" s="35" t="str">
        <f t="shared" si="363"/>
        <v/>
      </c>
      <c r="AL3676" s="19"/>
    </row>
    <row r="3677" spans="2:38">
      <c r="B3677" s="42">
        <v>3672</v>
      </c>
      <c r="C3677" s="27"/>
      <c r="D3677" s="27"/>
      <c r="E3677" s="27"/>
      <c r="F3677" s="27"/>
      <c r="G3677" s="27"/>
      <c r="H3677" s="27"/>
      <c r="I3677" s="27"/>
      <c r="J3677" s="28"/>
      <c r="K3677" s="28"/>
      <c r="L3677" s="29">
        <f t="shared" si="358"/>
        <v>0</v>
      </c>
      <c r="M3677" s="28"/>
      <c r="N3677" s="30">
        <f t="shared" si="359"/>
        <v>0</v>
      </c>
      <c r="O3677" s="27"/>
      <c r="P3677" s="31" t="str">
        <f t="shared" si="360"/>
        <v/>
      </c>
      <c r="Q3677" s="27"/>
      <c r="R3677" s="33" t="str">
        <f t="shared" si="361"/>
        <v/>
      </c>
      <c r="S3677" s="28"/>
      <c r="T3677" s="28"/>
      <c r="U3677" s="28"/>
      <c r="V3677" s="28"/>
      <c r="W3677" s="28"/>
      <c r="X3677" s="28"/>
      <c r="Y3677" s="28"/>
      <c r="Z3677" s="28"/>
      <c r="AA3677" s="28"/>
      <c r="AB3677" s="28"/>
      <c r="AC3677" s="28"/>
      <c r="AD3677" s="28"/>
      <c r="AE3677" s="28"/>
      <c r="AF3677" s="28"/>
      <c r="AG3677" s="28"/>
      <c r="AH3677" s="28"/>
      <c r="AI3677" s="28"/>
      <c r="AJ3677" s="34" t="str">
        <f t="shared" si="362"/>
        <v/>
      </c>
      <c r="AK3677" s="35" t="str">
        <f t="shared" si="363"/>
        <v/>
      </c>
      <c r="AL3677" s="19"/>
    </row>
    <row r="3678" spans="2:38">
      <c r="B3678" s="42">
        <v>3673</v>
      </c>
      <c r="C3678" s="27"/>
      <c r="D3678" s="27"/>
      <c r="E3678" s="27"/>
      <c r="F3678" s="27"/>
      <c r="G3678" s="27"/>
      <c r="H3678" s="27"/>
      <c r="I3678" s="27"/>
      <c r="J3678" s="28"/>
      <c r="K3678" s="28"/>
      <c r="L3678" s="29">
        <f t="shared" si="358"/>
        <v>0</v>
      </c>
      <c r="M3678" s="28"/>
      <c r="N3678" s="30">
        <f t="shared" si="359"/>
        <v>0</v>
      </c>
      <c r="O3678" s="27"/>
      <c r="P3678" s="31" t="str">
        <f t="shared" si="360"/>
        <v/>
      </c>
      <c r="Q3678" s="27"/>
      <c r="R3678" s="33" t="str">
        <f t="shared" si="361"/>
        <v/>
      </c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28"/>
      <c r="AF3678" s="28"/>
      <c r="AG3678" s="28"/>
      <c r="AH3678" s="28"/>
      <c r="AI3678" s="28"/>
      <c r="AJ3678" s="34" t="str">
        <f t="shared" si="362"/>
        <v/>
      </c>
      <c r="AK3678" s="35" t="str">
        <f t="shared" si="363"/>
        <v/>
      </c>
      <c r="AL3678" s="19"/>
    </row>
    <row r="3679" spans="2:38">
      <c r="B3679" s="42">
        <v>3674</v>
      </c>
      <c r="C3679" s="27"/>
      <c r="D3679" s="27"/>
      <c r="E3679" s="27"/>
      <c r="F3679" s="27"/>
      <c r="G3679" s="27"/>
      <c r="H3679" s="27"/>
      <c r="I3679" s="27"/>
      <c r="J3679" s="28"/>
      <c r="K3679" s="28"/>
      <c r="L3679" s="29">
        <f t="shared" si="358"/>
        <v>0</v>
      </c>
      <c r="M3679" s="28"/>
      <c r="N3679" s="30">
        <f t="shared" si="359"/>
        <v>0</v>
      </c>
      <c r="O3679" s="27"/>
      <c r="P3679" s="31" t="str">
        <f t="shared" si="360"/>
        <v/>
      </c>
      <c r="Q3679" s="27"/>
      <c r="R3679" s="33" t="str">
        <f t="shared" si="361"/>
        <v/>
      </c>
      <c r="S3679" s="28"/>
      <c r="T3679" s="28"/>
      <c r="U3679" s="28"/>
      <c r="V3679" s="28"/>
      <c r="W3679" s="28"/>
      <c r="X3679" s="28"/>
      <c r="Y3679" s="28"/>
      <c r="Z3679" s="28"/>
      <c r="AA3679" s="28"/>
      <c r="AB3679" s="28"/>
      <c r="AC3679" s="28"/>
      <c r="AD3679" s="28"/>
      <c r="AE3679" s="28"/>
      <c r="AF3679" s="28"/>
      <c r="AG3679" s="28"/>
      <c r="AH3679" s="28"/>
      <c r="AI3679" s="28"/>
      <c r="AJ3679" s="34" t="str">
        <f t="shared" si="362"/>
        <v/>
      </c>
      <c r="AK3679" s="35" t="str">
        <f t="shared" si="363"/>
        <v/>
      </c>
      <c r="AL3679" s="19"/>
    </row>
    <row r="3680" spans="2:38">
      <c r="B3680" s="42">
        <v>3675</v>
      </c>
      <c r="C3680" s="27"/>
      <c r="D3680" s="27"/>
      <c r="E3680" s="27"/>
      <c r="F3680" s="27"/>
      <c r="G3680" s="27"/>
      <c r="H3680" s="27"/>
      <c r="I3680" s="27"/>
      <c r="J3680" s="28"/>
      <c r="K3680" s="28"/>
      <c r="L3680" s="29">
        <f t="shared" si="358"/>
        <v>0</v>
      </c>
      <c r="M3680" s="28"/>
      <c r="N3680" s="30">
        <f t="shared" si="359"/>
        <v>0</v>
      </c>
      <c r="O3680" s="27"/>
      <c r="P3680" s="31" t="str">
        <f t="shared" si="360"/>
        <v/>
      </c>
      <c r="Q3680" s="27"/>
      <c r="R3680" s="33" t="str">
        <f t="shared" si="361"/>
        <v/>
      </c>
      <c r="S3680" s="28"/>
      <c r="T3680" s="28"/>
      <c r="U3680" s="28"/>
      <c r="V3680" s="28"/>
      <c r="W3680" s="28"/>
      <c r="X3680" s="28"/>
      <c r="Y3680" s="28"/>
      <c r="Z3680" s="28"/>
      <c r="AA3680" s="28"/>
      <c r="AB3680" s="28"/>
      <c r="AC3680" s="28"/>
      <c r="AD3680" s="28"/>
      <c r="AE3680" s="28"/>
      <c r="AF3680" s="28"/>
      <c r="AG3680" s="28"/>
      <c r="AH3680" s="28"/>
      <c r="AI3680" s="28"/>
      <c r="AJ3680" s="34" t="str">
        <f t="shared" si="362"/>
        <v/>
      </c>
      <c r="AK3680" s="35" t="str">
        <f t="shared" si="363"/>
        <v/>
      </c>
      <c r="AL3680" s="19"/>
    </row>
    <row r="3681" spans="2:38">
      <c r="B3681" s="42">
        <v>3676</v>
      </c>
      <c r="C3681" s="27"/>
      <c r="D3681" s="27"/>
      <c r="E3681" s="27"/>
      <c r="F3681" s="27"/>
      <c r="G3681" s="27"/>
      <c r="H3681" s="27"/>
      <c r="I3681" s="27"/>
      <c r="J3681" s="28"/>
      <c r="K3681" s="28"/>
      <c r="L3681" s="29">
        <f t="shared" si="358"/>
        <v>0</v>
      </c>
      <c r="M3681" s="28"/>
      <c r="N3681" s="30">
        <f t="shared" si="359"/>
        <v>0</v>
      </c>
      <c r="O3681" s="27"/>
      <c r="P3681" s="31" t="str">
        <f t="shared" si="360"/>
        <v/>
      </c>
      <c r="Q3681" s="27"/>
      <c r="R3681" s="33" t="str">
        <f t="shared" si="361"/>
        <v/>
      </c>
      <c r="S3681" s="28"/>
      <c r="T3681" s="28"/>
      <c r="U3681" s="28"/>
      <c r="V3681" s="28"/>
      <c r="W3681" s="28"/>
      <c r="X3681" s="28"/>
      <c r="Y3681" s="28"/>
      <c r="Z3681" s="28"/>
      <c r="AA3681" s="28"/>
      <c r="AB3681" s="28"/>
      <c r="AC3681" s="28"/>
      <c r="AD3681" s="28"/>
      <c r="AE3681" s="28"/>
      <c r="AF3681" s="28"/>
      <c r="AG3681" s="28"/>
      <c r="AH3681" s="28"/>
      <c r="AI3681" s="28"/>
      <c r="AJ3681" s="34" t="str">
        <f t="shared" si="362"/>
        <v/>
      </c>
      <c r="AK3681" s="35" t="str">
        <f t="shared" si="363"/>
        <v/>
      </c>
      <c r="AL3681" s="19"/>
    </row>
    <row r="3682" spans="2:38">
      <c r="B3682" s="42">
        <v>3677</v>
      </c>
      <c r="C3682" s="27"/>
      <c r="D3682" s="27"/>
      <c r="E3682" s="27"/>
      <c r="F3682" s="27"/>
      <c r="G3682" s="27"/>
      <c r="H3682" s="27"/>
      <c r="I3682" s="27"/>
      <c r="J3682" s="28"/>
      <c r="K3682" s="28"/>
      <c r="L3682" s="29">
        <f t="shared" si="358"/>
        <v>0</v>
      </c>
      <c r="M3682" s="28"/>
      <c r="N3682" s="30">
        <f t="shared" si="359"/>
        <v>0</v>
      </c>
      <c r="O3682" s="27"/>
      <c r="P3682" s="31" t="str">
        <f t="shared" si="360"/>
        <v/>
      </c>
      <c r="Q3682" s="27"/>
      <c r="R3682" s="33" t="str">
        <f t="shared" si="361"/>
        <v/>
      </c>
      <c r="S3682" s="28"/>
      <c r="T3682" s="28"/>
      <c r="U3682" s="28"/>
      <c r="V3682" s="28"/>
      <c r="W3682" s="28"/>
      <c r="X3682" s="28"/>
      <c r="Y3682" s="28"/>
      <c r="Z3682" s="28"/>
      <c r="AA3682" s="28"/>
      <c r="AB3682" s="28"/>
      <c r="AC3682" s="28"/>
      <c r="AD3682" s="28"/>
      <c r="AE3682" s="28"/>
      <c r="AF3682" s="28"/>
      <c r="AG3682" s="28"/>
      <c r="AH3682" s="28"/>
      <c r="AI3682" s="28"/>
      <c r="AJ3682" s="34" t="str">
        <f t="shared" si="362"/>
        <v/>
      </c>
      <c r="AK3682" s="35" t="str">
        <f t="shared" si="363"/>
        <v/>
      </c>
      <c r="AL3682" s="19"/>
    </row>
    <row r="3683" spans="2:38">
      <c r="B3683" s="42">
        <v>3678</v>
      </c>
      <c r="C3683" s="27"/>
      <c r="D3683" s="27"/>
      <c r="E3683" s="27"/>
      <c r="F3683" s="27"/>
      <c r="G3683" s="27"/>
      <c r="H3683" s="27"/>
      <c r="I3683" s="27"/>
      <c r="J3683" s="28"/>
      <c r="K3683" s="28"/>
      <c r="L3683" s="29">
        <f t="shared" si="358"/>
        <v>0</v>
      </c>
      <c r="M3683" s="28"/>
      <c r="N3683" s="30">
        <f t="shared" si="359"/>
        <v>0</v>
      </c>
      <c r="O3683" s="27"/>
      <c r="P3683" s="31" t="str">
        <f t="shared" si="360"/>
        <v/>
      </c>
      <c r="Q3683" s="27"/>
      <c r="R3683" s="33" t="str">
        <f t="shared" si="361"/>
        <v/>
      </c>
      <c r="S3683" s="28"/>
      <c r="T3683" s="28"/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28"/>
      <c r="AF3683" s="28"/>
      <c r="AG3683" s="28"/>
      <c r="AH3683" s="28"/>
      <c r="AI3683" s="28"/>
      <c r="AJ3683" s="34" t="str">
        <f t="shared" si="362"/>
        <v/>
      </c>
      <c r="AK3683" s="35" t="str">
        <f t="shared" si="363"/>
        <v/>
      </c>
      <c r="AL3683" s="19"/>
    </row>
    <row r="3684" spans="2:38">
      <c r="B3684" s="42">
        <v>3679</v>
      </c>
      <c r="C3684" s="27"/>
      <c r="D3684" s="27"/>
      <c r="E3684" s="27"/>
      <c r="F3684" s="27"/>
      <c r="G3684" s="27"/>
      <c r="H3684" s="27"/>
      <c r="I3684" s="27"/>
      <c r="J3684" s="28"/>
      <c r="K3684" s="28"/>
      <c r="L3684" s="29">
        <f t="shared" si="358"/>
        <v>0</v>
      </c>
      <c r="M3684" s="28"/>
      <c r="N3684" s="30">
        <f t="shared" si="359"/>
        <v>0</v>
      </c>
      <c r="O3684" s="27"/>
      <c r="P3684" s="31" t="str">
        <f t="shared" si="360"/>
        <v/>
      </c>
      <c r="Q3684" s="27"/>
      <c r="R3684" s="33" t="str">
        <f t="shared" si="361"/>
        <v/>
      </c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28"/>
      <c r="AF3684" s="28"/>
      <c r="AG3684" s="28"/>
      <c r="AH3684" s="28"/>
      <c r="AI3684" s="28"/>
      <c r="AJ3684" s="34" t="str">
        <f t="shared" si="362"/>
        <v/>
      </c>
      <c r="AK3684" s="35" t="str">
        <f t="shared" si="363"/>
        <v/>
      </c>
      <c r="AL3684" s="19"/>
    </row>
    <row r="3685" spans="2:38">
      <c r="B3685" s="42">
        <v>3680</v>
      </c>
      <c r="C3685" s="27"/>
      <c r="D3685" s="27"/>
      <c r="E3685" s="27"/>
      <c r="F3685" s="27"/>
      <c r="G3685" s="27"/>
      <c r="H3685" s="27"/>
      <c r="I3685" s="27"/>
      <c r="J3685" s="28"/>
      <c r="K3685" s="28"/>
      <c r="L3685" s="29">
        <f t="shared" si="358"/>
        <v>0</v>
      </c>
      <c r="M3685" s="28"/>
      <c r="N3685" s="30">
        <f t="shared" si="359"/>
        <v>0</v>
      </c>
      <c r="O3685" s="27"/>
      <c r="P3685" s="31" t="str">
        <f t="shared" si="360"/>
        <v/>
      </c>
      <c r="Q3685" s="27"/>
      <c r="R3685" s="33" t="str">
        <f t="shared" si="361"/>
        <v/>
      </c>
      <c r="S3685" s="28"/>
      <c r="T3685" s="28"/>
      <c r="U3685" s="28"/>
      <c r="V3685" s="28"/>
      <c r="W3685" s="28"/>
      <c r="X3685" s="28"/>
      <c r="Y3685" s="28"/>
      <c r="Z3685" s="28"/>
      <c r="AA3685" s="28"/>
      <c r="AB3685" s="28"/>
      <c r="AC3685" s="28"/>
      <c r="AD3685" s="28"/>
      <c r="AE3685" s="28"/>
      <c r="AF3685" s="28"/>
      <c r="AG3685" s="28"/>
      <c r="AH3685" s="28"/>
      <c r="AI3685" s="28"/>
      <c r="AJ3685" s="34" t="str">
        <f t="shared" si="362"/>
        <v/>
      </c>
      <c r="AK3685" s="35" t="str">
        <f t="shared" si="363"/>
        <v/>
      </c>
      <c r="AL3685" s="19"/>
    </row>
    <row r="3686" spans="2:38">
      <c r="B3686" s="42">
        <v>3681</v>
      </c>
      <c r="C3686" s="27"/>
      <c r="D3686" s="27"/>
      <c r="E3686" s="27"/>
      <c r="F3686" s="27"/>
      <c r="G3686" s="27"/>
      <c r="H3686" s="27"/>
      <c r="I3686" s="27"/>
      <c r="J3686" s="28"/>
      <c r="K3686" s="28"/>
      <c r="L3686" s="29">
        <f t="shared" si="358"/>
        <v>0</v>
      </c>
      <c r="M3686" s="28"/>
      <c r="N3686" s="30">
        <f t="shared" si="359"/>
        <v>0</v>
      </c>
      <c r="O3686" s="27"/>
      <c r="P3686" s="31" t="str">
        <f t="shared" si="360"/>
        <v/>
      </c>
      <c r="Q3686" s="27"/>
      <c r="R3686" s="33" t="str">
        <f t="shared" si="361"/>
        <v/>
      </c>
      <c r="S3686" s="28"/>
      <c r="T3686" s="28"/>
      <c r="U3686" s="28"/>
      <c r="V3686" s="28"/>
      <c r="W3686" s="28"/>
      <c r="X3686" s="28"/>
      <c r="Y3686" s="28"/>
      <c r="Z3686" s="28"/>
      <c r="AA3686" s="28"/>
      <c r="AB3686" s="28"/>
      <c r="AC3686" s="28"/>
      <c r="AD3686" s="28"/>
      <c r="AE3686" s="28"/>
      <c r="AF3686" s="28"/>
      <c r="AG3686" s="28"/>
      <c r="AH3686" s="28"/>
      <c r="AI3686" s="28"/>
      <c r="AJ3686" s="34" t="str">
        <f t="shared" si="362"/>
        <v/>
      </c>
      <c r="AK3686" s="35" t="str">
        <f t="shared" si="363"/>
        <v/>
      </c>
      <c r="AL3686" s="19"/>
    </row>
    <row r="3687" spans="2:38">
      <c r="B3687" s="42">
        <v>3682</v>
      </c>
      <c r="C3687" s="27"/>
      <c r="D3687" s="27"/>
      <c r="E3687" s="27"/>
      <c r="F3687" s="27"/>
      <c r="G3687" s="27"/>
      <c r="H3687" s="27"/>
      <c r="I3687" s="27"/>
      <c r="J3687" s="28"/>
      <c r="K3687" s="28"/>
      <c r="L3687" s="29">
        <f t="shared" si="358"/>
        <v>0</v>
      </c>
      <c r="M3687" s="28"/>
      <c r="N3687" s="30">
        <f t="shared" si="359"/>
        <v>0</v>
      </c>
      <c r="O3687" s="27"/>
      <c r="P3687" s="31" t="str">
        <f t="shared" si="360"/>
        <v/>
      </c>
      <c r="Q3687" s="27"/>
      <c r="R3687" s="33" t="str">
        <f t="shared" si="361"/>
        <v/>
      </c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34" t="str">
        <f t="shared" si="362"/>
        <v/>
      </c>
      <c r="AK3687" s="35" t="str">
        <f t="shared" si="363"/>
        <v/>
      </c>
      <c r="AL3687" s="19"/>
    </row>
    <row r="3688" spans="2:38">
      <c r="B3688" s="42">
        <v>3683</v>
      </c>
      <c r="C3688" s="27"/>
      <c r="D3688" s="27"/>
      <c r="E3688" s="27"/>
      <c r="F3688" s="27"/>
      <c r="G3688" s="27"/>
      <c r="H3688" s="27"/>
      <c r="I3688" s="27"/>
      <c r="J3688" s="28"/>
      <c r="K3688" s="28"/>
      <c r="L3688" s="29">
        <f t="shared" si="358"/>
        <v>0</v>
      </c>
      <c r="M3688" s="28"/>
      <c r="N3688" s="30">
        <f t="shared" si="359"/>
        <v>0</v>
      </c>
      <c r="O3688" s="27"/>
      <c r="P3688" s="31" t="str">
        <f t="shared" si="360"/>
        <v/>
      </c>
      <c r="Q3688" s="27"/>
      <c r="R3688" s="33" t="str">
        <f t="shared" si="361"/>
        <v/>
      </c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28"/>
      <c r="AF3688" s="28"/>
      <c r="AG3688" s="28"/>
      <c r="AH3688" s="28"/>
      <c r="AI3688" s="28"/>
      <c r="AJ3688" s="34" t="str">
        <f t="shared" si="362"/>
        <v/>
      </c>
      <c r="AK3688" s="35" t="str">
        <f t="shared" si="363"/>
        <v/>
      </c>
      <c r="AL3688" s="19"/>
    </row>
    <row r="3689" spans="2:38">
      <c r="B3689" s="42">
        <v>3684</v>
      </c>
      <c r="C3689" s="27"/>
      <c r="D3689" s="27"/>
      <c r="E3689" s="27"/>
      <c r="F3689" s="27"/>
      <c r="G3689" s="27"/>
      <c r="H3689" s="27"/>
      <c r="I3689" s="27"/>
      <c r="J3689" s="28"/>
      <c r="K3689" s="28"/>
      <c r="L3689" s="29">
        <f t="shared" si="358"/>
        <v>0</v>
      </c>
      <c r="M3689" s="28"/>
      <c r="N3689" s="30">
        <f t="shared" si="359"/>
        <v>0</v>
      </c>
      <c r="O3689" s="27"/>
      <c r="P3689" s="31" t="str">
        <f t="shared" si="360"/>
        <v/>
      </c>
      <c r="Q3689" s="27"/>
      <c r="R3689" s="33" t="str">
        <f t="shared" si="361"/>
        <v/>
      </c>
      <c r="S3689" s="28"/>
      <c r="T3689" s="28"/>
      <c r="U3689" s="28"/>
      <c r="V3689" s="28"/>
      <c r="W3689" s="28"/>
      <c r="X3689" s="28"/>
      <c r="Y3689" s="28"/>
      <c r="Z3689" s="28"/>
      <c r="AA3689" s="28"/>
      <c r="AB3689" s="28"/>
      <c r="AC3689" s="28"/>
      <c r="AD3689" s="28"/>
      <c r="AE3689" s="28"/>
      <c r="AF3689" s="28"/>
      <c r="AG3689" s="28"/>
      <c r="AH3689" s="28"/>
      <c r="AI3689" s="28"/>
      <c r="AJ3689" s="34" t="str">
        <f t="shared" si="362"/>
        <v/>
      </c>
      <c r="AK3689" s="35" t="str">
        <f t="shared" si="363"/>
        <v/>
      </c>
      <c r="AL3689" s="19"/>
    </row>
    <row r="3690" spans="2:38">
      <c r="B3690" s="42">
        <v>3685</v>
      </c>
      <c r="C3690" s="27"/>
      <c r="D3690" s="27"/>
      <c r="E3690" s="27"/>
      <c r="F3690" s="27"/>
      <c r="G3690" s="27"/>
      <c r="H3690" s="27"/>
      <c r="I3690" s="27"/>
      <c r="J3690" s="28"/>
      <c r="K3690" s="28"/>
      <c r="L3690" s="29">
        <f t="shared" si="358"/>
        <v>0</v>
      </c>
      <c r="M3690" s="28"/>
      <c r="N3690" s="30">
        <f t="shared" si="359"/>
        <v>0</v>
      </c>
      <c r="O3690" s="27"/>
      <c r="P3690" s="31" t="str">
        <f t="shared" si="360"/>
        <v/>
      </c>
      <c r="Q3690" s="27"/>
      <c r="R3690" s="33" t="str">
        <f t="shared" si="361"/>
        <v/>
      </c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34" t="str">
        <f t="shared" si="362"/>
        <v/>
      </c>
      <c r="AK3690" s="35" t="str">
        <f t="shared" si="363"/>
        <v/>
      </c>
      <c r="AL3690" s="19"/>
    </row>
    <row r="3691" spans="2:38">
      <c r="B3691" s="42">
        <v>3686</v>
      </c>
      <c r="C3691" s="27"/>
      <c r="D3691" s="27"/>
      <c r="E3691" s="27"/>
      <c r="F3691" s="27"/>
      <c r="G3691" s="27"/>
      <c r="H3691" s="27"/>
      <c r="I3691" s="27"/>
      <c r="J3691" s="28"/>
      <c r="K3691" s="28"/>
      <c r="L3691" s="29">
        <f t="shared" si="358"/>
        <v>0</v>
      </c>
      <c r="M3691" s="28"/>
      <c r="N3691" s="30">
        <f t="shared" si="359"/>
        <v>0</v>
      </c>
      <c r="O3691" s="27"/>
      <c r="P3691" s="31" t="str">
        <f t="shared" si="360"/>
        <v/>
      </c>
      <c r="Q3691" s="27"/>
      <c r="R3691" s="33" t="str">
        <f t="shared" si="361"/>
        <v/>
      </c>
      <c r="S3691" s="28"/>
      <c r="T3691" s="28"/>
      <c r="U3691" s="28"/>
      <c r="V3691" s="28"/>
      <c r="W3691" s="28"/>
      <c r="X3691" s="28"/>
      <c r="Y3691" s="28"/>
      <c r="Z3691" s="28"/>
      <c r="AA3691" s="28"/>
      <c r="AB3691" s="28"/>
      <c r="AC3691" s="28"/>
      <c r="AD3691" s="28"/>
      <c r="AE3691" s="28"/>
      <c r="AF3691" s="28"/>
      <c r="AG3691" s="28"/>
      <c r="AH3691" s="28"/>
      <c r="AI3691" s="28"/>
      <c r="AJ3691" s="34" t="str">
        <f t="shared" si="362"/>
        <v/>
      </c>
      <c r="AK3691" s="35" t="str">
        <f t="shared" si="363"/>
        <v/>
      </c>
      <c r="AL3691" s="19"/>
    </row>
    <row r="3692" spans="2:38">
      <c r="B3692" s="42">
        <v>3687</v>
      </c>
      <c r="C3692" s="27"/>
      <c r="D3692" s="27"/>
      <c r="E3692" s="27"/>
      <c r="F3692" s="27"/>
      <c r="G3692" s="27"/>
      <c r="H3692" s="27"/>
      <c r="I3692" s="27"/>
      <c r="J3692" s="28"/>
      <c r="K3692" s="28"/>
      <c r="L3692" s="29">
        <f t="shared" si="358"/>
        <v>0</v>
      </c>
      <c r="M3692" s="28"/>
      <c r="N3692" s="30">
        <f t="shared" si="359"/>
        <v>0</v>
      </c>
      <c r="O3692" s="27"/>
      <c r="P3692" s="31" t="str">
        <f t="shared" si="360"/>
        <v/>
      </c>
      <c r="Q3692" s="27"/>
      <c r="R3692" s="33" t="str">
        <f t="shared" si="361"/>
        <v/>
      </c>
      <c r="S3692" s="28"/>
      <c r="T3692" s="28"/>
      <c r="U3692" s="28"/>
      <c r="V3692" s="28"/>
      <c r="W3692" s="28"/>
      <c r="X3692" s="28"/>
      <c r="Y3692" s="28"/>
      <c r="Z3692" s="28"/>
      <c r="AA3692" s="28"/>
      <c r="AB3692" s="28"/>
      <c r="AC3692" s="28"/>
      <c r="AD3692" s="28"/>
      <c r="AE3692" s="28"/>
      <c r="AF3692" s="28"/>
      <c r="AG3692" s="28"/>
      <c r="AH3692" s="28"/>
      <c r="AI3692" s="28"/>
      <c r="AJ3692" s="34" t="str">
        <f t="shared" si="362"/>
        <v/>
      </c>
      <c r="AK3692" s="35" t="str">
        <f t="shared" si="363"/>
        <v/>
      </c>
      <c r="AL3692" s="19"/>
    </row>
    <row r="3693" spans="2:38">
      <c r="B3693" s="42">
        <v>3688</v>
      </c>
      <c r="C3693" s="27"/>
      <c r="D3693" s="27"/>
      <c r="E3693" s="27"/>
      <c r="F3693" s="27"/>
      <c r="G3693" s="27"/>
      <c r="H3693" s="27"/>
      <c r="I3693" s="27"/>
      <c r="J3693" s="28"/>
      <c r="K3693" s="28"/>
      <c r="L3693" s="29">
        <f t="shared" si="358"/>
        <v>0</v>
      </c>
      <c r="M3693" s="28"/>
      <c r="N3693" s="30">
        <f t="shared" si="359"/>
        <v>0</v>
      </c>
      <c r="O3693" s="27"/>
      <c r="P3693" s="31" t="str">
        <f t="shared" si="360"/>
        <v/>
      </c>
      <c r="Q3693" s="27"/>
      <c r="R3693" s="33" t="str">
        <f t="shared" si="361"/>
        <v/>
      </c>
      <c r="S3693" s="28"/>
      <c r="T3693" s="28"/>
      <c r="U3693" s="28"/>
      <c r="V3693" s="28"/>
      <c r="W3693" s="28"/>
      <c r="X3693" s="28"/>
      <c r="Y3693" s="28"/>
      <c r="Z3693" s="28"/>
      <c r="AA3693" s="28"/>
      <c r="AB3693" s="28"/>
      <c r="AC3693" s="28"/>
      <c r="AD3693" s="28"/>
      <c r="AE3693" s="28"/>
      <c r="AF3693" s="28"/>
      <c r="AG3693" s="28"/>
      <c r="AH3693" s="28"/>
      <c r="AI3693" s="28"/>
      <c r="AJ3693" s="34" t="str">
        <f t="shared" si="362"/>
        <v/>
      </c>
      <c r="AK3693" s="35" t="str">
        <f t="shared" si="363"/>
        <v/>
      </c>
      <c r="AL3693" s="19"/>
    </row>
    <row r="3694" spans="2:38">
      <c r="B3694" s="42">
        <v>3689</v>
      </c>
      <c r="C3694" s="27"/>
      <c r="D3694" s="27"/>
      <c r="E3694" s="27"/>
      <c r="F3694" s="27"/>
      <c r="G3694" s="27"/>
      <c r="H3694" s="27"/>
      <c r="I3694" s="27"/>
      <c r="J3694" s="28"/>
      <c r="K3694" s="28"/>
      <c r="L3694" s="29">
        <f t="shared" si="358"/>
        <v>0</v>
      </c>
      <c r="M3694" s="28"/>
      <c r="N3694" s="30">
        <f t="shared" si="359"/>
        <v>0</v>
      </c>
      <c r="O3694" s="27"/>
      <c r="P3694" s="31" t="str">
        <f t="shared" si="360"/>
        <v/>
      </c>
      <c r="Q3694" s="27"/>
      <c r="R3694" s="33" t="str">
        <f t="shared" si="361"/>
        <v/>
      </c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28"/>
      <c r="AF3694" s="28"/>
      <c r="AG3694" s="28"/>
      <c r="AH3694" s="28"/>
      <c r="AI3694" s="28"/>
      <c r="AJ3694" s="34" t="str">
        <f t="shared" si="362"/>
        <v/>
      </c>
      <c r="AK3694" s="35" t="str">
        <f t="shared" si="363"/>
        <v/>
      </c>
      <c r="AL3694" s="19"/>
    </row>
    <row r="3695" spans="2:38">
      <c r="B3695" s="42">
        <v>3690</v>
      </c>
      <c r="C3695" s="27"/>
      <c r="D3695" s="27"/>
      <c r="E3695" s="27"/>
      <c r="F3695" s="27"/>
      <c r="G3695" s="27"/>
      <c r="H3695" s="27"/>
      <c r="I3695" s="27"/>
      <c r="J3695" s="28"/>
      <c r="K3695" s="28"/>
      <c r="L3695" s="29">
        <f t="shared" si="358"/>
        <v>0</v>
      </c>
      <c r="M3695" s="28"/>
      <c r="N3695" s="30">
        <f t="shared" si="359"/>
        <v>0</v>
      </c>
      <c r="O3695" s="27"/>
      <c r="P3695" s="31" t="str">
        <f t="shared" si="360"/>
        <v/>
      </c>
      <c r="Q3695" s="27"/>
      <c r="R3695" s="33" t="str">
        <f t="shared" si="361"/>
        <v/>
      </c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34" t="str">
        <f t="shared" si="362"/>
        <v/>
      </c>
      <c r="AK3695" s="35" t="str">
        <f t="shared" si="363"/>
        <v/>
      </c>
      <c r="AL3695" s="19"/>
    </row>
    <row r="3696" spans="2:38">
      <c r="B3696" s="42">
        <v>3691</v>
      </c>
      <c r="C3696" s="27"/>
      <c r="D3696" s="27"/>
      <c r="E3696" s="27"/>
      <c r="F3696" s="27"/>
      <c r="G3696" s="27"/>
      <c r="H3696" s="27"/>
      <c r="I3696" s="27"/>
      <c r="J3696" s="28"/>
      <c r="K3696" s="28"/>
      <c r="L3696" s="29">
        <f t="shared" si="358"/>
        <v>0</v>
      </c>
      <c r="M3696" s="28"/>
      <c r="N3696" s="30">
        <f t="shared" si="359"/>
        <v>0</v>
      </c>
      <c r="O3696" s="27"/>
      <c r="P3696" s="31" t="str">
        <f t="shared" si="360"/>
        <v/>
      </c>
      <c r="Q3696" s="27"/>
      <c r="R3696" s="33" t="str">
        <f t="shared" si="361"/>
        <v/>
      </c>
      <c r="S3696" s="28"/>
      <c r="T3696" s="28"/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28"/>
      <c r="AF3696" s="28"/>
      <c r="AG3696" s="28"/>
      <c r="AH3696" s="28"/>
      <c r="AI3696" s="28"/>
      <c r="AJ3696" s="34" t="str">
        <f t="shared" si="362"/>
        <v/>
      </c>
      <c r="AK3696" s="35" t="str">
        <f t="shared" si="363"/>
        <v/>
      </c>
      <c r="AL3696" s="19"/>
    </row>
    <row r="3697" spans="2:38">
      <c r="B3697" s="42">
        <v>3692</v>
      </c>
      <c r="C3697" s="27"/>
      <c r="D3697" s="27"/>
      <c r="E3697" s="27"/>
      <c r="F3697" s="27"/>
      <c r="G3697" s="27"/>
      <c r="H3697" s="27"/>
      <c r="I3697" s="27"/>
      <c r="J3697" s="28"/>
      <c r="K3697" s="28"/>
      <c r="L3697" s="29">
        <f t="shared" si="358"/>
        <v>0</v>
      </c>
      <c r="M3697" s="28"/>
      <c r="N3697" s="30">
        <f t="shared" si="359"/>
        <v>0</v>
      </c>
      <c r="O3697" s="27"/>
      <c r="P3697" s="31" t="str">
        <f t="shared" si="360"/>
        <v/>
      </c>
      <c r="Q3697" s="27"/>
      <c r="R3697" s="33" t="str">
        <f t="shared" si="361"/>
        <v/>
      </c>
      <c r="S3697" s="28"/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28"/>
      <c r="AF3697" s="28"/>
      <c r="AG3697" s="28"/>
      <c r="AH3697" s="28"/>
      <c r="AI3697" s="28"/>
      <c r="AJ3697" s="34" t="str">
        <f t="shared" si="362"/>
        <v/>
      </c>
      <c r="AK3697" s="35" t="str">
        <f t="shared" si="363"/>
        <v/>
      </c>
      <c r="AL3697" s="19"/>
    </row>
    <row r="3698" spans="2:38">
      <c r="B3698" s="42">
        <v>3693</v>
      </c>
      <c r="C3698" s="27"/>
      <c r="D3698" s="27"/>
      <c r="E3698" s="27"/>
      <c r="F3698" s="27"/>
      <c r="G3698" s="27"/>
      <c r="H3698" s="27"/>
      <c r="I3698" s="27"/>
      <c r="J3698" s="28"/>
      <c r="K3698" s="28"/>
      <c r="L3698" s="29">
        <f t="shared" si="358"/>
        <v>0</v>
      </c>
      <c r="M3698" s="28"/>
      <c r="N3698" s="30">
        <f t="shared" si="359"/>
        <v>0</v>
      </c>
      <c r="O3698" s="27"/>
      <c r="P3698" s="31" t="str">
        <f t="shared" si="360"/>
        <v/>
      </c>
      <c r="Q3698" s="27"/>
      <c r="R3698" s="33" t="str">
        <f t="shared" si="361"/>
        <v/>
      </c>
      <c r="S3698" s="28"/>
      <c r="T3698" s="28"/>
      <c r="U3698" s="28"/>
      <c r="V3698" s="28"/>
      <c r="W3698" s="28"/>
      <c r="X3698" s="28"/>
      <c r="Y3698" s="28"/>
      <c r="Z3698" s="28"/>
      <c r="AA3698" s="28"/>
      <c r="AB3698" s="28"/>
      <c r="AC3698" s="28"/>
      <c r="AD3698" s="28"/>
      <c r="AE3698" s="28"/>
      <c r="AF3698" s="28"/>
      <c r="AG3698" s="28"/>
      <c r="AH3698" s="28"/>
      <c r="AI3698" s="28"/>
      <c r="AJ3698" s="34" t="str">
        <f t="shared" si="362"/>
        <v/>
      </c>
      <c r="AK3698" s="35" t="str">
        <f t="shared" si="363"/>
        <v/>
      </c>
      <c r="AL3698" s="19"/>
    </row>
    <row r="3699" spans="2:38">
      <c r="B3699" s="42">
        <v>3694</v>
      </c>
      <c r="C3699" s="27"/>
      <c r="D3699" s="27"/>
      <c r="E3699" s="27"/>
      <c r="F3699" s="27"/>
      <c r="G3699" s="27"/>
      <c r="H3699" s="27"/>
      <c r="I3699" s="27"/>
      <c r="J3699" s="28"/>
      <c r="K3699" s="28"/>
      <c r="L3699" s="29">
        <f t="shared" si="358"/>
        <v>0</v>
      </c>
      <c r="M3699" s="28"/>
      <c r="N3699" s="30">
        <f t="shared" si="359"/>
        <v>0</v>
      </c>
      <c r="O3699" s="27"/>
      <c r="P3699" s="31" t="str">
        <f t="shared" si="360"/>
        <v/>
      </c>
      <c r="Q3699" s="27"/>
      <c r="R3699" s="33" t="str">
        <f t="shared" si="361"/>
        <v/>
      </c>
      <c r="S3699" s="28"/>
      <c r="T3699" s="28"/>
      <c r="U3699" s="28"/>
      <c r="V3699" s="28"/>
      <c r="W3699" s="28"/>
      <c r="X3699" s="28"/>
      <c r="Y3699" s="28"/>
      <c r="Z3699" s="28"/>
      <c r="AA3699" s="28"/>
      <c r="AB3699" s="28"/>
      <c r="AC3699" s="28"/>
      <c r="AD3699" s="28"/>
      <c r="AE3699" s="28"/>
      <c r="AF3699" s="28"/>
      <c r="AG3699" s="28"/>
      <c r="AH3699" s="28"/>
      <c r="AI3699" s="28"/>
      <c r="AJ3699" s="34" t="str">
        <f t="shared" si="362"/>
        <v/>
      </c>
      <c r="AK3699" s="35" t="str">
        <f t="shared" si="363"/>
        <v/>
      </c>
      <c r="AL3699" s="19"/>
    </row>
    <row r="3700" spans="2:38">
      <c r="B3700" s="42">
        <v>3695</v>
      </c>
      <c r="C3700" s="27"/>
      <c r="D3700" s="27"/>
      <c r="E3700" s="27"/>
      <c r="F3700" s="27"/>
      <c r="G3700" s="27"/>
      <c r="H3700" s="27"/>
      <c r="I3700" s="27"/>
      <c r="J3700" s="28"/>
      <c r="K3700" s="28"/>
      <c r="L3700" s="29">
        <f t="shared" si="358"/>
        <v>0</v>
      </c>
      <c r="M3700" s="28"/>
      <c r="N3700" s="30">
        <f t="shared" si="359"/>
        <v>0</v>
      </c>
      <c r="O3700" s="27"/>
      <c r="P3700" s="31" t="str">
        <f t="shared" si="360"/>
        <v/>
      </c>
      <c r="Q3700" s="27"/>
      <c r="R3700" s="33" t="str">
        <f t="shared" si="361"/>
        <v/>
      </c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34" t="str">
        <f t="shared" si="362"/>
        <v/>
      </c>
      <c r="AK3700" s="35" t="str">
        <f t="shared" si="363"/>
        <v/>
      </c>
      <c r="AL3700" s="19"/>
    </row>
    <row r="3701" spans="2:38">
      <c r="B3701" s="42">
        <v>3696</v>
      </c>
      <c r="C3701" s="27"/>
      <c r="D3701" s="27"/>
      <c r="E3701" s="27"/>
      <c r="F3701" s="27"/>
      <c r="G3701" s="27"/>
      <c r="H3701" s="27"/>
      <c r="I3701" s="27"/>
      <c r="J3701" s="28"/>
      <c r="K3701" s="28"/>
      <c r="L3701" s="29">
        <f t="shared" si="358"/>
        <v>0</v>
      </c>
      <c r="M3701" s="28"/>
      <c r="N3701" s="30">
        <f t="shared" si="359"/>
        <v>0</v>
      </c>
      <c r="O3701" s="27"/>
      <c r="P3701" s="31" t="str">
        <f t="shared" si="360"/>
        <v/>
      </c>
      <c r="Q3701" s="27"/>
      <c r="R3701" s="33" t="str">
        <f t="shared" si="361"/>
        <v/>
      </c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28"/>
      <c r="AF3701" s="28"/>
      <c r="AG3701" s="28"/>
      <c r="AH3701" s="28"/>
      <c r="AI3701" s="28"/>
      <c r="AJ3701" s="34" t="str">
        <f t="shared" si="362"/>
        <v/>
      </c>
      <c r="AK3701" s="35" t="str">
        <f t="shared" si="363"/>
        <v/>
      </c>
      <c r="AL3701" s="19"/>
    </row>
    <row r="3702" spans="2:38">
      <c r="B3702" s="42">
        <v>3697</v>
      </c>
      <c r="C3702" s="27"/>
      <c r="D3702" s="27"/>
      <c r="E3702" s="27"/>
      <c r="F3702" s="27"/>
      <c r="G3702" s="27"/>
      <c r="H3702" s="27"/>
      <c r="I3702" s="27"/>
      <c r="J3702" s="28"/>
      <c r="K3702" s="28"/>
      <c r="L3702" s="29">
        <f t="shared" si="358"/>
        <v>0</v>
      </c>
      <c r="M3702" s="28"/>
      <c r="N3702" s="30">
        <f t="shared" si="359"/>
        <v>0</v>
      </c>
      <c r="O3702" s="27"/>
      <c r="P3702" s="31" t="str">
        <f t="shared" si="360"/>
        <v/>
      </c>
      <c r="Q3702" s="27"/>
      <c r="R3702" s="33" t="str">
        <f t="shared" si="361"/>
        <v/>
      </c>
      <c r="S3702" s="28"/>
      <c r="T3702" s="28"/>
      <c r="U3702" s="28"/>
      <c r="V3702" s="28"/>
      <c r="W3702" s="28"/>
      <c r="X3702" s="28"/>
      <c r="Y3702" s="28"/>
      <c r="Z3702" s="28"/>
      <c r="AA3702" s="28"/>
      <c r="AB3702" s="28"/>
      <c r="AC3702" s="28"/>
      <c r="AD3702" s="28"/>
      <c r="AE3702" s="28"/>
      <c r="AF3702" s="28"/>
      <c r="AG3702" s="28"/>
      <c r="AH3702" s="28"/>
      <c r="AI3702" s="28"/>
      <c r="AJ3702" s="34" t="str">
        <f t="shared" si="362"/>
        <v/>
      </c>
      <c r="AK3702" s="35" t="str">
        <f t="shared" si="363"/>
        <v/>
      </c>
      <c r="AL3702" s="19"/>
    </row>
    <row r="3703" spans="2:38">
      <c r="B3703" s="42">
        <v>3698</v>
      </c>
      <c r="C3703" s="27"/>
      <c r="D3703" s="27"/>
      <c r="E3703" s="27"/>
      <c r="F3703" s="27"/>
      <c r="G3703" s="27"/>
      <c r="H3703" s="27"/>
      <c r="I3703" s="27"/>
      <c r="J3703" s="28"/>
      <c r="K3703" s="28"/>
      <c r="L3703" s="29">
        <f t="shared" si="358"/>
        <v>0</v>
      </c>
      <c r="M3703" s="28"/>
      <c r="N3703" s="30">
        <f t="shared" si="359"/>
        <v>0</v>
      </c>
      <c r="O3703" s="27"/>
      <c r="P3703" s="31" t="str">
        <f t="shared" si="360"/>
        <v/>
      </c>
      <c r="Q3703" s="27"/>
      <c r="R3703" s="33" t="str">
        <f t="shared" si="361"/>
        <v/>
      </c>
      <c r="S3703" s="28"/>
      <c r="T3703" s="28"/>
      <c r="U3703" s="28"/>
      <c r="V3703" s="28"/>
      <c r="W3703" s="28"/>
      <c r="X3703" s="28"/>
      <c r="Y3703" s="28"/>
      <c r="Z3703" s="28"/>
      <c r="AA3703" s="28"/>
      <c r="AB3703" s="28"/>
      <c r="AC3703" s="28"/>
      <c r="AD3703" s="28"/>
      <c r="AE3703" s="28"/>
      <c r="AF3703" s="28"/>
      <c r="AG3703" s="28"/>
      <c r="AH3703" s="28"/>
      <c r="AI3703" s="28"/>
      <c r="AJ3703" s="34" t="str">
        <f t="shared" si="362"/>
        <v/>
      </c>
      <c r="AK3703" s="35" t="str">
        <f t="shared" si="363"/>
        <v/>
      </c>
      <c r="AL3703" s="19"/>
    </row>
    <row r="3704" spans="2:38">
      <c r="B3704" s="42">
        <v>3699</v>
      </c>
      <c r="C3704" s="27"/>
      <c r="D3704" s="27"/>
      <c r="E3704" s="27"/>
      <c r="F3704" s="27"/>
      <c r="G3704" s="27"/>
      <c r="H3704" s="27"/>
      <c r="I3704" s="27"/>
      <c r="J3704" s="28"/>
      <c r="K3704" s="28"/>
      <c r="L3704" s="29">
        <f t="shared" si="358"/>
        <v>0</v>
      </c>
      <c r="M3704" s="28"/>
      <c r="N3704" s="30">
        <f t="shared" si="359"/>
        <v>0</v>
      </c>
      <c r="O3704" s="27"/>
      <c r="P3704" s="31" t="str">
        <f t="shared" si="360"/>
        <v/>
      </c>
      <c r="Q3704" s="27"/>
      <c r="R3704" s="33" t="str">
        <f t="shared" si="361"/>
        <v/>
      </c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28"/>
      <c r="AF3704" s="28"/>
      <c r="AG3704" s="28"/>
      <c r="AH3704" s="28"/>
      <c r="AI3704" s="28"/>
      <c r="AJ3704" s="34" t="str">
        <f t="shared" si="362"/>
        <v/>
      </c>
      <c r="AK3704" s="35" t="str">
        <f t="shared" si="363"/>
        <v/>
      </c>
      <c r="AL3704" s="19"/>
    </row>
    <row r="3705" spans="2:38">
      <c r="B3705" s="42">
        <v>3700</v>
      </c>
      <c r="C3705" s="27"/>
      <c r="D3705" s="27"/>
      <c r="E3705" s="27"/>
      <c r="F3705" s="27"/>
      <c r="G3705" s="27"/>
      <c r="H3705" s="27"/>
      <c r="I3705" s="27"/>
      <c r="J3705" s="28"/>
      <c r="K3705" s="28"/>
      <c r="L3705" s="29">
        <f t="shared" si="358"/>
        <v>0</v>
      </c>
      <c r="M3705" s="28"/>
      <c r="N3705" s="30">
        <f t="shared" si="359"/>
        <v>0</v>
      </c>
      <c r="O3705" s="27"/>
      <c r="P3705" s="31" t="str">
        <f t="shared" si="360"/>
        <v/>
      </c>
      <c r="Q3705" s="27"/>
      <c r="R3705" s="33" t="str">
        <f t="shared" si="361"/>
        <v/>
      </c>
      <c r="S3705" s="28"/>
      <c r="T3705" s="28"/>
      <c r="U3705" s="28"/>
      <c r="V3705" s="28"/>
      <c r="W3705" s="28"/>
      <c r="X3705" s="28"/>
      <c r="Y3705" s="28"/>
      <c r="Z3705" s="28"/>
      <c r="AA3705" s="28"/>
      <c r="AB3705" s="28"/>
      <c r="AC3705" s="28"/>
      <c r="AD3705" s="28"/>
      <c r="AE3705" s="28"/>
      <c r="AF3705" s="28"/>
      <c r="AG3705" s="28"/>
      <c r="AH3705" s="28"/>
      <c r="AI3705" s="28"/>
      <c r="AJ3705" s="34" t="str">
        <f t="shared" si="362"/>
        <v/>
      </c>
      <c r="AK3705" s="35" t="str">
        <f t="shared" si="363"/>
        <v/>
      </c>
      <c r="AL3705" s="19"/>
    </row>
    <row r="3706" spans="2:38">
      <c r="B3706" s="42">
        <v>3701</v>
      </c>
      <c r="C3706" s="27"/>
      <c r="D3706" s="27"/>
      <c r="E3706" s="27"/>
      <c r="F3706" s="27"/>
      <c r="G3706" s="27"/>
      <c r="H3706" s="27"/>
      <c r="I3706" s="27"/>
      <c r="J3706" s="28"/>
      <c r="K3706" s="28"/>
      <c r="L3706" s="29">
        <f t="shared" si="358"/>
        <v>0</v>
      </c>
      <c r="M3706" s="28"/>
      <c r="N3706" s="30">
        <f t="shared" si="359"/>
        <v>0</v>
      </c>
      <c r="O3706" s="27"/>
      <c r="P3706" s="31" t="str">
        <f t="shared" si="360"/>
        <v/>
      </c>
      <c r="Q3706" s="27"/>
      <c r="R3706" s="33" t="str">
        <f t="shared" si="361"/>
        <v/>
      </c>
      <c r="S3706" s="28"/>
      <c r="T3706" s="28"/>
      <c r="U3706" s="28"/>
      <c r="V3706" s="28"/>
      <c r="W3706" s="28"/>
      <c r="X3706" s="28"/>
      <c r="Y3706" s="28"/>
      <c r="Z3706" s="28"/>
      <c r="AA3706" s="28"/>
      <c r="AB3706" s="28"/>
      <c r="AC3706" s="28"/>
      <c r="AD3706" s="28"/>
      <c r="AE3706" s="28"/>
      <c r="AF3706" s="28"/>
      <c r="AG3706" s="28"/>
      <c r="AH3706" s="28"/>
      <c r="AI3706" s="28"/>
      <c r="AJ3706" s="34" t="str">
        <f t="shared" si="362"/>
        <v/>
      </c>
      <c r="AK3706" s="35" t="str">
        <f t="shared" si="363"/>
        <v/>
      </c>
      <c r="AL3706" s="19"/>
    </row>
    <row r="3707" spans="2:38">
      <c r="B3707" s="42">
        <v>3702</v>
      </c>
      <c r="C3707" s="27"/>
      <c r="D3707" s="27"/>
      <c r="E3707" s="27"/>
      <c r="F3707" s="27"/>
      <c r="G3707" s="27"/>
      <c r="H3707" s="27"/>
      <c r="I3707" s="27"/>
      <c r="J3707" s="28"/>
      <c r="K3707" s="28"/>
      <c r="L3707" s="29">
        <f t="shared" si="358"/>
        <v>0</v>
      </c>
      <c r="M3707" s="28"/>
      <c r="N3707" s="30">
        <f t="shared" si="359"/>
        <v>0</v>
      </c>
      <c r="O3707" s="27"/>
      <c r="P3707" s="31" t="str">
        <f t="shared" si="360"/>
        <v/>
      </c>
      <c r="Q3707" s="27"/>
      <c r="R3707" s="33" t="str">
        <f t="shared" si="361"/>
        <v/>
      </c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28"/>
      <c r="AF3707" s="28"/>
      <c r="AG3707" s="28"/>
      <c r="AH3707" s="28"/>
      <c r="AI3707" s="28"/>
      <c r="AJ3707" s="34" t="str">
        <f t="shared" si="362"/>
        <v/>
      </c>
      <c r="AK3707" s="35" t="str">
        <f t="shared" si="363"/>
        <v/>
      </c>
      <c r="AL3707" s="19"/>
    </row>
    <row r="3708" spans="2:38">
      <c r="B3708" s="42">
        <v>3703</v>
      </c>
      <c r="C3708" s="27"/>
      <c r="D3708" s="27"/>
      <c r="E3708" s="27"/>
      <c r="F3708" s="27"/>
      <c r="G3708" s="27"/>
      <c r="H3708" s="27"/>
      <c r="I3708" s="27"/>
      <c r="J3708" s="28"/>
      <c r="K3708" s="28"/>
      <c r="L3708" s="29">
        <f t="shared" si="358"/>
        <v>0</v>
      </c>
      <c r="M3708" s="28"/>
      <c r="N3708" s="30">
        <f t="shared" si="359"/>
        <v>0</v>
      </c>
      <c r="O3708" s="27"/>
      <c r="P3708" s="31" t="str">
        <f t="shared" si="360"/>
        <v/>
      </c>
      <c r="Q3708" s="27"/>
      <c r="R3708" s="33" t="str">
        <f t="shared" si="361"/>
        <v/>
      </c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28"/>
      <c r="AF3708" s="28"/>
      <c r="AG3708" s="28"/>
      <c r="AH3708" s="28"/>
      <c r="AI3708" s="28"/>
      <c r="AJ3708" s="34" t="str">
        <f t="shared" si="362"/>
        <v/>
      </c>
      <c r="AK3708" s="35" t="str">
        <f t="shared" si="363"/>
        <v/>
      </c>
      <c r="AL3708" s="19"/>
    </row>
    <row r="3709" spans="2:38">
      <c r="B3709" s="42">
        <v>3704</v>
      </c>
      <c r="C3709" s="27"/>
      <c r="D3709" s="27"/>
      <c r="E3709" s="27"/>
      <c r="F3709" s="27"/>
      <c r="G3709" s="27"/>
      <c r="H3709" s="27"/>
      <c r="I3709" s="27"/>
      <c r="J3709" s="28"/>
      <c r="K3709" s="28"/>
      <c r="L3709" s="29">
        <f t="shared" si="358"/>
        <v>0</v>
      </c>
      <c r="M3709" s="28"/>
      <c r="N3709" s="30">
        <f t="shared" si="359"/>
        <v>0</v>
      </c>
      <c r="O3709" s="27"/>
      <c r="P3709" s="31" t="str">
        <f t="shared" si="360"/>
        <v/>
      </c>
      <c r="Q3709" s="27"/>
      <c r="R3709" s="33" t="str">
        <f t="shared" si="361"/>
        <v/>
      </c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28"/>
      <c r="AF3709" s="28"/>
      <c r="AG3709" s="28"/>
      <c r="AH3709" s="28"/>
      <c r="AI3709" s="28"/>
      <c r="AJ3709" s="34" t="str">
        <f t="shared" si="362"/>
        <v/>
      </c>
      <c r="AK3709" s="35" t="str">
        <f t="shared" si="363"/>
        <v/>
      </c>
      <c r="AL3709" s="19"/>
    </row>
    <row r="3710" spans="2:38">
      <c r="B3710" s="42">
        <v>3705</v>
      </c>
      <c r="C3710" s="27"/>
      <c r="D3710" s="27"/>
      <c r="E3710" s="27"/>
      <c r="F3710" s="27"/>
      <c r="G3710" s="27"/>
      <c r="H3710" s="27"/>
      <c r="I3710" s="27"/>
      <c r="J3710" s="28"/>
      <c r="K3710" s="28"/>
      <c r="L3710" s="29">
        <f t="shared" si="358"/>
        <v>0</v>
      </c>
      <c r="M3710" s="28"/>
      <c r="N3710" s="30">
        <f t="shared" si="359"/>
        <v>0</v>
      </c>
      <c r="O3710" s="27"/>
      <c r="P3710" s="31" t="str">
        <f t="shared" si="360"/>
        <v/>
      </c>
      <c r="Q3710" s="27"/>
      <c r="R3710" s="33" t="str">
        <f t="shared" si="361"/>
        <v/>
      </c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34" t="str">
        <f t="shared" si="362"/>
        <v/>
      </c>
      <c r="AK3710" s="35" t="str">
        <f t="shared" si="363"/>
        <v/>
      </c>
      <c r="AL3710" s="19"/>
    </row>
    <row r="3711" spans="2:38">
      <c r="B3711" s="42">
        <v>3706</v>
      </c>
      <c r="C3711" s="27"/>
      <c r="D3711" s="27"/>
      <c r="E3711" s="27"/>
      <c r="F3711" s="27"/>
      <c r="G3711" s="27"/>
      <c r="H3711" s="27"/>
      <c r="I3711" s="27"/>
      <c r="J3711" s="28"/>
      <c r="K3711" s="28"/>
      <c r="L3711" s="29">
        <f t="shared" si="358"/>
        <v>0</v>
      </c>
      <c r="M3711" s="28"/>
      <c r="N3711" s="30">
        <f t="shared" si="359"/>
        <v>0</v>
      </c>
      <c r="O3711" s="27"/>
      <c r="P3711" s="31" t="str">
        <f t="shared" si="360"/>
        <v/>
      </c>
      <c r="Q3711" s="27"/>
      <c r="R3711" s="33" t="str">
        <f t="shared" si="361"/>
        <v/>
      </c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34" t="str">
        <f t="shared" si="362"/>
        <v/>
      </c>
      <c r="AK3711" s="35" t="str">
        <f t="shared" si="363"/>
        <v/>
      </c>
      <c r="AL3711" s="19"/>
    </row>
    <row r="3712" spans="2:38">
      <c r="B3712" s="42">
        <v>3707</v>
      </c>
      <c r="C3712" s="27"/>
      <c r="D3712" s="27"/>
      <c r="E3712" s="27"/>
      <c r="F3712" s="27"/>
      <c r="G3712" s="27"/>
      <c r="H3712" s="27"/>
      <c r="I3712" s="27"/>
      <c r="J3712" s="28"/>
      <c r="K3712" s="28"/>
      <c r="L3712" s="29">
        <f t="shared" si="358"/>
        <v>0</v>
      </c>
      <c r="M3712" s="28"/>
      <c r="N3712" s="30">
        <f t="shared" si="359"/>
        <v>0</v>
      </c>
      <c r="O3712" s="27"/>
      <c r="P3712" s="31" t="str">
        <f t="shared" si="360"/>
        <v/>
      </c>
      <c r="Q3712" s="27"/>
      <c r="R3712" s="33" t="str">
        <f t="shared" si="361"/>
        <v/>
      </c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28"/>
      <c r="AF3712" s="28"/>
      <c r="AG3712" s="28"/>
      <c r="AH3712" s="28"/>
      <c r="AI3712" s="28"/>
      <c r="AJ3712" s="34" t="str">
        <f t="shared" si="362"/>
        <v/>
      </c>
      <c r="AK3712" s="35" t="str">
        <f t="shared" si="363"/>
        <v/>
      </c>
      <c r="AL3712" s="19"/>
    </row>
    <row r="3713" spans="2:38">
      <c r="B3713" s="42">
        <v>3708</v>
      </c>
      <c r="C3713" s="27"/>
      <c r="D3713" s="27"/>
      <c r="E3713" s="27"/>
      <c r="F3713" s="27"/>
      <c r="G3713" s="27"/>
      <c r="H3713" s="27"/>
      <c r="I3713" s="27"/>
      <c r="J3713" s="28"/>
      <c r="K3713" s="28"/>
      <c r="L3713" s="29">
        <f t="shared" si="358"/>
        <v>0</v>
      </c>
      <c r="M3713" s="28"/>
      <c r="N3713" s="30">
        <f t="shared" si="359"/>
        <v>0</v>
      </c>
      <c r="O3713" s="27"/>
      <c r="P3713" s="31" t="str">
        <f t="shared" si="360"/>
        <v/>
      </c>
      <c r="Q3713" s="27"/>
      <c r="R3713" s="33" t="str">
        <f t="shared" si="361"/>
        <v/>
      </c>
      <c r="S3713" s="28"/>
      <c r="T3713" s="28"/>
      <c r="U3713" s="28"/>
      <c r="V3713" s="28"/>
      <c r="W3713" s="28"/>
      <c r="X3713" s="28"/>
      <c r="Y3713" s="28"/>
      <c r="Z3713" s="28"/>
      <c r="AA3713" s="28"/>
      <c r="AB3713" s="28"/>
      <c r="AC3713" s="28"/>
      <c r="AD3713" s="28"/>
      <c r="AE3713" s="28"/>
      <c r="AF3713" s="28"/>
      <c r="AG3713" s="28"/>
      <c r="AH3713" s="28"/>
      <c r="AI3713" s="28"/>
      <c r="AJ3713" s="34" t="str">
        <f t="shared" si="362"/>
        <v/>
      </c>
      <c r="AK3713" s="35" t="str">
        <f t="shared" si="363"/>
        <v/>
      </c>
      <c r="AL3713" s="19"/>
    </row>
    <row r="3714" spans="2:38">
      <c r="B3714" s="42">
        <v>3709</v>
      </c>
      <c r="C3714" s="27"/>
      <c r="D3714" s="27"/>
      <c r="E3714" s="27"/>
      <c r="F3714" s="27"/>
      <c r="G3714" s="27"/>
      <c r="H3714" s="27"/>
      <c r="I3714" s="27"/>
      <c r="J3714" s="28"/>
      <c r="K3714" s="28"/>
      <c r="L3714" s="29">
        <f t="shared" si="358"/>
        <v>0</v>
      </c>
      <c r="M3714" s="28"/>
      <c r="N3714" s="30">
        <f t="shared" si="359"/>
        <v>0</v>
      </c>
      <c r="O3714" s="27"/>
      <c r="P3714" s="31" t="str">
        <f t="shared" si="360"/>
        <v/>
      </c>
      <c r="Q3714" s="27"/>
      <c r="R3714" s="33" t="str">
        <f t="shared" si="361"/>
        <v/>
      </c>
      <c r="S3714" s="28"/>
      <c r="T3714" s="28"/>
      <c r="U3714" s="28"/>
      <c r="V3714" s="28"/>
      <c r="W3714" s="28"/>
      <c r="X3714" s="28"/>
      <c r="Y3714" s="28"/>
      <c r="Z3714" s="28"/>
      <c r="AA3714" s="28"/>
      <c r="AB3714" s="28"/>
      <c r="AC3714" s="28"/>
      <c r="AD3714" s="28"/>
      <c r="AE3714" s="28"/>
      <c r="AF3714" s="28"/>
      <c r="AG3714" s="28"/>
      <c r="AH3714" s="28"/>
      <c r="AI3714" s="28"/>
      <c r="AJ3714" s="34" t="str">
        <f t="shared" si="362"/>
        <v/>
      </c>
      <c r="AK3714" s="35" t="str">
        <f t="shared" si="363"/>
        <v/>
      </c>
      <c r="AL3714" s="19"/>
    </row>
    <row r="3715" spans="2:38">
      <c r="B3715" s="42">
        <v>3710</v>
      </c>
      <c r="C3715" s="27"/>
      <c r="D3715" s="27"/>
      <c r="E3715" s="27"/>
      <c r="F3715" s="27"/>
      <c r="G3715" s="27"/>
      <c r="H3715" s="27"/>
      <c r="I3715" s="27"/>
      <c r="J3715" s="28"/>
      <c r="K3715" s="28"/>
      <c r="L3715" s="29">
        <f t="shared" si="358"/>
        <v>0</v>
      </c>
      <c r="M3715" s="28"/>
      <c r="N3715" s="30">
        <f t="shared" si="359"/>
        <v>0</v>
      </c>
      <c r="O3715" s="27"/>
      <c r="P3715" s="31" t="str">
        <f t="shared" si="360"/>
        <v/>
      </c>
      <c r="Q3715" s="27"/>
      <c r="R3715" s="33" t="str">
        <f t="shared" si="361"/>
        <v/>
      </c>
      <c r="S3715" s="28"/>
      <c r="T3715" s="28"/>
      <c r="U3715" s="28"/>
      <c r="V3715" s="28"/>
      <c r="W3715" s="28"/>
      <c r="X3715" s="28"/>
      <c r="Y3715" s="28"/>
      <c r="Z3715" s="28"/>
      <c r="AA3715" s="28"/>
      <c r="AB3715" s="28"/>
      <c r="AC3715" s="28"/>
      <c r="AD3715" s="28"/>
      <c r="AE3715" s="28"/>
      <c r="AF3715" s="28"/>
      <c r="AG3715" s="28"/>
      <c r="AH3715" s="28"/>
      <c r="AI3715" s="28"/>
      <c r="AJ3715" s="34" t="str">
        <f t="shared" si="362"/>
        <v/>
      </c>
      <c r="AK3715" s="35" t="str">
        <f t="shared" si="363"/>
        <v/>
      </c>
      <c r="AL3715" s="19"/>
    </row>
    <row r="3716" spans="2:38">
      <c r="B3716" s="42">
        <v>3711</v>
      </c>
      <c r="C3716" s="27"/>
      <c r="D3716" s="27"/>
      <c r="E3716" s="27"/>
      <c r="F3716" s="27"/>
      <c r="G3716" s="27"/>
      <c r="H3716" s="27"/>
      <c r="I3716" s="27"/>
      <c r="J3716" s="28"/>
      <c r="K3716" s="28"/>
      <c r="L3716" s="29">
        <f t="shared" si="358"/>
        <v>0</v>
      </c>
      <c r="M3716" s="28"/>
      <c r="N3716" s="30">
        <f t="shared" si="359"/>
        <v>0</v>
      </c>
      <c r="O3716" s="27"/>
      <c r="P3716" s="31" t="str">
        <f t="shared" si="360"/>
        <v/>
      </c>
      <c r="Q3716" s="27"/>
      <c r="R3716" s="33" t="str">
        <f t="shared" si="361"/>
        <v/>
      </c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34" t="str">
        <f t="shared" si="362"/>
        <v/>
      </c>
      <c r="AK3716" s="35" t="str">
        <f t="shared" si="363"/>
        <v/>
      </c>
      <c r="AL3716" s="19"/>
    </row>
    <row r="3717" spans="2:38">
      <c r="B3717" s="42">
        <v>3712</v>
      </c>
      <c r="C3717" s="27"/>
      <c r="D3717" s="27"/>
      <c r="E3717" s="27"/>
      <c r="F3717" s="27"/>
      <c r="G3717" s="27"/>
      <c r="H3717" s="27"/>
      <c r="I3717" s="27"/>
      <c r="J3717" s="28"/>
      <c r="K3717" s="28"/>
      <c r="L3717" s="29">
        <f t="shared" si="358"/>
        <v>0</v>
      </c>
      <c r="M3717" s="28"/>
      <c r="N3717" s="30">
        <f t="shared" si="359"/>
        <v>0</v>
      </c>
      <c r="O3717" s="27"/>
      <c r="P3717" s="31" t="str">
        <f t="shared" si="360"/>
        <v/>
      </c>
      <c r="Q3717" s="27"/>
      <c r="R3717" s="33" t="str">
        <f t="shared" si="361"/>
        <v/>
      </c>
      <c r="S3717" s="28"/>
      <c r="T3717" s="28"/>
      <c r="U3717" s="28"/>
      <c r="V3717" s="28"/>
      <c r="W3717" s="28"/>
      <c r="X3717" s="28"/>
      <c r="Y3717" s="28"/>
      <c r="Z3717" s="28"/>
      <c r="AA3717" s="28"/>
      <c r="AB3717" s="28"/>
      <c r="AC3717" s="28"/>
      <c r="AD3717" s="28"/>
      <c r="AE3717" s="28"/>
      <c r="AF3717" s="28"/>
      <c r="AG3717" s="28"/>
      <c r="AH3717" s="28"/>
      <c r="AI3717" s="28"/>
      <c r="AJ3717" s="34" t="str">
        <f t="shared" si="362"/>
        <v/>
      </c>
      <c r="AK3717" s="35" t="str">
        <f t="shared" si="363"/>
        <v/>
      </c>
      <c r="AL3717" s="19"/>
    </row>
    <row r="3718" spans="2:38">
      <c r="B3718" s="42">
        <v>3713</v>
      </c>
      <c r="C3718" s="27"/>
      <c r="D3718" s="27"/>
      <c r="E3718" s="27"/>
      <c r="F3718" s="27"/>
      <c r="G3718" s="27"/>
      <c r="H3718" s="27"/>
      <c r="I3718" s="27"/>
      <c r="J3718" s="28"/>
      <c r="K3718" s="28"/>
      <c r="L3718" s="29">
        <f t="shared" ref="L3718:L3781" si="364">K3718+J3718</f>
        <v>0</v>
      </c>
      <c r="M3718" s="28"/>
      <c r="N3718" s="30">
        <f t="shared" ref="N3718:N3781" si="365">L3718-M3718</f>
        <v>0</v>
      </c>
      <c r="O3718" s="27"/>
      <c r="P3718" s="31" t="str">
        <f t="shared" ref="P3718:P3781" si="366">IF(OR(N3718=0,N3718="",O3718=""),"",ROUNDDOWN(N3718/O3718,0))</f>
        <v/>
      </c>
      <c r="Q3718" s="27"/>
      <c r="R3718" s="33" t="str">
        <f t="shared" ref="R3718:R3781" si="367">IF(Q3718="","",(+Q3718+O3718*30))</f>
        <v/>
      </c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28"/>
      <c r="AF3718" s="28"/>
      <c r="AG3718" s="28"/>
      <c r="AH3718" s="28"/>
      <c r="AI3718" s="28"/>
      <c r="AJ3718" s="34" t="str">
        <f t="shared" ref="AJ3718:AJ3781" si="368">IF(SUM(S3718:AI3718)=0,"",SUM(S3718:AI3718))</f>
        <v/>
      </c>
      <c r="AK3718" s="35" t="str">
        <f t="shared" ref="AK3718:AK3781" si="369">IF(AJ3718="","",N3718-AJ3718)</f>
        <v/>
      </c>
      <c r="AL3718" s="19"/>
    </row>
    <row r="3719" spans="2:38">
      <c r="B3719" s="42">
        <v>3714</v>
      </c>
      <c r="C3719" s="27"/>
      <c r="D3719" s="27"/>
      <c r="E3719" s="27"/>
      <c r="F3719" s="27"/>
      <c r="G3719" s="27"/>
      <c r="H3719" s="27"/>
      <c r="I3719" s="27"/>
      <c r="J3719" s="28"/>
      <c r="K3719" s="28"/>
      <c r="L3719" s="29">
        <f t="shared" si="364"/>
        <v>0</v>
      </c>
      <c r="M3719" s="28"/>
      <c r="N3719" s="30">
        <f t="shared" si="365"/>
        <v>0</v>
      </c>
      <c r="O3719" s="27"/>
      <c r="P3719" s="31" t="str">
        <f t="shared" si="366"/>
        <v/>
      </c>
      <c r="Q3719" s="27"/>
      <c r="R3719" s="33" t="str">
        <f t="shared" si="367"/>
        <v/>
      </c>
      <c r="S3719" s="28"/>
      <c r="T3719" s="28"/>
      <c r="U3719" s="28"/>
      <c r="V3719" s="28"/>
      <c r="W3719" s="28"/>
      <c r="X3719" s="28"/>
      <c r="Y3719" s="28"/>
      <c r="Z3719" s="28"/>
      <c r="AA3719" s="28"/>
      <c r="AB3719" s="28"/>
      <c r="AC3719" s="28"/>
      <c r="AD3719" s="28"/>
      <c r="AE3719" s="28"/>
      <c r="AF3719" s="28"/>
      <c r="AG3719" s="28"/>
      <c r="AH3719" s="28"/>
      <c r="AI3719" s="28"/>
      <c r="AJ3719" s="34" t="str">
        <f t="shared" si="368"/>
        <v/>
      </c>
      <c r="AK3719" s="35" t="str">
        <f t="shared" si="369"/>
        <v/>
      </c>
      <c r="AL3719" s="19"/>
    </row>
    <row r="3720" spans="2:38">
      <c r="B3720" s="42">
        <v>3715</v>
      </c>
      <c r="C3720" s="27"/>
      <c r="D3720" s="27"/>
      <c r="E3720" s="27"/>
      <c r="F3720" s="27"/>
      <c r="G3720" s="27"/>
      <c r="H3720" s="27"/>
      <c r="I3720" s="27"/>
      <c r="J3720" s="28"/>
      <c r="K3720" s="28"/>
      <c r="L3720" s="29">
        <f t="shared" si="364"/>
        <v>0</v>
      </c>
      <c r="M3720" s="28"/>
      <c r="N3720" s="30">
        <f t="shared" si="365"/>
        <v>0</v>
      </c>
      <c r="O3720" s="27"/>
      <c r="P3720" s="31" t="str">
        <f t="shared" si="366"/>
        <v/>
      </c>
      <c r="Q3720" s="27"/>
      <c r="R3720" s="33" t="str">
        <f t="shared" si="367"/>
        <v/>
      </c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34" t="str">
        <f t="shared" si="368"/>
        <v/>
      </c>
      <c r="AK3720" s="35" t="str">
        <f t="shared" si="369"/>
        <v/>
      </c>
      <c r="AL3720" s="19"/>
    </row>
    <row r="3721" spans="2:38">
      <c r="B3721" s="42">
        <v>3716</v>
      </c>
      <c r="C3721" s="27"/>
      <c r="D3721" s="27"/>
      <c r="E3721" s="27"/>
      <c r="F3721" s="27"/>
      <c r="G3721" s="27"/>
      <c r="H3721" s="27"/>
      <c r="I3721" s="27"/>
      <c r="J3721" s="28"/>
      <c r="K3721" s="28"/>
      <c r="L3721" s="29">
        <f t="shared" si="364"/>
        <v>0</v>
      </c>
      <c r="M3721" s="28"/>
      <c r="N3721" s="30">
        <f t="shared" si="365"/>
        <v>0</v>
      </c>
      <c r="O3721" s="27"/>
      <c r="P3721" s="31" t="str">
        <f t="shared" si="366"/>
        <v/>
      </c>
      <c r="Q3721" s="27"/>
      <c r="R3721" s="33" t="str">
        <f t="shared" si="367"/>
        <v/>
      </c>
      <c r="S3721" s="28"/>
      <c r="T3721" s="28"/>
      <c r="U3721" s="28"/>
      <c r="V3721" s="28"/>
      <c r="W3721" s="28"/>
      <c r="X3721" s="28"/>
      <c r="Y3721" s="28"/>
      <c r="Z3721" s="28"/>
      <c r="AA3721" s="28"/>
      <c r="AB3721" s="28"/>
      <c r="AC3721" s="28"/>
      <c r="AD3721" s="28"/>
      <c r="AE3721" s="28"/>
      <c r="AF3721" s="28"/>
      <c r="AG3721" s="28"/>
      <c r="AH3721" s="28"/>
      <c r="AI3721" s="28"/>
      <c r="AJ3721" s="34" t="str">
        <f t="shared" si="368"/>
        <v/>
      </c>
      <c r="AK3721" s="35" t="str">
        <f t="shared" si="369"/>
        <v/>
      </c>
      <c r="AL3721" s="19"/>
    </row>
    <row r="3722" spans="2:38">
      <c r="B3722" s="42">
        <v>3717</v>
      </c>
      <c r="C3722" s="27"/>
      <c r="D3722" s="27"/>
      <c r="E3722" s="27"/>
      <c r="F3722" s="27"/>
      <c r="G3722" s="27"/>
      <c r="H3722" s="27"/>
      <c r="I3722" s="27"/>
      <c r="J3722" s="28"/>
      <c r="K3722" s="28"/>
      <c r="L3722" s="29">
        <f t="shared" si="364"/>
        <v>0</v>
      </c>
      <c r="M3722" s="28"/>
      <c r="N3722" s="30">
        <f t="shared" si="365"/>
        <v>0</v>
      </c>
      <c r="O3722" s="27"/>
      <c r="P3722" s="31" t="str">
        <f t="shared" si="366"/>
        <v/>
      </c>
      <c r="Q3722" s="27"/>
      <c r="R3722" s="33" t="str">
        <f t="shared" si="367"/>
        <v/>
      </c>
      <c r="S3722" s="28"/>
      <c r="T3722" s="28"/>
      <c r="U3722" s="28"/>
      <c r="V3722" s="28"/>
      <c r="W3722" s="28"/>
      <c r="X3722" s="28"/>
      <c r="Y3722" s="28"/>
      <c r="Z3722" s="28"/>
      <c r="AA3722" s="28"/>
      <c r="AB3722" s="28"/>
      <c r="AC3722" s="28"/>
      <c r="AD3722" s="28"/>
      <c r="AE3722" s="28"/>
      <c r="AF3722" s="28"/>
      <c r="AG3722" s="28"/>
      <c r="AH3722" s="28"/>
      <c r="AI3722" s="28"/>
      <c r="AJ3722" s="34" t="str">
        <f t="shared" si="368"/>
        <v/>
      </c>
      <c r="AK3722" s="35" t="str">
        <f t="shared" si="369"/>
        <v/>
      </c>
      <c r="AL3722" s="19"/>
    </row>
    <row r="3723" spans="2:38">
      <c r="B3723" s="42">
        <v>3718</v>
      </c>
      <c r="C3723" s="27"/>
      <c r="D3723" s="27"/>
      <c r="E3723" s="27"/>
      <c r="F3723" s="27"/>
      <c r="G3723" s="27"/>
      <c r="H3723" s="27"/>
      <c r="I3723" s="27"/>
      <c r="J3723" s="28"/>
      <c r="K3723" s="28"/>
      <c r="L3723" s="29">
        <f t="shared" si="364"/>
        <v>0</v>
      </c>
      <c r="M3723" s="28"/>
      <c r="N3723" s="30">
        <f t="shared" si="365"/>
        <v>0</v>
      </c>
      <c r="O3723" s="27"/>
      <c r="P3723" s="31" t="str">
        <f t="shared" si="366"/>
        <v/>
      </c>
      <c r="Q3723" s="27"/>
      <c r="R3723" s="33" t="str">
        <f t="shared" si="367"/>
        <v/>
      </c>
      <c r="S3723" s="28"/>
      <c r="T3723" s="28"/>
      <c r="U3723" s="28"/>
      <c r="V3723" s="28"/>
      <c r="W3723" s="28"/>
      <c r="X3723" s="28"/>
      <c r="Y3723" s="28"/>
      <c r="Z3723" s="28"/>
      <c r="AA3723" s="28"/>
      <c r="AB3723" s="28"/>
      <c r="AC3723" s="28"/>
      <c r="AD3723" s="28"/>
      <c r="AE3723" s="28"/>
      <c r="AF3723" s="28"/>
      <c r="AG3723" s="28"/>
      <c r="AH3723" s="28"/>
      <c r="AI3723" s="28"/>
      <c r="AJ3723" s="34" t="str">
        <f t="shared" si="368"/>
        <v/>
      </c>
      <c r="AK3723" s="35" t="str">
        <f t="shared" si="369"/>
        <v/>
      </c>
      <c r="AL3723" s="19"/>
    </row>
    <row r="3724" spans="2:38">
      <c r="B3724" s="42">
        <v>3719</v>
      </c>
      <c r="C3724" s="27"/>
      <c r="D3724" s="27"/>
      <c r="E3724" s="27"/>
      <c r="F3724" s="27"/>
      <c r="G3724" s="27"/>
      <c r="H3724" s="27"/>
      <c r="I3724" s="27"/>
      <c r="J3724" s="28"/>
      <c r="K3724" s="28"/>
      <c r="L3724" s="29">
        <f t="shared" si="364"/>
        <v>0</v>
      </c>
      <c r="M3724" s="28"/>
      <c r="N3724" s="30">
        <f t="shared" si="365"/>
        <v>0</v>
      </c>
      <c r="O3724" s="27"/>
      <c r="P3724" s="31" t="str">
        <f t="shared" si="366"/>
        <v/>
      </c>
      <c r="Q3724" s="27"/>
      <c r="R3724" s="33" t="str">
        <f t="shared" si="367"/>
        <v/>
      </c>
      <c r="S3724" s="28"/>
      <c r="T3724" s="28"/>
      <c r="U3724" s="28"/>
      <c r="V3724" s="28"/>
      <c r="W3724" s="28"/>
      <c r="X3724" s="28"/>
      <c r="Y3724" s="28"/>
      <c r="Z3724" s="28"/>
      <c r="AA3724" s="28"/>
      <c r="AB3724" s="28"/>
      <c r="AC3724" s="28"/>
      <c r="AD3724" s="28"/>
      <c r="AE3724" s="28"/>
      <c r="AF3724" s="28"/>
      <c r="AG3724" s="28"/>
      <c r="AH3724" s="28"/>
      <c r="AI3724" s="28"/>
      <c r="AJ3724" s="34" t="str">
        <f t="shared" si="368"/>
        <v/>
      </c>
      <c r="AK3724" s="35" t="str">
        <f t="shared" si="369"/>
        <v/>
      </c>
      <c r="AL3724" s="19"/>
    </row>
    <row r="3725" spans="2:38">
      <c r="B3725" s="42">
        <v>3720</v>
      </c>
      <c r="C3725" s="27"/>
      <c r="D3725" s="27"/>
      <c r="E3725" s="27"/>
      <c r="F3725" s="27"/>
      <c r="G3725" s="27"/>
      <c r="H3725" s="27"/>
      <c r="I3725" s="27"/>
      <c r="J3725" s="28"/>
      <c r="K3725" s="28"/>
      <c r="L3725" s="29">
        <f t="shared" si="364"/>
        <v>0</v>
      </c>
      <c r="M3725" s="28"/>
      <c r="N3725" s="30">
        <f t="shared" si="365"/>
        <v>0</v>
      </c>
      <c r="O3725" s="27"/>
      <c r="P3725" s="31" t="str">
        <f t="shared" si="366"/>
        <v/>
      </c>
      <c r="Q3725" s="27"/>
      <c r="R3725" s="33" t="str">
        <f t="shared" si="367"/>
        <v/>
      </c>
      <c r="S3725" s="28"/>
      <c r="T3725" s="28"/>
      <c r="U3725" s="28"/>
      <c r="V3725" s="28"/>
      <c r="W3725" s="28"/>
      <c r="X3725" s="28"/>
      <c r="Y3725" s="28"/>
      <c r="Z3725" s="28"/>
      <c r="AA3725" s="28"/>
      <c r="AB3725" s="28"/>
      <c r="AC3725" s="28"/>
      <c r="AD3725" s="28"/>
      <c r="AE3725" s="28"/>
      <c r="AF3725" s="28"/>
      <c r="AG3725" s="28"/>
      <c r="AH3725" s="28"/>
      <c r="AI3725" s="28"/>
      <c r="AJ3725" s="34" t="str">
        <f t="shared" si="368"/>
        <v/>
      </c>
      <c r="AK3725" s="35" t="str">
        <f t="shared" si="369"/>
        <v/>
      </c>
      <c r="AL3725" s="19"/>
    </row>
    <row r="3726" spans="2:38">
      <c r="B3726" s="42">
        <v>3721</v>
      </c>
      <c r="C3726" s="27"/>
      <c r="D3726" s="27"/>
      <c r="E3726" s="27"/>
      <c r="F3726" s="27"/>
      <c r="G3726" s="27"/>
      <c r="H3726" s="27"/>
      <c r="I3726" s="27"/>
      <c r="J3726" s="28"/>
      <c r="K3726" s="28"/>
      <c r="L3726" s="29">
        <f t="shared" si="364"/>
        <v>0</v>
      </c>
      <c r="M3726" s="28"/>
      <c r="N3726" s="30">
        <f t="shared" si="365"/>
        <v>0</v>
      </c>
      <c r="O3726" s="27"/>
      <c r="P3726" s="31" t="str">
        <f t="shared" si="366"/>
        <v/>
      </c>
      <c r="Q3726" s="27"/>
      <c r="R3726" s="33" t="str">
        <f t="shared" si="367"/>
        <v/>
      </c>
      <c r="S3726" s="28"/>
      <c r="T3726" s="28"/>
      <c r="U3726" s="28"/>
      <c r="V3726" s="28"/>
      <c r="W3726" s="28"/>
      <c r="X3726" s="28"/>
      <c r="Y3726" s="28"/>
      <c r="Z3726" s="28"/>
      <c r="AA3726" s="28"/>
      <c r="AB3726" s="28"/>
      <c r="AC3726" s="28"/>
      <c r="AD3726" s="28"/>
      <c r="AE3726" s="28"/>
      <c r="AF3726" s="28"/>
      <c r="AG3726" s="28"/>
      <c r="AH3726" s="28"/>
      <c r="AI3726" s="28"/>
      <c r="AJ3726" s="34" t="str">
        <f t="shared" si="368"/>
        <v/>
      </c>
      <c r="AK3726" s="35" t="str">
        <f t="shared" si="369"/>
        <v/>
      </c>
      <c r="AL3726" s="19"/>
    </row>
    <row r="3727" spans="2:38">
      <c r="B3727" s="42">
        <v>3722</v>
      </c>
      <c r="C3727" s="27"/>
      <c r="D3727" s="27"/>
      <c r="E3727" s="27"/>
      <c r="F3727" s="27"/>
      <c r="G3727" s="27"/>
      <c r="H3727" s="27"/>
      <c r="I3727" s="27"/>
      <c r="J3727" s="28"/>
      <c r="K3727" s="28"/>
      <c r="L3727" s="29">
        <f t="shared" si="364"/>
        <v>0</v>
      </c>
      <c r="M3727" s="28"/>
      <c r="N3727" s="30">
        <f t="shared" si="365"/>
        <v>0</v>
      </c>
      <c r="O3727" s="27"/>
      <c r="P3727" s="31" t="str">
        <f t="shared" si="366"/>
        <v/>
      </c>
      <c r="Q3727" s="27"/>
      <c r="R3727" s="33" t="str">
        <f t="shared" si="367"/>
        <v/>
      </c>
      <c r="S3727" s="28"/>
      <c r="T3727" s="28"/>
      <c r="U3727" s="28"/>
      <c r="V3727" s="28"/>
      <c r="W3727" s="28"/>
      <c r="X3727" s="28"/>
      <c r="Y3727" s="28"/>
      <c r="Z3727" s="28"/>
      <c r="AA3727" s="28"/>
      <c r="AB3727" s="28"/>
      <c r="AC3727" s="28"/>
      <c r="AD3727" s="28"/>
      <c r="AE3727" s="28"/>
      <c r="AF3727" s="28"/>
      <c r="AG3727" s="28"/>
      <c r="AH3727" s="28"/>
      <c r="AI3727" s="28"/>
      <c r="AJ3727" s="34" t="str">
        <f t="shared" si="368"/>
        <v/>
      </c>
      <c r="AK3727" s="35" t="str">
        <f t="shared" si="369"/>
        <v/>
      </c>
      <c r="AL3727" s="19"/>
    </row>
    <row r="3728" spans="2:38">
      <c r="B3728" s="42">
        <v>3723</v>
      </c>
      <c r="C3728" s="27"/>
      <c r="D3728" s="27"/>
      <c r="E3728" s="27"/>
      <c r="F3728" s="27"/>
      <c r="G3728" s="27"/>
      <c r="H3728" s="27"/>
      <c r="I3728" s="27"/>
      <c r="J3728" s="28"/>
      <c r="K3728" s="28"/>
      <c r="L3728" s="29">
        <f t="shared" si="364"/>
        <v>0</v>
      </c>
      <c r="M3728" s="28"/>
      <c r="N3728" s="30">
        <f t="shared" si="365"/>
        <v>0</v>
      </c>
      <c r="O3728" s="27"/>
      <c r="P3728" s="31" t="str">
        <f t="shared" si="366"/>
        <v/>
      </c>
      <c r="Q3728" s="27"/>
      <c r="R3728" s="33" t="str">
        <f t="shared" si="367"/>
        <v/>
      </c>
      <c r="S3728" s="28"/>
      <c r="T3728" s="28"/>
      <c r="U3728" s="28"/>
      <c r="V3728" s="28"/>
      <c r="W3728" s="28"/>
      <c r="X3728" s="28"/>
      <c r="Y3728" s="28"/>
      <c r="Z3728" s="28"/>
      <c r="AA3728" s="28"/>
      <c r="AB3728" s="28"/>
      <c r="AC3728" s="28"/>
      <c r="AD3728" s="28"/>
      <c r="AE3728" s="28"/>
      <c r="AF3728" s="28"/>
      <c r="AG3728" s="28"/>
      <c r="AH3728" s="28"/>
      <c r="AI3728" s="28"/>
      <c r="AJ3728" s="34" t="str">
        <f t="shared" si="368"/>
        <v/>
      </c>
      <c r="AK3728" s="35" t="str">
        <f t="shared" si="369"/>
        <v/>
      </c>
      <c r="AL3728" s="19"/>
    </row>
    <row r="3729" spans="2:38">
      <c r="B3729" s="42">
        <v>3724</v>
      </c>
      <c r="C3729" s="27"/>
      <c r="D3729" s="27"/>
      <c r="E3729" s="27"/>
      <c r="F3729" s="27"/>
      <c r="G3729" s="27"/>
      <c r="H3729" s="27"/>
      <c r="I3729" s="27"/>
      <c r="J3729" s="28"/>
      <c r="K3729" s="28"/>
      <c r="L3729" s="29">
        <f t="shared" si="364"/>
        <v>0</v>
      </c>
      <c r="M3729" s="28"/>
      <c r="N3729" s="30">
        <f t="shared" si="365"/>
        <v>0</v>
      </c>
      <c r="O3729" s="27"/>
      <c r="P3729" s="31" t="str">
        <f t="shared" si="366"/>
        <v/>
      </c>
      <c r="Q3729" s="27"/>
      <c r="R3729" s="33" t="str">
        <f t="shared" si="367"/>
        <v/>
      </c>
      <c r="S3729" s="28"/>
      <c r="T3729" s="28"/>
      <c r="U3729" s="28"/>
      <c r="V3729" s="28"/>
      <c r="W3729" s="28"/>
      <c r="X3729" s="28"/>
      <c r="Y3729" s="28"/>
      <c r="Z3729" s="28"/>
      <c r="AA3729" s="28"/>
      <c r="AB3729" s="28"/>
      <c r="AC3729" s="28"/>
      <c r="AD3729" s="28"/>
      <c r="AE3729" s="28"/>
      <c r="AF3729" s="28"/>
      <c r="AG3729" s="28"/>
      <c r="AH3729" s="28"/>
      <c r="AI3729" s="28"/>
      <c r="AJ3729" s="34" t="str">
        <f t="shared" si="368"/>
        <v/>
      </c>
      <c r="AK3729" s="35" t="str">
        <f t="shared" si="369"/>
        <v/>
      </c>
      <c r="AL3729" s="19"/>
    </row>
    <row r="3730" spans="2:38">
      <c r="B3730" s="42">
        <v>3725</v>
      </c>
      <c r="C3730" s="27"/>
      <c r="D3730" s="27"/>
      <c r="E3730" s="27"/>
      <c r="F3730" s="27"/>
      <c r="G3730" s="27"/>
      <c r="H3730" s="27"/>
      <c r="I3730" s="27"/>
      <c r="J3730" s="28"/>
      <c r="K3730" s="28"/>
      <c r="L3730" s="29">
        <f t="shared" si="364"/>
        <v>0</v>
      </c>
      <c r="M3730" s="28"/>
      <c r="N3730" s="30">
        <f t="shared" si="365"/>
        <v>0</v>
      </c>
      <c r="O3730" s="27"/>
      <c r="P3730" s="31" t="str">
        <f t="shared" si="366"/>
        <v/>
      </c>
      <c r="Q3730" s="27"/>
      <c r="R3730" s="33" t="str">
        <f t="shared" si="367"/>
        <v/>
      </c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28"/>
      <c r="AF3730" s="28"/>
      <c r="AG3730" s="28"/>
      <c r="AH3730" s="28"/>
      <c r="AI3730" s="28"/>
      <c r="AJ3730" s="34" t="str">
        <f t="shared" si="368"/>
        <v/>
      </c>
      <c r="AK3730" s="35" t="str">
        <f t="shared" si="369"/>
        <v/>
      </c>
      <c r="AL3730" s="19"/>
    </row>
    <row r="3731" spans="2:38">
      <c r="B3731" s="42">
        <v>3726</v>
      </c>
      <c r="C3731" s="27"/>
      <c r="D3731" s="27"/>
      <c r="E3731" s="27"/>
      <c r="F3731" s="27"/>
      <c r="G3731" s="27"/>
      <c r="H3731" s="27"/>
      <c r="I3731" s="27"/>
      <c r="J3731" s="28"/>
      <c r="K3731" s="28"/>
      <c r="L3731" s="29">
        <f t="shared" si="364"/>
        <v>0</v>
      </c>
      <c r="M3731" s="28"/>
      <c r="N3731" s="30">
        <f t="shared" si="365"/>
        <v>0</v>
      </c>
      <c r="O3731" s="27"/>
      <c r="P3731" s="31" t="str">
        <f t="shared" si="366"/>
        <v/>
      </c>
      <c r="Q3731" s="27"/>
      <c r="R3731" s="33" t="str">
        <f t="shared" si="367"/>
        <v/>
      </c>
      <c r="S3731" s="28"/>
      <c r="T3731" s="28"/>
      <c r="U3731" s="28"/>
      <c r="V3731" s="28"/>
      <c r="W3731" s="28"/>
      <c r="X3731" s="28"/>
      <c r="Y3731" s="28"/>
      <c r="Z3731" s="28"/>
      <c r="AA3731" s="28"/>
      <c r="AB3731" s="28"/>
      <c r="AC3731" s="28"/>
      <c r="AD3731" s="28"/>
      <c r="AE3731" s="28"/>
      <c r="AF3731" s="28"/>
      <c r="AG3731" s="28"/>
      <c r="AH3731" s="28"/>
      <c r="AI3731" s="28"/>
      <c r="AJ3731" s="34" t="str">
        <f t="shared" si="368"/>
        <v/>
      </c>
      <c r="AK3731" s="35" t="str">
        <f t="shared" si="369"/>
        <v/>
      </c>
      <c r="AL3731" s="19"/>
    </row>
    <row r="3732" spans="2:38">
      <c r="B3732" s="42">
        <v>3727</v>
      </c>
      <c r="C3732" s="27"/>
      <c r="D3732" s="27"/>
      <c r="E3732" s="27"/>
      <c r="F3732" s="27"/>
      <c r="G3732" s="27"/>
      <c r="H3732" s="27"/>
      <c r="I3732" s="27"/>
      <c r="J3732" s="28"/>
      <c r="K3732" s="28"/>
      <c r="L3732" s="29">
        <f t="shared" si="364"/>
        <v>0</v>
      </c>
      <c r="M3732" s="28"/>
      <c r="N3732" s="30">
        <f t="shared" si="365"/>
        <v>0</v>
      </c>
      <c r="O3732" s="27"/>
      <c r="P3732" s="31" t="str">
        <f t="shared" si="366"/>
        <v/>
      </c>
      <c r="Q3732" s="27"/>
      <c r="R3732" s="33" t="str">
        <f t="shared" si="367"/>
        <v/>
      </c>
      <c r="S3732" s="28"/>
      <c r="T3732" s="28"/>
      <c r="U3732" s="28"/>
      <c r="V3732" s="28"/>
      <c r="W3732" s="28"/>
      <c r="X3732" s="28"/>
      <c r="Y3732" s="28"/>
      <c r="Z3732" s="28"/>
      <c r="AA3732" s="28"/>
      <c r="AB3732" s="28"/>
      <c r="AC3732" s="28"/>
      <c r="AD3732" s="28"/>
      <c r="AE3732" s="28"/>
      <c r="AF3732" s="28"/>
      <c r="AG3732" s="28"/>
      <c r="AH3732" s="28"/>
      <c r="AI3732" s="28"/>
      <c r="AJ3732" s="34" t="str">
        <f t="shared" si="368"/>
        <v/>
      </c>
      <c r="AK3732" s="35" t="str">
        <f t="shared" si="369"/>
        <v/>
      </c>
      <c r="AL3732" s="19"/>
    </row>
    <row r="3733" spans="2:38">
      <c r="B3733" s="42">
        <v>3728</v>
      </c>
      <c r="C3733" s="27"/>
      <c r="D3733" s="27"/>
      <c r="E3733" s="27"/>
      <c r="F3733" s="27"/>
      <c r="G3733" s="27"/>
      <c r="H3733" s="27"/>
      <c r="I3733" s="27"/>
      <c r="J3733" s="28"/>
      <c r="K3733" s="28"/>
      <c r="L3733" s="29">
        <f t="shared" si="364"/>
        <v>0</v>
      </c>
      <c r="M3733" s="28"/>
      <c r="N3733" s="30">
        <f t="shared" si="365"/>
        <v>0</v>
      </c>
      <c r="O3733" s="27"/>
      <c r="P3733" s="31" t="str">
        <f t="shared" si="366"/>
        <v/>
      </c>
      <c r="Q3733" s="27"/>
      <c r="R3733" s="33" t="str">
        <f t="shared" si="367"/>
        <v/>
      </c>
      <c r="S3733" s="28"/>
      <c r="T3733" s="28"/>
      <c r="U3733" s="28"/>
      <c r="V3733" s="28"/>
      <c r="W3733" s="28"/>
      <c r="X3733" s="28"/>
      <c r="Y3733" s="28"/>
      <c r="Z3733" s="28"/>
      <c r="AA3733" s="28"/>
      <c r="AB3733" s="28"/>
      <c r="AC3733" s="28"/>
      <c r="AD3733" s="28"/>
      <c r="AE3733" s="28"/>
      <c r="AF3733" s="28"/>
      <c r="AG3733" s="28"/>
      <c r="AH3733" s="28"/>
      <c r="AI3733" s="28"/>
      <c r="AJ3733" s="34" t="str">
        <f t="shared" si="368"/>
        <v/>
      </c>
      <c r="AK3733" s="35" t="str">
        <f t="shared" si="369"/>
        <v/>
      </c>
      <c r="AL3733" s="19"/>
    </row>
    <row r="3734" spans="2:38">
      <c r="B3734" s="42">
        <v>3729</v>
      </c>
      <c r="C3734" s="27"/>
      <c r="D3734" s="27"/>
      <c r="E3734" s="27"/>
      <c r="F3734" s="27"/>
      <c r="G3734" s="27"/>
      <c r="H3734" s="27"/>
      <c r="I3734" s="27"/>
      <c r="J3734" s="28"/>
      <c r="K3734" s="28"/>
      <c r="L3734" s="29">
        <f t="shared" si="364"/>
        <v>0</v>
      </c>
      <c r="M3734" s="28"/>
      <c r="N3734" s="30">
        <f t="shared" si="365"/>
        <v>0</v>
      </c>
      <c r="O3734" s="27"/>
      <c r="P3734" s="31" t="str">
        <f t="shared" si="366"/>
        <v/>
      </c>
      <c r="Q3734" s="27"/>
      <c r="R3734" s="33" t="str">
        <f t="shared" si="367"/>
        <v/>
      </c>
      <c r="S3734" s="28"/>
      <c r="T3734" s="28"/>
      <c r="U3734" s="28"/>
      <c r="V3734" s="28"/>
      <c r="W3734" s="28"/>
      <c r="X3734" s="28"/>
      <c r="Y3734" s="28"/>
      <c r="Z3734" s="28"/>
      <c r="AA3734" s="28"/>
      <c r="AB3734" s="28"/>
      <c r="AC3734" s="28"/>
      <c r="AD3734" s="28"/>
      <c r="AE3734" s="28"/>
      <c r="AF3734" s="28"/>
      <c r="AG3734" s="28"/>
      <c r="AH3734" s="28"/>
      <c r="AI3734" s="28"/>
      <c r="AJ3734" s="34" t="str">
        <f t="shared" si="368"/>
        <v/>
      </c>
      <c r="AK3734" s="35" t="str">
        <f t="shared" si="369"/>
        <v/>
      </c>
      <c r="AL3734" s="19"/>
    </row>
    <row r="3735" spans="2:38">
      <c r="B3735" s="42">
        <v>3730</v>
      </c>
      <c r="C3735" s="27"/>
      <c r="D3735" s="27"/>
      <c r="E3735" s="27"/>
      <c r="F3735" s="27"/>
      <c r="G3735" s="27"/>
      <c r="H3735" s="27"/>
      <c r="I3735" s="27"/>
      <c r="J3735" s="28"/>
      <c r="K3735" s="28"/>
      <c r="L3735" s="29">
        <f t="shared" si="364"/>
        <v>0</v>
      </c>
      <c r="M3735" s="28"/>
      <c r="N3735" s="30">
        <f t="shared" si="365"/>
        <v>0</v>
      </c>
      <c r="O3735" s="27"/>
      <c r="P3735" s="31" t="str">
        <f t="shared" si="366"/>
        <v/>
      </c>
      <c r="Q3735" s="27"/>
      <c r="R3735" s="33" t="str">
        <f t="shared" si="367"/>
        <v/>
      </c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28"/>
      <c r="AF3735" s="28"/>
      <c r="AG3735" s="28"/>
      <c r="AH3735" s="28"/>
      <c r="AI3735" s="28"/>
      <c r="AJ3735" s="34" t="str">
        <f t="shared" si="368"/>
        <v/>
      </c>
      <c r="AK3735" s="35" t="str">
        <f t="shared" si="369"/>
        <v/>
      </c>
      <c r="AL3735" s="19"/>
    </row>
    <row r="3736" spans="2:38">
      <c r="B3736" s="42">
        <v>3731</v>
      </c>
      <c r="C3736" s="27"/>
      <c r="D3736" s="27"/>
      <c r="E3736" s="27"/>
      <c r="F3736" s="27"/>
      <c r="G3736" s="27"/>
      <c r="H3736" s="27"/>
      <c r="I3736" s="27"/>
      <c r="J3736" s="28"/>
      <c r="K3736" s="28"/>
      <c r="L3736" s="29">
        <f t="shared" si="364"/>
        <v>0</v>
      </c>
      <c r="M3736" s="28"/>
      <c r="N3736" s="30">
        <f t="shared" si="365"/>
        <v>0</v>
      </c>
      <c r="O3736" s="27"/>
      <c r="P3736" s="31" t="str">
        <f t="shared" si="366"/>
        <v/>
      </c>
      <c r="Q3736" s="27"/>
      <c r="R3736" s="33" t="str">
        <f t="shared" si="367"/>
        <v/>
      </c>
      <c r="S3736" s="28"/>
      <c r="T3736" s="28"/>
      <c r="U3736" s="28"/>
      <c r="V3736" s="28"/>
      <c r="W3736" s="28"/>
      <c r="X3736" s="28"/>
      <c r="Y3736" s="28"/>
      <c r="Z3736" s="28"/>
      <c r="AA3736" s="28"/>
      <c r="AB3736" s="28"/>
      <c r="AC3736" s="28"/>
      <c r="AD3736" s="28"/>
      <c r="AE3736" s="28"/>
      <c r="AF3736" s="28"/>
      <c r="AG3736" s="28"/>
      <c r="AH3736" s="28"/>
      <c r="AI3736" s="28"/>
      <c r="AJ3736" s="34" t="str">
        <f t="shared" si="368"/>
        <v/>
      </c>
      <c r="AK3736" s="35" t="str">
        <f t="shared" si="369"/>
        <v/>
      </c>
      <c r="AL3736" s="19"/>
    </row>
    <row r="3737" spans="2:38">
      <c r="B3737" s="42">
        <v>3732</v>
      </c>
      <c r="C3737" s="27"/>
      <c r="D3737" s="27"/>
      <c r="E3737" s="27"/>
      <c r="F3737" s="27"/>
      <c r="G3737" s="27"/>
      <c r="H3737" s="27"/>
      <c r="I3737" s="27"/>
      <c r="J3737" s="28"/>
      <c r="K3737" s="28"/>
      <c r="L3737" s="29">
        <f t="shared" si="364"/>
        <v>0</v>
      </c>
      <c r="M3737" s="28"/>
      <c r="N3737" s="30">
        <f t="shared" si="365"/>
        <v>0</v>
      </c>
      <c r="O3737" s="27"/>
      <c r="P3737" s="31" t="str">
        <f t="shared" si="366"/>
        <v/>
      </c>
      <c r="Q3737" s="27"/>
      <c r="R3737" s="33" t="str">
        <f t="shared" si="367"/>
        <v/>
      </c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34" t="str">
        <f t="shared" si="368"/>
        <v/>
      </c>
      <c r="AK3737" s="35" t="str">
        <f t="shared" si="369"/>
        <v/>
      </c>
      <c r="AL3737" s="19"/>
    </row>
    <row r="3738" spans="2:38">
      <c r="B3738" s="42">
        <v>3733</v>
      </c>
      <c r="C3738" s="27"/>
      <c r="D3738" s="27"/>
      <c r="E3738" s="27"/>
      <c r="F3738" s="27"/>
      <c r="G3738" s="27"/>
      <c r="H3738" s="27"/>
      <c r="I3738" s="27"/>
      <c r="J3738" s="28"/>
      <c r="K3738" s="28"/>
      <c r="L3738" s="29">
        <f t="shared" si="364"/>
        <v>0</v>
      </c>
      <c r="M3738" s="28"/>
      <c r="N3738" s="30">
        <f t="shared" si="365"/>
        <v>0</v>
      </c>
      <c r="O3738" s="27"/>
      <c r="P3738" s="31" t="str">
        <f t="shared" si="366"/>
        <v/>
      </c>
      <c r="Q3738" s="27"/>
      <c r="R3738" s="33" t="str">
        <f t="shared" si="367"/>
        <v/>
      </c>
      <c r="S3738" s="28"/>
      <c r="T3738" s="28"/>
      <c r="U3738" s="28"/>
      <c r="V3738" s="28"/>
      <c r="W3738" s="28"/>
      <c r="X3738" s="28"/>
      <c r="Y3738" s="28"/>
      <c r="Z3738" s="28"/>
      <c r="AA3738" s="28"/>
      <c r="AB3738" s="28"/>
      <c r="AC3738" s="28"/>
      <c r="AD3738" s="28"/>
      <c r="AE3738" s="28"/>
      <c r="AF3738" s="28"/>
      <c r="AG3738" s="28"/>
      <c r="AH3738" s="28"/>
      <c r="AI3738" s="28"/>
      <c r="AJ3738" s="34" t="str">
        <f t="shared" si="368"/>
        <v/>
      </c>
      <c r="AK3738" s="35" t="str">
        <f t="shared" si="369"/>
        <v/>
      </c>
      <c r="AL3738" s="19"/>
    </row>
    <row r="3739" spans="2:38">
      <c r="B3739" s="42">
        <v>3734</v>
      </c>
      <c r="C3739" s="27"/>
      <c r="D3739" s="27"/>
      <c r="E3739" s="27"/>
      <c r="F3739" s="27"/>
      <c r="G3739" s="27"/>
      <c r="H3739" s="27"/>
      <c r="I3739" s="27"/>
      <c r="J3739" s="28"/>
      <c r="K3739" s="28"/>
      <c r="L3739" s="29">
        <f t="shared" si="364"/>
        <v>0</v>
      </c>
      <c r="M3739" s="28"/>
      <c r="N3739" s="30">
        <f t="shared" si="365"/>
        <v>0</v>
      </c>
      <c r="O3739" s="27"/>
      <c r="P3739" s="31" t="str">
        <f t="shared" si="366"/>
        <v/>
      </c>
      <c r="Q3739" s="27"/>
      <c r="R3739" s="33" t="str">
        <f t="shared" si="367"/>
        <v/>
      </c>
      <c r="S3739" s="28"/>
      <c r="T3739" s="28"/>
      <c r="U3739" s="28"/>
      <c r="V3739" s="28"/>
      <c r="W3739" s="28"/>
      <c r="X3739" s="28"/>
      <c r="Y3739" s="28"/>
      <c r="Z3739" s="28"/>
      <c r="AA3739" s="28"/>
      <c r="AB3739" s="28"/>
      <c r="AC3739" s="28"/>
      <c r="AD3739" s="28"/>
      <c r="AE3739" s="28"/>
      <c r="AF3739" s="28"/>
      <c r="AG3739" s="28"/>
      <c r="AH3739" s="28"/>
      <c r="AI3739" s="28"/>
      <c r="AJ3739" s="34" t="str">
        <f t="shared" si="368"/>
        <v/>
      </c>
      <c r="AK3739" s="35" t="str">
        <f t="shared" si="369"/>
        <v/>
      </c>
      <c r="AL3739" s="19"/>
    </row>
    <row r="3740" spans="2:38">
      <c r="B3740" s="42">
        <v>3735</v>
      </c>
      <c r="C3740" s="27"/>
      <c r="D3740" s="27"/>
      <c r="E3740" s="27"/>
      <c r="F3740" s="27"/>
      <c r="G3740" s="27"/>
      <c r="H3740" s="27"/>
      <c r="I3740" s="27"/>
      <c r="J3740" s="28"/>
      <c r="K3740" s="28"/>
      <c r="L3740" s="29">
        <f t="shared" si="364"/>
        <v>0</v>
      </c>
      <c r="M3740" s="28"/>
      <c r="N3740" s="30">
        <f t="shared" si="365"/>
        <v>0</v>
      </c>
      <c r="O3740" s="27"/>
      <c r="P3740" s="31" t="str">
        <f t="shared" si="366"/>
        <v/>
      </c>
      <c r="Q3740" s="27"/>
      <c r="R3740" s="33" t="str">
        <f t="shared" si="367"/>
        <v/>
      </c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28"/>
      <c r="AF3740" s="28"/>
      <c r="AG3740" s="28"/>
      <c r="AH3740" s="28"/>
      <c r="AI3740" s="28"/>
      <c r="AJ3740" s="34" t="str">
        <f t="shared" si="368"/>
        <v/>
      </c>
      <c r="AK3740" s="35" t="str">
        <f t="shared" si="369"/>
        <v/>
      </c>
      <c r="AL3740" s="19"/>
    </row>
    <row r="3741" spans="2:38">
      <c r="B3741" s="42">
        <v>3736</v>
      </c>
      <c r="C3741" s="27"/>
      <c r="D3741" s="27"/>
      <c r="E3741" s="27"/>
      <c r="F3741" s="27"/>
      <c r="G3741" s="27"/>
      <c r="H3741" s="27"/>
      <c r="I3741" s="27"/>
      <c r="J3741" s="28"/>
      <c r="K3741" s="28"/>
      <c r="L3741" s="29">
        <f t="shared" si="364"/>
        <v>0</v>
      </c>
      <c r="M3741" s="28"/>
      <c r="N3741" s="30">
        <f t="shared" si="365"/>
        <v>0</v>
      </c>
      <c r="O3741" s="27"/>
      <c r="P3741" s="31" t="str">
        <f t="shared" si="366"/>
        <v/>
      </c>
      <c r="Q3741" s="27"/>
      <c r="R3741" s="33" t="str">
        <f t="shared" si="367"/>
        <v/>
      </c>
      <c r="S3741" s="28"/>
      <c r="T3741" s="28"/>
      <c r="U3741" s="28"/>
      <c r="V3741" s="28"/>
      <c r="W3741" s="28"/>
      <c r="X3741" s="28"/>
      <c r="Y3741" s="28"/>
      <c r="Z3741" s="28"/>
      <c r="AA3741" s="28"/>
      <c r="AB3741" s="28"/>
      <c r="AC3741" s="28"/>
      <c r="AD3741" s="28"/>
      <c r="AE3741" s="28"/>
      <c r="AF3741" s="28"/>
      <c r="AG3741" s="28"/>
      <c r="AH3741" s="28"/>
      <c r="AI3741" s="28"/>
      <c r="AJ3741" s="34" t="str">
        <f t="shared" si="368"/>
        <v/>
      </c>
      <c r="AK3741" s="35" t="str">
        <f t="shared" si="369"/>
        <v/>
      </c>
      <c r="AL3741" s="19"/>
    </row>
    <row r="3742" spans="2:38">
      <c r="B3742" s="42">
        <v>3737</v>
      </c>
      <c r="C3742" s="27"/>
      <c r="D3742" s="27"/>
      <c r="E3742" s="27"/>
      <c r="F3742" s="27"/>
      <c r="G3742" s="27"/>
      <c r="H3742" s="27"/>
      <c r="I3742" s="27"/>
      <c r="J3742" s="28"/>
      <c r="K3742" s="28"/>
      <c r="L3742" s="29">
        <f t="shared" si="364"/>
        <v>0</v>
      </c>
      <c r="M3742" s="28"/>
      <c r="N3742" s="30">
        <f t="shared" si="365"/>
        <v>0</v>
      </c>
      <c r="O3742" s="27"/>
      <c r="P3742" s="31" t="str">
        <f t="shared" si="366"/>
        <v/>
      </c>
      <c r="Q3742" s="27"/>
      <c r="R3742" s="33" t="str">
        <f t="shared" si="367"/>
        <v/>
      </c>
      <c r="S3742" s="28"/>
      <c r="T3742" s="28"/>
      <c r="U3742" s="28"/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28"/>
      <c r="AF3742" s="28"/>
      <c r="AG3742" s="28"/>
      <c r="AH3742" s="28"/>
      <c r="AI3742" s="28"/>
      <c r="AJ3742" s="34" t="str">
        <f t="shared" si="368"/>
        <v/>
      </c>
      <c r="AK3742" s="35" t="str">
        <f t="shared" si="369"/>
        <v/>
      </c>
      <c r="AL3742" s="19"/>
    </row>
    <row r="3743" spans="2:38">
      <c r="B3743" s="42">
        <v>3738</v>
      </c>
      <c r="C3743" s="27"/>
      <c r="D3743" s="27"/>
      <c r="E3743" s="27"/>
      <c r="F3743" s="27"/>
      <c r="G3743" s="27"/>
      <c r="H3743" s="27"/>
      <c r="I3743" s="27"/>
      <c r="J3743" s="28"/>
      <c r="K3743" s="28"/>
      <c r="L3743" s="29">
        <f t="shared" si="364"/>
        <v>0</v>
      </c>
      <c r="M3743" s="28"/>
      <c r="N3743" s="30">
        <f t="shared" si="365"/>
        <v>0</v>
      </c>
      <c r="O3743" s="27"/>
      <c r="P3743" s="31" t="str">
        <f t="shared" si="366"/>
        <v/>
      </c>
      <c r="Q3743" s="27"/>
      <c r="R3743" s="33" t="str">
        <f t="shared" si="367"/>
        <v/>
      </c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28"/>
      <c r="AF3743" s="28"/>
      <c r="AG3743" s="28"/>
      <c r="AH3743" s="28"/>
      <c r="AI3743" s="28"/>
      <c r="AJ3743" s="34" t="str">
        <f t="shared" si="368"/>
        <v/>
      </c>
      <c r="AK3743" s="35" t="str">
        <f t="shared" si="369"/>
        <v/>
      </c>
      <c r="AL3743" s="19"/>
    </row>
    <row r="3744" spans="2:38">
      <c r="B3744" s="42">
        <v>3739</v>
      </c>
      <c r="C3744" s="27"/>
      <c r="D3744" s="27"/>
      <c r="E3744" s="27"/>
      <c r="F3744" s="27"/>
      <c r="G3744" s="27"/>
      <c r="H3744" s="27"/>
      <c r="I3744" s="27"/>
      <c r="J3744" s="28"/>
      <c r="K3744" s="28"/>
      <c r="L3744" s="29">
        <f t="shared" si="364"/>
        <v>0</v>
      </c>
      <c r="M3744" s="28"/>
      <c r="N3744" s="30">
        <f t="shared" si="365"/>
        <v>0</v>
      </c>
      <c r="O3744" s="27"/>
      <c r="P3744" s="31" t="str">
        <f t="shared" si="366"/>
        <v/>
      </c>
      <c r="Q3744" s="27"/>
      <c r="R3744" s="33" t="str">
        <f t="shared" si="367"/>
        <v/>
      </c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28"/>
      <c r="AF3744" s="28"/>
      <c r="AG3744" s="28"/>
      <c r="AH3744" s="28"/>
      <c r="AI3744" s="28"/>
      <c r="AJ3744" s="34" t="str">
        <f t="shared" si="368"/>
        <v/>
      </c>
      <c r="AK3744" s="35" t="str">
        <f t="shared" si="369"/>
        <v/>
      </c>
      <c r="AL3744" s="19"/>
    </row>
    <row r="3745" spans="2:38">
      <c r="B3745" s="42">
        <v>3740</v>
      </c>
      <c r="C3745" s="27"/>
      <c r="D3745" s="27"/>
      <c r="E3745" s="27"/>
      <c r="F3745" s="27"/>
      <c r="G3745" s="27"/>
      <c r="H3745" s="27"/>
      <c r="I3745" s="27"/>
      <c r="J3745" s="28"/>
      <c r="K3745" s="28"/>
      <c r="L3745" s="29">
        <f t="shared" si="364"/>
        <v>0</v>
      </c>
      <c r="M3745" s="28"/>
      <c r="N3745" s="30">
        <f t="shared" si="365"/>
        <v>0</v>
      </c>
      <c r="O3745" s="27"/>
      <c r="P3745" s="31" t="str">
        <f t="shared" si="366"/>
        <v/>
      </c>
      <c r="Q3745" s="27"/>
      <c r="R3745" s="33" t="str">
        <f t="shared" si="367"/>
        <v/>
      </c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28"/>
      <c r="AF3745" s="28"/>
      <c r="AG3745" s="28"/>
      <c r="AH3745" s="28"/>
      <c r="AI3745" s="28"/>
      <c r="AJ3745" s="34" t="str">
        <f t="shared" si="368"/>
        <v/>
      </c>
      <c r="AK3745" s="35" t="str">
        <f t="shared" si="369"/>
        <v/>
      </c>
      <c r="AL3745" s="19"/>
    </row>
    <row r="3746" spans="2:38">
      <c r="B3746" s="42">
        <v>3741</v>
      </c>
      <c r="C3746" s="27"/>
      <c r="D3746" s="27"/>
      <c r="E3746" s="27"/>
      <c r="F3746" s="27"/>
      <c r="G3746" s="27"/>
      <c r="H3746" s="27"/>
      <c r="I3746" s="27"/>
      <c r="J3746" s="28"/>
      <c r="K3746" s="28"/>
      <c r="L3746" s="29">
        <f t="shared" si="364"/>
        <v>0</v>
      </c>
      <c r="M3746" s="28"/>
      <c r="N3746" s="30">
        <f t="shared" si="365"/>
        <v>0</v>
      </c>
      <c r="O3746" s="27"/>
      <c r="P3746" s="31" t="str">
        <f t="shared" si="366"/>
        <v/>
      </c>
      <c r="Q3746" s="27"/>
      <c r="R3746" s="33" t="str">
        <f t="shared" si="367"/>
        <v/>
      </c>
      <c r="S3746" s="28"/>
      <c r="T3746" s="28"/>
      <c r="U3746" s="28"/>
      <c r="V3746" s="28"/>
      <c r="W3746" s="28"/>
      <c r="X3746" s="28"/>
      <c r="Y3746" s="28"/>
      <c r="Z3746" s="28"/>
      <c r="AA3746" s="28"/>
      <c r="AB3746" s="28"/>
      <c r="AC3746" s="28"/>
      <c r="AD3746" s="28"/>
      <c r="AE3746" s="28"/>
      <c r="AF3746" s="28"/>
      <c r="AG3746" s="28"/>
      <c r="AH3746" s="28"/>
      <c r="AI3746" s="28"/>
      <c r="AJ3746" s="34" t="str">
        <f t="shared" si="368"/>
        <v/>
      </c>
      <c r="AK3746" s="35" t="str">
        <f t="shared" si="369"/>
        <v/>
      </c>
      <c r="AL3746" s="19"/>
    </row>
    <row r="3747" spans="2:38">
      <c r="B3747" s="42">
        <v>3742</v>
      </c>
      <c r="C3747" s="27"/>
      <c r="D3747" s="27"/>
      <c r="E3747" s="27"/>
      <c r="F3747" s="27"/>
      <c r="G3747" s="27"/>
      <c r="H3747" s="27"/>
      <c r="I3747" s="27"/>
      <c r="J3747" s="28"/>
      <c r="K3747" s="28"/>
      <c r="L3747" s="29">
        <f t="shared" si="364"/>
        <v>0</v>
      </c>
      <c r="M3747" s="28"/>
      <c r="N3747" s="30">
        <f t="shared" si="365"/>
        <v>0</v>
      </c>
      <c r="O3747" s="27"/>
      <c r="P3747" s="31" t="str">
        <f t="shared" si="366"/>
        <v/>
      </c>
      <c r="Q3747" s="27"/>
      <c r="R3747" s="33" t="str">
        <f t="shared" si="367"/>
        <v/>
      </c>
      <c r="S3747" s="28"/>
      <c r="T3747" s="28"/>
      <c r="U3747" s="28"/>
      <c r="V3747" s="28"/>
      <c r="W3747" s="28"/>
      <c r="X3747" s="28"/>
      <c r="Y3747" s="28"/>
      <c r="Z3747" s="28"/>
      <c r="AA3747" s="28"/>
      <c r="AB3747" s="28"/>
      <c r="AC3747" s="28"/>
      <c r="AD3747" s="28"/>
      <c r="AE3747" s="28"/>
      <c r="AF3747" s="28"/>
      <c r="AG3747" s="28"/>
      <c r="AH3747" s="28"/>
      <c r="AI3747" s="28"/>
      <c r="AJ3747" s="34" t="str">
        <f t="shared" si="368"/>
        <v/>
      </c>
      <c r="AK3747" s="35" t="str">
        <f t="shared" si="369"/>
        <v/>
      </c>
      <c r="AL3747" s="19"/>
    </row>
    <row r="3748" spans="2:38">
      <c r="B3748" s="42">
        <v>3743</v>
      </c>
      <c r="C3748" s="27"/>
      <c r="D3748" s="27"/>
      <c r="E3748" s="27"/>
      <c r="F3748" s="27"/>
      <c r="G3748" s="27"/>
      <c r="H3748" s="27"/>
      <c r="I3748" s="27"/>
      <c r="J3748" s="28"/>
      <c r="K3748" s="28"/>
      <c r="L3748" s="29">
        <f t="shared" si="364"/>
        <v>0</v>
      </c>
      <c r="M3748" s="28"/>
      <c r="N3748" s="30">
        <f t="shared" si="365"/>
        <v>0</v>
      </c>
      <c r="O3748" s="27"/>
      <c r="P3748" s="31" t="str">
        <f t="shared" si="366"/>
        <v/>
      </c>
      <c r="Q3748" s="27"/>
      <c r="R3748" s="33" t="str">
        <f t="shared" si="367"/>
        <v/>
      </c>
      <c r="S3748" s="28"/>
      <c r="T3748" s="28"/>
      <c r="U3748" s="28"/>
      <c r="V3748" s="28"/>
      <c r="W3748" s="28"/>
      <c r="X3748" s="28"/>
      <c r="Y3748" s="28"/>
      <c r="Z3748" s="28"/>
      <c r="AA3748" s="28"/>
      <c r="AB3748" s="28"/>
      <c r="AC3748" s="28"/>
      <c r="AD3748" s="28"/>
      <c r="AE3748" s="28"/>
      <c r="AF3748" s="28"/>
      <c r="AG3748" s="28"/>
      <c r="AH3748" s="28"/>
      <c r="AI3748" s="28"/>
      <c r="AJ3748" s="34" t="str">
        <f t="shared" si="368"/>
        <v/>
      </c>
      <c r="AK3748" s="35" t="str">
        <f t="shared" si="369"/>
        <v/>
      </c>
      <c r="AL3748" s="19"/>
    </row>
    <row r="3749" spans="2:38">
      <c r="B3749" s="42">
        <v>3744</v>
      </c>
      <c r="C3749" s="27"/>
      <c r="D3749" s="27"/>
      <c r="E3749" s="27"/>
      <c r="F3749" s="27"/>
      <c r="G3749" s="27"/>
      <c r="H3749" s="27"/>
      <c r="I3749" s="27"/>
      <c r="J3749" s="28"/>
      <c r="K3749" s="28"/>
      <c r="L3749" s="29">
        <f t="shared" si="364"/>
        <v>0</v>
      </c>
      <c r="M3749" s="28"/>
      <c r="N3749" s="30">
        <f t="shared" si="365"/>
        <v>0</v>
      </c>
      <c r="O3749" s="27"/>
      <c r="P3749" s="31" t="str">
        <f t="shared" si="366"/>
        <v/>
      </c>
      <c r="Q3749" s="27"/>
      <c r="R3749" s="33" t="str">
        <f t="shared" si="367"/>
        <v/>
      </c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28"/>
      <c r="AF3749" s="28"/>
      <c r="AG3749" s="28"/>
      <c r="AH3749" s="28"/>
      <c r="AI3749" s="28"/>
      <c r="AJ3749" s="34" t="str">
        <f t="shared" si="368"/>
        <v/>
      </c>
      <c r="AK3749" s="35" t="str">
        <f t="shared" si="369"/>
        <v/>
      </c>
      <c r="AL3749" s="19"/>
    </row>
    <row r="3750" spans="2:38">
      <c r="B3750" s="42">
        <v>3745</v>
      </c>
      <c r="C3750" s="27"/>
      <c r="D3750" s="27"/>
      <c r="E3750" s="27"/>
      <c r="F3750" s="27"/>
      <c r="G3750" s="27"/>
      <c r="H3750" s="27"/>
      <c r="I3750" s="27"/>
      <c r="J3750" s="28"/>
      <c r="K3750" s="28"/>
      <c r="L3750" s="29">
        <f t="shared" si="364"/>
        <v>0</v>
      </c>
      <c r="M3750" s="28"/>
      <c r="N3750" s="30">
        <f t="shared" si="365"/>
        <v>0</v>
      </c>
      <c r="O3750" s="27"/>
      <c r="P3750" s="31" t="str">
        <f t="shared" si="366"/>
        <v/>
      </c>
      <c r="Q3750" s="27"/>
      <c r="R3750" s="33" t="str">
        <f t="shared" si="367"/>
        <v/>
      </c>
      <c r="S3750" s="28"/>
      <c r="T3750" s="28"/>
      <c r="U3750" s="28"/>
      <c r="V3750" s="28"/>
      <c r="W3750" s="28"/>
      <c r="X3750" s="28"/>
      <c r="Y3750" s="28"/>
      <c r="Z3750" s="28"/>
      <c r="AA3750" s="28"/>
      <c r="AB3750" s="28"/>
      <c r="AC3750" s="28"/>
      <c r="AD3750" s="28"/>
      <c r="AE3750" s="28"/>
      <c r="AF3750" s="28"/>
      <c r="AG3750" s="28"/>
      <c r="AH3750" s="28"/>
      <c r="AI3750" s="28"/>
      <c r="AJ3750" s="34" t="str">
        <f t="shared" si="368"/>
        <v/>
      </c>
      <c r="AK3750" s="35" t="str">
        <f t="shared" si="369"/>
        <v/>
      </c>
      <c r="AL3750" s="19"/>
    </row>
    <row r="3751" spans="2:38">
      <c r="B3751" s="42">
        <v>3746</v>
      </c>
      <c r="C3751" s="27"/>
      <c r="D3751" s="27"/>
      <c r="E3751" s="27"/>
      <c r="F3751" s="27"/>
      <c r="G3751" s="27"/>
      <c r="H3751" s="27"/>
      <c r="I3751" s="27"/>
      <c r="J3751" s="28"/>
      <c r="K3751" s="28"/>
      <c r="L3751" s="29">
        <f t="shared" si="364"/>
        <v>0</v>
      </c>
      <c r="M3751" s="28"/>
      <c r="N3751" s="30">
        <f t="shared" si="365"/>
        <v>0</v>
      </c>
      <c r="O3751" s="27"/>
      <c r="P3751" s="31" t="str">
        <f t="shared" si="366"/>
        <v/>
      </c>
      <c r="Q3751" s="27"/>
      <c r="R3751" s="33" t="str">
        <f t="shared" si="367"/>
        <v/>
      </c>
      <c r="S3751" s="28"/>
      <c r="T3751" s="28"/>
      <c r="U3751" s="28"/>
      <c r="V3751" s="28"/>
      <c r="W3751" s="28"/>
      <c r="X3751" s="28"/>
      <c r="Y3751" s="28"/>
      <c r="Z3751" s="28"/>
      <c r="AA3751" s="28"/>
      <c r="AB3751" s="28"/>
      <c r="AC3751" s="28"/>
      <c r="AD3751" s="28"/>
      <c r="AE3751" s="28"/>
      <c r="AF3751" s="28"/>
      <c r="AG3751" s="28"/>
      <c r="AH3751" s="28"/>
      <c r="AI3751" s="28"/>
      <c r="AJ3751" s="34" t="str">
        <f t="shared" si="368"/>
        <v/>
      </c>
      <c r="AK3751" s="35" t="str">
        <f t="shared" si="369"/>
        <v/>
      </c>
      <c r="AL3751" s="19"/>
    </row>
    <row r="3752" spans="2:38">
      <c r="B3752" s="42">
        <v>3747</v>
      </c>
      <c r="C3752" s="27"/>
      <c r="D3752" s="27"/>
      <c r="E3752" s="27"/>
      <c r="F3752" s="27"/>
      <c r="G3752" s="27"/>
      <c r="H3752" s="27"/>
      <c r="I3752" s="27"/>
      <c r="J3752" s="28"/>
      <c r="K3752" s="28"/>
      <c r="L3752" s="29">
        <f t="shared" si="364"/>
        <v>0</v>
      </c>
      <c r="M3752" s="28"/>
      <c r="N3752" s="30">
        <f t="shared" si="365"/>
        <v>0</v>
      </c>
      <c r="O3752" s="27"/>
      <c r="P3752" s="31" t="str">
        <f t="shared" si="366"/>
        <v/>
      </c>
      <c r="Q3752" s="27"/>
      <c r="R3752" s="33" t="str">
        <f t="shared" si="367"/>
        <v/>
      </c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28"/>
      <c r="AF3752" s="28"/>
      <c r="AG3752" s="28"/>
      <c r="AH3752" s="28"/>
      <c r="AI3752" s="28"/>
      <c r="AJ3752" s="34" t="str">
        <f t="shared" si="368"/>
        <v/>
      </c>
      <c r="AK3752" s="35" t="str">
        <f t="shared" si="369"/>
        <v/>
      </c>
      <c r="AL3752" s="19"/>
    </row>
    <row r="3753" spans="2:38">
      <c r="B3753" s="42">
        <v>3748</v>
      </c>
      <c r="C3753" s="27"/>
      <c r="D3753" s="27"/>
      <c r="E3753" s="27"/>
      <c r="F3753" s="27"/>
      <c r="G3753" s="27"/>
      <c r="H3753" s="27"/>
      <c r="I3753" s="27"/>
      <c r="J3753" s="28"/>
      <c r="K3753" s="28"/>
      <c r="L3753" s="29">
        <f t="shared" si="364"/>
        <v>0</v>
      </c>
      <c r="M3753" s="28"/>
      <c r="N3753" s="30">
        <f t="shared" si="365"/>
        <v>0</v>
      </c>
      <c r="O3753" s="27"/>
      <c r="P3753" s="31" t="str">
        <f t="shared" si="366"/>
        <v/>
      </c>
      <c r="Q3753" s="27"/>
      <c r="R3753" s="33" t="str">
        <f t="shared" si="367"/>
        <v/>
      </c>
      <c r="S3753" s="28"/>
      <c r="T3753" s="28"/>
      <c r="U3753" s="28"/>
      <c r="V3753" s="28"/>
      <c r="W3753" s="28"/>
      <c r="X3753" s="28"/>
      <c r="Y3753" s="28"/>
      <c r="Z3753" s="28"/>
      <c r="AA3753" s="28"/>
      <c r="AB3753" s="28"/>
      <c r="AC3753" s="28"/>
      <c r="AD3753" s="28"/>
      <c r="AE3753" s="28"/>
      <c r="AF3753" s="28"/>
      <c r="AG3753" s="28"/>
      <c r="AH3753" s="28"/>
      <c r="AI3753" s="28"/>
      <c r="AJ3753" s="34" t="str">
        <f t="shared" si="368"/>
        <v/>
      </c>
      <c r="AK3753" s="35" t="str">
        <f t="shared" si="369"/>
        <v/>
      </c>
      <c r="AL3753" s="19"/>
    </row>
    <row r="3754" spans="2:38">
      <c r="B3754" s="42">
        <v>3749</v>
      </c>
      <c r="C3754" s="27"/>
      <c r="D3754" s="27"/>
      <c r="E3754" s="27"/>
      <c r="F3754" s="27"/>
      <c r="G3754" s="27"/>
      <c r="H3754" s="27"/>
      <c r="I3754" s="27"/>
      <c r="J3754" s="28"/>
      <c r="K3754" s="28"/>
      <c r="L3754" s="29">
        <f t="shared" si="364"/>
        <v>0</v>
      </c>
      <c r="M3754" s="28"/>
      <c r="N3754" s="30">
        <f t="shared" si="365"/>
        <v>0</v>
      </c>
      <c r="O3754" s="27"/>
      <c r="P3754" s="31" t="str">
        <f t="shared" si="366"/>
        <v/>
      </c>
      <c r="Q3754" s="27"/>
      <c r="R3754" s="33" t="str">
        <f t="shared" si="367"/>
        <v/>
      </c>
      <c r="S3754" s="28"/>
      <c r="T3754" s="28"/>
      <c r="U3754" s="28"/>
      <c r="V3754" s="28"/>
      <c r="W3754" s="28"/>
      <c r="X3754" s="28"/>
      <c r="Y3754" s="28"/>
      <c r="Z3754" s="28"/>
      <c r="AA3754" s="28"/>
      <c r="AB3754" s="28"/>
      <c r="AC3754" s="28"/>
      <c r="AD3754" s="28"/>
      <c r="AE3754" s="28"/>
      <c r="AF3754" s="28"/>
      <c r="AG3754" s="28"/>
      <c r="AH3754" s="28"/>
      <c r="AI3754" s="28"/>
      <c r="AJ3754" s="34" t="str">
        <f t="shared" si="368"/>
        <v/>
      </c>
      <c r="AK3754" s="35" t="str">
        <f t="shared" si="369"/>
        <v/>
      </c>
      <c r="AL3754" s="19"/>
    </row>
    <row r="3755" spans="2:38">
      <c r="B3755" s="42">
        <v>3750</v>
      </c>
      <c r="C3755" s="27"/>
      <c r="D3755" s="27"/>
      <c r="E3755" s="27"/>
      <c r="F3755" s="27"/>
      <c r="G3755" s="27"/>
      <c r="H3755" s="27"/>
      <c r="I3755" s="27"/>
      <c r="J3755" s="28"/>
      <c r="K3755" s="28"/>
      <c r="L3755" s="29">
        <f t="shared" si="364"/>
        <v>0</v>
      </c>
      <c r="M3755" s="28"/>
      <c r="N3755" s="30">
        <f t="shared" si="365"/>
        <v>0</v>
      </c>
      <c r="O3755" s="27"/>
      <c r="P3755" s="31" t="str">
        <f t="shared" si="366"/>
        <v/>
      </c>
      <c r="Q3755" s="27"/>
      <c r="R3755" s="33" t="str">
        <f t="shared" si="367"/>
        <v/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28"/>
      <c r="AF3755" s="28"/>
      <c r="AG3755" s="28"/>
      <c r="AH3755" s="28"/>
      <c r="AI3755" s="28"/>
      <c r="AJ3755" s="34" t="str">
        <f t="shared" si="368"/>
        <v/>
      </c>
      <c r="AK3755" s="35" t="str">
        <f t="shared" si="369"/>
        <v/>
      </c>
      <c r="AL3755" s="19"/>
    </row>
    <row r="3756" spans="2:38">
      <c r="B3756" s="42">
        <v>3751</v>
      </c>
      <c r="C3756" s="27"/>
      <c r="D3756" s="27"/>
      <c r="E3756" s="27"/>
      <c r="F3756" s="27"/>
      <c r="G3756" s="27"/>
      <c r="H3756" s="27"/>
      <c r="I3756" s="27"/>
      <c r="J3756" s="28"/>
      <c r="K3756" s="28"/>
      <c r="L3756" s="29">
        <f t="shared" si="364"/>
        <v>0</v>
      </c>
      <c r="M3756" s="28"/>
      <c r="N3756" s="30">
        <f t="shared" si="365"/>
        <v>0</v>
      </c>
      <c r="O3756" s="27"/>
      <c r="P3756" s="31" t="str">
        <f t="shared" si="366"/>
        <v/>
      </c>
      <c r="Q3756" s="27"/>
      <c r="R3756" s="33" t="str">
        <f t="shared" si="367"/>
        <v/>
      </c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34" t="str">
        <f t="shared" si="368"/>
        <v/>
      </c>
      <c r="AK3756" s="35" t="str">
        <f t="shared" si="369"/>
        <v/>
      </c>
      <c r="AL3756" s="19"/>
    </row>
    <row r="3757" spans="2:38">
      <c r="B3757" s="42">
        <v>3752</v>
      </c>
      <c r="C3757" s="27"/>
      <c r="D3757" s="27"/>
      <c r="E3757" s="27"/>
      <c r="F3757" s="27"/>
      <c r="G3757" s="27"/>
      <c r="H3757" s="27"/>
      <c r="I3757" s="27"/>
      <c r="J3757" s="28"/>
      <c r="K3757" s="28"/>
      <c r="L3757" s="29">
        <f t="shared" si="364"/>
        <v>0</v>
      </c>
      <c r="M3757" s="28"/>
      <c r="N3757" s="30">
        <f t="shared" si="365"/>
        <v>0</v>
      </c>
      <c r="O3757" s="27"/>
      <c r="P3757" s="31" t="str">
        <f t="shared" si="366"/>
        <v/>
      </c>
      <c r="Q3757" s="27"/>
      <c r="R3757" s="33" t="str">
        <f t="shared" si="367"/>
        <v/>
      </c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28"/>
      <c r="AF3757" s="28"/>
      <c r="AG3757" s="28"/>
      <c r="AH3757" s="28"/>
      <c r="AI3757" s="28"/>
      <c r="AJ3757" s="34" t="str">
        <f t="shared" si="368"/>
        <v/>
      </c>
      <c r="AK3757" s="35" t="str">
        <f t="shared" si="369"/>
        <v/>
      </c>
      <c r="AL3757" s="19"/>
    </row>
    <row r="3758" spans="2:38">
      <c r="B3758" s="42">
        <v>3753</v>
      </c>
      <c r="C3758" s="27"/>
      <c r="D3758" s="27"/>
      <c r="E3758" s="27"/>
      <c r="F3758" s="27"/>
      <c r="G3758" s="27"/>
      <c r="H3758" s="27"/>
      <c r="I3758" s="27"/>
      <c r="J3758" s="28"/>
      <c r="K3758" s="28"/>
      <c r="L3758" s="29">
        <f t="shared" si="364"/>
        <v>0</v>
      </c>
      <c r="M3758" s="28"/>
      <c r="N3758" s="30">
        <f t="shared" si="365"/>
        <v>0</v>
      </c>
      <c r="O3758" s="27"/>
      <c r="P3758" s="31" t="str">
        <f t="shared" si="366"/>
        <v/>
      </c>
      <c r="Q3758" s="27"/>
      <c r="R3758" s="33" t="str">
        <f t="shared" si="367"/>
        <v/>
      </c>
      <c r="S3758" s="28"/>
      <c r="T3758" s="28"/>
      <c r="U3758" s="28"/>
      <c r="V3758" s="28"/>
      <c r="W3758" s="28"/>
      <c r="X3758" s="28"/>
      <c r="Y3758" s="28"/>
      <c r="Z3758" s="28"/>
      <c r="AA3758" s="28"/>
      <c r="AB3758" s="28"/>
      <c r="AC3758" s="28"/>
      <c r="AD3758" s="28"/>
      <c r="AE3758" s="28"/>
      <c r="AF3758" s="28"/>
      <c r="AG3758" s="28"/>
      <c r="AH3758" s="28"/>
      <c r="AI3758" s="28"/>
      <c r="AJ3758" s="34" t="str">
        <f t="shared" si="368"/>
        <v/>
      </c>
      <c r="AK3758" s="35" t="str">
        <f t="shared" si="369"/>
        <v/>
      </c>
      <c r="AL3758" s="19"/>
    </row>
    <row r="3759" spans="2:38">
      <c r="B3759" s="42">
        <v>3754</v>
      </c>
      <c r="C3759" s="27"/>
      <c r="D3759" s="27"/>
      <c r="E3759" s="27"/>
      <c r="F3759" s="27"/>
      <c r="G3759" s="27"/>
      <c r="H3759" s="27"/>
      <c r="I3759" s="27"/>
      <c r="J3759" s="28"/>
      <c r="K3759" s="28"/>
      <c r="L3759" s="29">
        <f t="shared" si="364"/>
        <v>0</v>
      </c>
      <c r="M3759" s="28"/>
      <c r="N3759" s="30">
        <f t="shared" si="365"/>
        <v>0</v>
      </c>
      <c r="O3759" s="27"/>
      <c r="P3759" s="31" t="str">
        <f t="shared" si="366"/>
        <v/>
      </c>
      <c r="Q3759" s="27"/>
      <c r="R3759" s="33" t="str">
        <f t="shared" si="367"/>
        <v/>
      </c>
      <c r="S3759" s="28"/>
      <c r="T3759" s="28"/>
      <c r="U3759" s="28"/>
      <c r="V3759" s="28"/>
      <c r="W3759" s="28"/>
      <c r="X3759" s="28"/>
      <c r="Y3759" s="28"/>
      <c r="Z3759" s="28"/>
      <c r="AA3759" s="28"/>
      <c r="AB3759" s="28"/>
      <c r="AC3759" s="28"/>
      <c r="AD3759" s="28"/>
      <c r="AE3759" s="28"/>
      <c r="AF3759" s="28"/>
      <c r="AG3759" s="28"/>
      <c r="AH3759" s="28"/>
      <c r="AI3759" s="28"/>
      <c r="AJ3759" s="34" t="str">
        <f t="shared" si="368"/>
        <v/>
      </c>
      <c r="AK3759" s="35" t="str">
        <f t="shared" si="369"/>
        <v/>
      </c>
      <c r="AL3759" s="19"/>
    </row>
    <row r="3760" spans="2:38">
      <c r="B3760" s="42">
        <v>3755</v>
      </c>
      <c r="C3760" s="27"/>
      <c r="D3760" s="27"/>
      <c r="E3760" s="27"/>
      <c r="F3760" s="27"/>
      <c r="G3760" s="27"/>
      <c r="H3760" s="27"/>
      <c r="I3760" s="27"/>
      <c r="J3760" s="28"/>
      <c r="K3760" s="28"/>
      <c r="L3760" s="29">
        <f t="shared" si="364"/>
        <v>0</v>
      </c>
      <c r="M3760" s="28"/>
      <c r="N3760" s="30">
        <f t="shared" si="365"/>
        <v>0</v>
      </c>
      <c r="O3760" s="27"/>
      <c r="P3760" s="31" t="str">
        <f t="shared" si="366"/>
        <v/>
      </c>
      <c r="Q3760" s="27"/>
      <c r="R3760" s="33" t="str">
        <f t="shared" si="367"/>
        <v/>
      </c>
      <c r="S3760" s="28"/>
      <c r="T3760" s="28"/>
      <c r="U3760" s="28"/>
      <c r="V3760" s="28"/>
      <c r="W3760" s="28"/>
      <c r="X3760" s="28"/>
      <c r="Y3760" s="28"/>
      <c r="Z3760" s="28"/>
      <c r="AA3760" s="28"/>
      <c r="AB3760" s="28"/>
      <c r="AC3760" s="28"/>
      <c r="AD3760" s="28"/>
      <c r="AE3760" s="28"/>
      <c r="AF3760" s="28"/>
      <c r="AG3760" s="28"/>
      <c r="AH3760" s="28"/>
      <c r="AI3760" s="28"/>
      <c r="AJ3760" s="34" t="str">
        <f t="shared" si="368"/>
        <v/>
      </c>
      <c r="AK3760" s="35" t="str">
        <f t="shared" si="369"/>
        <v/>
      </c>
      <c r="AL3760" s="19"/>
    </row>
    <row r="3761" spans="2:38">
      <c r="B3761" s="42">
        <v>3756</v>
      </c>
      <c r="C3761" s="27"/>
      <c r="D3761" s="27"/>
      <c r="E3761" s="27"/>
      <c r="F3761" s="27"/>
      <c r="G3761" s="27"/>
      <c r="H3761" s="27"/>
      <c r="I3761" s="27"/>
      <c r="J3761" s="28"/>
      <c r="K3761" s="28"/>
      <c r="L3761" s="29">
        <f t="shared" si="364"/>
        <v>0</v>
      </c>
      <c r="M3761" s="28"/>
      <c r="N3761" s="30">
        <f t="shared" si="365"/>
        <v>0</v>
      </c>
      <c r="O3761" s="27"/>
      <c r="P3761" s="31" t="str">
        <f t="shared" si="366"/>
        <v/>
      </c>
      <c r="Q3761" s="27"/>
      <c r="R3761" s="33" t="str">
        <f t="shared" si="367"/>
        <v/>
      </c>
      <c r="S3761" s="28"/>
      <c r="T3761" s="28"/>
      <c r="U3761" s="28"/>
      <c r="V3761" s="28"/>
      <c r="W3761" s="28"/>
      <c r="X3761" s="28"/>
      <c r="Y3761" s="28"/>
      <c r="Z3761" s="28"/>
      <c r="AA3761" s="28"/>
      <c r="AB3761" s="28"/>
      <c r="AC3761" s="28"/>
      <c r="AD3761" s="28"/>
      <c r="AE3761" s="28"/>
      <c r="AF3761" s="28"/>
      <c r="AG3761" s="28"/>
      <c r="AH3761" s="28"/>
      <c r="AI3761" s="28"/>
      <c r="AJ3761" s="34" t="str">
        <f t="shared" si="368"/>
        <v/>
      </c>
      <c r="AK3761" s="35" t="str">
        <f t="shared" si="369"/>
        <v/>
      </c>
      <c r="AL3761" s="19"/>
    </row>
    <row r="3762" spans="2:38">
      <c r="B3762" s="42">
        <v>3757</v>
      </c>
      <c r="C3762" s="27"/>
      <c r="D3762" s="27"/>
      <c r="E3762" s="27"/>
      <c r="F3762" s="27"/>
      <c r="G3762" s="27"/>
      <c r="H3762" s="27"/>
      <c r="I3762" s="27"/>
      <c r="J3762" s="28"/>
      <c r="K3762" s="28"/>
      <c r="L3762" s="29">
        <f t="shared" si="364"/>
        <v>0</v>
      </c>
      <c r="M3762" s="28"/>
      <c r="N3762" s="30">
        <f t="shared" si="365"/>
        <v>0</v>
      </c>
      <c r="O3762" s="27"/>
      <c r="P3762" s="31" t="str">
        <f t="shared" si="366"/>
        <v/>
      </c>
      <c r="Q3762" s="27"/>
      <c r="R3762" s="33" t="str">
        <f t="shared" si="367"/>
        <v/>
      </c>
      <c r="S3762" s="28"/>
      <c r="T3762" s="28"/>
      <c r="U3762" s="28"/>
      <c r="V3762" s="28"/>
      <c r="W3762" s="28"/>
      <c r="X3762" s="28"/>
      <c r="Y3762" s="28"/>
      <c r="Z3762" s="28"/>
      <c r="AA3762" s="28"/>
      <c r="AB3762" s="28"/>
      <c r="AC3762" s="28"/>
      <c r="AD3762" s="28"/>
      <c r="AE3762" s="28"/>
      <c r="AF3762" s="28"/>
      <c r="AG3762" s="28"/>
      <c r="AH3762" s="28"/>
      <c r="AI3762" s="28"/>
      <c r="AJ3762" s="34" t="str">
        <f t="shared" si="368"/>
        <v/>
      </c>
      <c r="AK3762" s="35" t="str">
        <f t="shared" si="369"/>
        <v/>
      </c>
      <c r="AL3762" s="19"/>
    </row>
    <row r="3763" spans="2:38">
      <c r="B3763" s="42">
        <v>3758</v>
      </c>
      <c r="C3763" s="27"/>
      <c r="D3763" s="27"/>
      <c r="E3763" s="27"/>
      <c r="F3763" s="27"/>
      <c r="G3763" s="27"/>
      <c r="H3763" s="27"/>
      <c r="I3763" s="27"/>
      <c r="J3763" s="28"/>
      <c r="K3763" s="28"/>
      <c r="L3763" s="29">
        <f t="shared" si="364"/>
        <v>0</v>
      </c>
      <c r="M3763" s="28"/>
      <c r="N3763" s="30">
        <f t="shared" si="365"/>
        <v>0</v>
      </c>
      <c r="O3763" s="27"/>
      <c r="P3763" s="31" t="str">
        <f t="shared" si="366"/>
        <v/>
      </c>
      <c r="Q3763" s="27"/>
      <c r="R3763" s="33" t="str">
        <f t="shared" si="367"/>
        <v/>
      </c>
      <c r="S3763" s="28"/>
      <c r="T3763" s="28"/>
      <c r="U3763" s="28"/>
      <c r="V3763" s="28"/>
      <c r="W3763" s="28"/>
      <c r="X3763" s="28"/>
      <c r="Y3763" s="28"/>
      <c r="Z3763" s="28"/>
      <c r="AA3763" s="28"/>
      <c r="AB3763" s="28"/>
      <c r="AC3763" s="28"/>
      <c r="AD3763" s="28"/>
      <c r="AE3763" s="28"/>
      <c r="AF3763" s="28"/>
      <c r="AG3763" s="28"/>
      <c r="AH3763" s="28"/>
      <c r="AI3763" s="28"/>
      <c r="AJ3763" s="34" t="str">
        <f t="shared" si="368"/>
        <v/>
      </c>
      <c r="AK3763" s="35" t="str">
        <f t="shared" si="369"/>
        <v/>
      </c>
      <c r="AL3763" s="19"/>
    </row>
    <row r="3764" spans="2:38">
      <c r="B3764" s="42">
        <v>3759</v>
      </c>
      <c r="C3764" s="27"/>
      <c r="D3764" s="27"/>
      <c r="E3764" s="27"/>
      <c r="F3764" s="27"/>
      <c r="G3764" s="27"/>
      <c r="H3764" s="27"/>
      <c r="I3764" s="27"/>
      <c r="J3764" s="28"/>
      <c r="K3764" s="28"/>
      <c r="L3764" s="29">
        <f t="shared" si="364"/>
        <v>0</v>
      </c>
      <c r="M3764" s="28"/>
      <c r="N3764" s="30">
        <f t="shared" si="365"/>
        <v>0</v>
      </c>
      <c r="O3764" s="27"/>
      <c r="P3764" s="31" t="str">
        <f t="shared" si="366"/>
        <v/>
      </c>
      <c r="Q3764" s="27"/>
      <c r="R3764" s="33" t="str">
        <f t="shared" si="367"/>
        <v/>
      </c>
      <c r="S3764" s="28"/>
      <c r="T3764" s="28"/>
      <c r="U3764" s="28"/>
      <c r="V3764" s="28"/>
      <c r="W3764" s="28"/>
      <c r="X3764" s="28"/>
      <c r="Y3764" s="28"/>
      <c r="Z3764" s="28"/>
      <c r="AA3764" s="28"/>
      <c r="AB3764" s="28"/>
      <c r="AC3764" s="28"/>
      <c r="AD3764" s="28"/>
      <c r="AE3764" s="28"/>
      <c r="AF3764" s="28"/>
      <c r="AG3764" s="28"/>
      <c r="AH3764" s="28"/>
      <c r="AI3764" s="28"/>
      <c r="AJ3764" s="34" t="str">
        <f t="shared" si="368"/>
        <v/>
      </c>
      <c r="AK3764" s="35" t="str">
        <f t="shared" si="369"/>
        <v/>
      </c>
      <c r="AL3764" s="19"/>
    </row>
    <row r="3765" spans="2:38">
      <c r="B3765" s="42">
        <v>3760</v>
      </c>
      <c r="C3765" s="27"/>
      <c r="D3765" s="27"/>
      <c r="E3765" s="27"/>
      <c r="F3765" s="27"/>
      <c r="G3765" s="27"/>
      <c r="H3765" s="27"/>
      <c r="I3765" s="27"/>
      <c r="J3765" s="28"/>
      <c r="K3765" s="28"/>
      <c r="L3765" s="29">
        <f t="shared" si="364"/>
        <v>0</v>
      </c>
      <c r="M3765" s="28"/>
      <c r="N3765" s="30">
        <f t="shared" si="365"/>
        <v>0</v>
      </c>
      <c r="O3765" s="27"/>
      <c r="P3765" s="31" t="str">
        <f t="shared" si="366"/>
        <v/>
      </c>
      <c r="Q3765" s="27"/>
      <c r="R3765" s="33" t="str">
        <f t="shared" si="367"/>
        <v/>
      </c>
      <c r="S3765" s="28"/>
      <c r="T3765" s="28"/>
      <c r="U3765" s="28"/>
      <c r="V3765" s="28"/>
      <c r="W3765" s="28"/>
      <c r="X3765" s="28"/>
      <c r="Y3765" s="28"/>
      <c r="Z3765" s="28"/>
      <c r="AA3765" s="28"/>
      <c r="AB3765" s="28"/>
      <c r="AC3765" s="28"/>
      <c r="AD3765" s="28"/>
      <c r="AE3765" s="28"/>
      <c r="AF3765" s="28"/>
      <c r="AG3765" s="28"/>
      <c r="AH3765" s="28"/>
      <c r="AI3765" s="28"/>
      <c r="AJ3765" s="34" t="str">
        <f t="shared" si="368"/>
        <v/>
      </c>
      <c r="AK3765" s="35" t="str">
        <f t="shared" si="369"/>
        <v/>
      </c>
      <c r="AL3765" s="19"/>
    </row>
    <row r="3766" spans="2:38">
      <c r="B3766" s="42">
        <v>3761</v>
      </c>
      <c r="C3766" s="27"/>
      <c r="D3766" s="27"/>
      <c r="E3766" s="27"/>
      <c r="F3766" s="27"/>
      <c r="G3766" s="27"/>
      <c r="H3766" s="27"/>
      <c r="I3766" s="27"/>
      <c r="J3766" s="28"/>
      <c r="K3766" s="28"/>
      <c r="L3766" s="29">
        <f t="shared" si="364"/>
        <v>0</v>
      </c>
      <c r="M3766" s="28"/>
      <c r="N3766" s="30">
        <f t="shared" si="365"/>
        <v>0</v>
      </c>
      <c r="O3766" s="27"/>
      <c r="P3766" s="31" t="str">
        <f t="shared" si="366"/>
        <v/>
      </c>
      <c r="Q3766" s="27"/>
      <c r="R3766" s="33" t="str">
        <f t="shared" si="367"/>
        <v/>
      </c>
      <c r="S3766" s="28"/>
      <c r="T3766" s="28"/>
      <c r="U3766" s="28"/>
      <c r="V3766" s="28"/>
      <c r="W3766" s="28"/>
      <c r="X3766" s="28"/>
      <c r="Y3766" s="28"/>
      <c r="Z3766" s="28"/>
      <c r="AA3766" s="28"/>
      <c r="AB3766" s="28"/>
      <c r="AC3766" s="28"/>
      <c r="AD3766" s="28"/>
      <c r="AE3766" s="28"/>
      <c r="AF3766" s="28"/>
      <c r="AG3766" s="28"/>
      <c r="AH3766" s="28"/>
      <c r="AI3766" s="28"/>
      <c r="AJ3766" s="34" t="str">
        <f t="shared" si="368"/>
        <v/>
      </c>
      <c r="AK3766" s="35" t="str">
        <f t="shared" si="369"/>
        <v/>
      </c>
      <c r="AL3766" s="19"/>
    </row>
    <row r="3767" spans="2:38">
      <c r="B3767" s="42">
        <v>3762</v>
      </c>
      <c r="C3767" s="27"/>
      <c r="D3767" s="27"/>
      <c r="E3767" s="27"/>
      <c r="F3767" s="27"/>
      <c r="G3767" s="27"/>
      <c r="H3767" s="27"/>
      <c r="I3767" s="27"/>
      <c r="J3767" s="28"/>
      <c r="K3767" s="28"/>
      <c r="L3767" s="29">
        <f t="shared" si="364"/>
        <v>0</v>
      </c>
      <c r="M3767" s="28"/>
      <c r="N3767" s="30">
        <f t="shared" si="365"/>
        <v>0</v>
      </c>
      <c r="O3767" s="27"/>
      <c r="P3767" s="31" t="str">
        <f t="shared" si="366"/>
        <v/>
      </c>
      <c r="Q3767" s="27"/>
      <c r="R3767" s="33" t="str">
        <f t="shared" si="367"/>
        <v/>
      </c>
      <c r="S3767" s="28"/>
      <c r="T3767" s="28"/>
      <c r="U3767" s="28"/>
      <c r="V3767" s="28"/>
      <c r="W3767" s="28"/>
      <c r="X3767" s="28"/>
      <c r="Y3767" s="28"/>
      <c r="Z3767" s="28"/>
      <c r="AA3767" s="28"/>
      <c r="AB3767" s="28"/>
      <c r="AC3767" s="28"/>
      <c r="AD3767" s="28"/>
      <c r="AE3767" s="28"/>
      <c r="AF3767" s="28"/>
      <c r="AG3767" s="28"/>
      <c r="AH3767" s="28"/>
      <c r="AI3767" s="28"/>
      <c r="AJ3767" s="34" t="str">
        <f t="shared" si="368"/>
        <v/>
      </c>
      <c r="AK3767" s="35" t="str">
        <f t="shared" si="369"/>
        <v/>
      </c>
      <c r="AL3767" s="19"/>
    </row>
    <row r="3768" spans="2:38">
      <c r="B3768" s="42">
        <v>3763</v>
      </c>
      <c r="C3768" s="27"/>
      <c r="D3768" s="27"/>
      <c r="E3768" s="27"/>
      <c r="F3768" s="27"/>
      <c r="G3768" s="27"/>
      <c r="H3768" s="27"/>
      <c r="I3768" s="27"/>
      <c r="J3768" s="28"/>
      <c r="K3768" s="28"/>
      <c r="L3768" s="29">
        <f t="shared" si="364"/>
        <v>0</v>
      </c>
      <c r="M3768" s="28"/>
      <c r="N3768" s="30">
        <f t="shared" si="365"/>
        <v>0</v>
      </c>
      <c r="O3768" s="27"/>
      <c r="P3768" s="31" t="str">
        <f t="shared" si="366"/>
        <v/>
      </c>
      <c r="Q3768" s="27"/>
      <c r="R3768" s="33" t="str">
        <f t="shared" si="367"/>
        <v/>
      </c>
      <c r="S3768" s="28"/>
      <c r="T3768" s="28"/>
      <c r="U3768" s="28"/>
      <c r="V3768" s="28"/>
      <c r="W3768" s="28"/>
      <c r="X3768" s="28"/>
      <c r="Y3768" s="28"/>
      <c r="Z3768" s="28"/>
      <c r="AA3768" s="28"/>
      <c r="AB3768" s="28"/>
      <c r="AC3768" s="28"/>
      <c r="AD3768" s="28"/>
      <c r="AE3768" s="28"/>
      <c r="AF3768" s="28"/>
      <c r="AG3768" s="28"/>
      <c r="AH3768" s="28"/>
      <c r="AI3768" s="28"/>
      <c r="AJ3768" s="34" t="str">
        <f t="shared" si="368"/>
        <v/>
      </c>
      <c r="AK3768" s="35" t="str">
        <f t="shared" si="369"/>
        <v/>
      </c>
      <c r="AL3768" s="19"/>
    </row>
    <row r="3769" spans="2:38">
      <c r="B3769" s="42">
        <v>3764</v>
      </c>
      <c r="C3769" s="27"/>
      <c r="D3769" s="27"/>
      <c r="E3769" s="27"/>
      <c r="F3769" s="27"/>
      <c r="G3769" s="27"/>
      <c r="H3769" s="27"/>
      <c r="I3769" s="27"/>
      <c r="J3769" s="28"/>
      <c r="K3769" s="28"/>
      <c r="L3769" s="29">
        <f t="shared" si="364"/>
        <v>0</v>
      </c>
      <c r="M3769" s="28"/>
      <c r="N3769" s="30">
        <f t="shared" si="365"/>
        <v>0</v>
      </c>
      <c r="O3769" s="27"/>
      <c r="P3769" s="31" t="str">
        <f t="shared" si="366"/>
        <v/>
      </c>
      <c r="Q3769" s="27"/>
      <c r="R3769" s="33" t="str">
        <f t="shared" si="367"/>
        <v/>
      </c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28"/>
      <c r="AF3769" s="28"/>
      <c r="AG3769" s="28"/>
      <c r="AH3769" s="28"/>
      <c r="AI3769" s="28"/>
      <c r="AJ3769" s="34" t="str">
        <f t="shared" si="368"/>
        <v/>
      </c>
      <c r="AK3769" s="35" t="str">
        <f t="shared" si="369"/>
        <v/>
      </c>
      <c r="AL3769" s="19"/>
    </row>
    <row r="3770" spans="2:38">
      <c r="B3770" s="42">
        <v>3765</v>
      </c>
      <c r="C3770" s="27"/>
      <c r="D3770" s="27"/>
      <c r="E3770" s="27"/>
      <c r="F3770" s="27"/>
      <c r="G3770" s="27"/>
      <c r="H3770" s="27"/>
      <c r="I3770" s="27"/>
      <c r="J3770" s="28"/>
      <c r="K3770" s="28"/>
      <c r="L3770" s="29">
        <f t="shared" si="364"/>
        <v>0</v>
      </c>
      <c r="M3770" s="28"/>
      <c r="N3770" s="30">
        <f t="shared" si="365"/>
        <v>0</v>
      </c>
      <c r="O3770" s="27"/>
      <c r="P3770" s="31" t="str">
        <f t="shared" si="366"/>
        <v/>
      </c>
      <c r="Q3770" s="27"/>
      <c r="R3770" s="33" t="str">
        <f t="shared" si="367"/>
        <v/>
      </c>
      <c r="S3770" s="28"/>
      <c r="T3770" s="28"/>
      <c r="U3770" s="28"/>
      <c r="V3770" s="28"/>
      <c r="W3770" s="28"/>
      <c r="X3770" s="28"/>
      <c r="Y3770" s="28"/>
      <c r="Z3770" s="28"/>
      <c r="AA3770" s="28"/>
      <c r="AB3770" s="28"/>
      <c r="AC3770" s="28"/>
      <c r="AD3770" s="28"/>
      <c r="AE3770" s="28"/>
      <c r="AF3770" s="28"/>
      <c r="AG3770" s="28"/>
      <c r="AH3770" s="28"/>
      <c r="AI3770" s="28"/>
      <c r="AJ3770" s="34" t="str">
        <f t="shared" si="368"/>
        <v/>
      </c>
      <c r="AK3770" s="35" t="str">
        <f t="shared" si="369"/>
        <v/>
      </c>
      <c r="AL3770" s="19"/>
    </row>
    <row r="3771" spans="2:38">
      <c r="B3771" s="42">
        <v>3766</v>
      </c>
      <c r="C3771" s="27"/>
      <c r="D3771" s="27"/>
      <c r="E3771" s="27"/>
      <c r="F3771" s="27"/>
      <c r="G3771" s="27"/>
      <c r="H3771" s="27"/>
      <c r="I3771" s="27"/>
      <c r="J3771" s="28"/>
      <c r="K3771" s="28"/>
      <c r="L3771" s="29">
        <f t="shared" si="364"/>
        <v>0</v>
      </c>
      <c r="M3771" s="28"/>
      <c r="N3771" s="30">
        <f t="shared" si="365"/>
        <v>0</v>
      </c>
      <c r="O3771" s="27"/>
      <c r="P3771" s="31" t="str">
        <f t="shared" si="366"/>
        <v/>
      </c>
      <c r="Q3771" s="27"/>
      <c r="R3771" s="33" t="str">
        <f t="shared" si="367"/>
        <v/>
      </c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28"/>
      <c r="AF3771" s="28"/>
      <c r="AG3771" s="28"/>
      <c r="AH3771" s="28"/>
      <c r="AI3771" s="28"/>
      <c r="AJ3771" s="34" t="str">
        <f t="shared" si="368"/>
        <v/>
      </c>
      <c r="AK3771" s="35" t="str">
        <f t="shared" si="369"/>
        <v/>
      </c>
      <c r="AL3771" s="19"/>
    </row>
    <row r="3772" spans="2:38">
      <c r="B3772" s="42">
        <v>3767</v>
      </c>
      <c r="C3772" s="27"/>
      <c r="D3772" s="27"/>
      <c r="E3772" s="27"/>
      <c r="F3772" s="27"/>
      <c r="G3772" s="27"/>
      <c r="H3772" s="27"/>
      <c r="I3772" s="27"/>
      <c r="J3772" s="28"/>
      <c r="K3772" s="28"/>
      <c r="L3772" s="29">
        <f t="shared" si="364"/>
        <v>0</v>
      </c>
      <c r="M3772" s="28"/>
      <c r="N3772" s="30">
        <f t="shared" si="365"/>
        <v>0</v>
      </c>
      <c r="O3772" s="27"/>
      <c r="P3772" s="31" t="str">
        <f t="shared" si="366"/>
        <v/>
      </c>
      <c r="Q3772" s="27"/>
      <c r="R3772" s="33" t="str">
        <f t="shared" si="367"/>
        <v/>
      </c>
      <c r="S3772" s="28"/>
      <c r="T3772" s="28"/>
      <c r="U3772" s="28"/>
      <c r="V3772" s="28"/>
      <c r="W3772" s="28"/>
      <c r="X3772" s="28"/>
      <c r="Y3772" s="28"/>
      <c r="Z3772" s="28"/>
      <c r="AA3772" s="28"/>
      <c r="AB3772" s="28"/>
      <c r="AC3772" s="28"/>
      <c r="AD3772" s="28"/>
      <c r="AE3772" s="28"/>
      <c r="AF3772" s="28"/>
      <c r="AG3772" s="28"/>
      <c r="AH3772" s="28"/>
      <c r="AI3772" s="28"/>
      <c r="AJ3772" s="34" t="str">
        <f t="shared" si="368"/>
        <v/>
      </c>
      <c r="AK3772" s="35" t="str">
        <f t="shared" si="369"/>
        <v/>
      </c>
      <c r="AL3772" s="19"/>
    </row>
    <row r="3773" spans="2:38">
      <c r="B3773" s="42">
        <v>3768</v>
      </c>
      <c r="C3773" s="27"/>
      <c r="D3773" s="27"/>
      <c r="E3773" s="27"/>
      <c r="F3773" s="27"/>
      <c r="G3773" s="27"/>
      <c r="H3773" s="27"/>
      <c r="I3773" s="27"/>
      <c r="J3773" s="28"/>
      <c r="K3773" s="28"/>
      <c r="L3773" s="29">
        <f t="shared" si="364"/>
        <v>0</v>
      </c>
      <c r="M3773" s="28"/>
      <c r="N3773" s="30">
        <f t="shared" si="365"/>
        <v>0</v>
      </c>
      <c r="O3773" s="27"/>
      <c r="P3773" s="31" t="str">
        <f t="shared" si="366"/>
        <v/>
      </c>
      <c r="Q3773" s="27"/>
      <c r="R3773" s="33" t="str">
        <f t="shared" si="367"/>
        <v/>
      </c>
      <c r="S3773" s="28"/>
      <c r="T3773" s="28"/>
      <c r="U3773" s="28"/>
      <c r="V3773" s="28"/>
      <c r="W3773" s="28"/>
      <c r="X3773" s="28"/>
      <c r="Y3773" s="28"/>
      <c r="Z3773" s="28"/>
      <c r="AA3773" s="28"/>
      <c r="AB3773" s="28"/>
      <c r="AC3773" s="28"/>
      <c r="AD3773" s="28"/>
      <c r="AE3773" s="28"/>
      <c r="AF3773" s="28"/>
      <c r="AG3773" s="28"/>
      <c r="AH3773" s="28"/>
      <c r="AI3773" s="28"/>
      <c r="AJ3773" s="34" t="str">
        <f t="shared" si="368"/>
        <v/>
      </c>
      <c r="AK3773" s="35" t="str">
        <f t="shared" si="369"/>
        <v/>
      </c>
      <c r="AL3773" s="19"/>
    </row>
    <row r="3774" spans="2:38">
      <c r="B3774" s="42">
        <v>3769</v>
      </c>
      <c r="C3774" s="27"/>
      <c r="D3774" s="27"/>
      <c r="E3774" s="27"/>
      <c r="F3774" s="27"/>
      <c r="G3774" s="27"/>
      <c r="H3774" s="27"/>
      <c r="I3774" s="27"/>
      <c r="J3774" s="28"/>
      <c r="K3774" s="28"/>
      <c r="L3774" s="29">
        <f t="shared" si="364"/>
        <v>0</v>
      </c>
      <c r="M3774" s="28"/>
      <c r="N3774" s="30">
        <f t="shared" si="365"/>
        <v>0</v>
      </c>
      <c r="O3774" s="27"/>
      <c r="P3774" s="31" t="str">
        <f t="shared" si="366"/>
        <v/>
      </c>
      <c r="Q3774" s="27"/>
      <c r="R3774" s="33" t="str">
        <f t="shared" si="367"/>
        <v/>
      </c>
      <c r="S3774" s="28"/>
      <c r="T3774" s="28"/>
      <c r="U3774" s="28"/>
      <c r="V3774" s="28"/>
      <c r="W3774" s="28"/>
      <c r="X3774" s="28"/>
      <c r="Y3774" s="28"/>
      <c r="Z3774" s="28"/>
      <c r="AA3774" s="28"/>
      <c r="AB3774" s="28"/>
      <c r="AC3774" s="28"/>
      <c r="AD3774" s="28"/>
      <c r="AE3774" s="28"/>
      <c r="AF3774" s="28"/>
      <c r="AG3774" s="28"/>
      <c r="AH3774" s="28"/>
      <c r="AI3774" s="28"/>
      <c r="AJ3774" s="34" t="str">
        <f t="shared" si="368"/>
        <v/>
      </c>
      <c r="AK3774" s="35" t="str">
        <f t="shared" si="369"/>
        <v/>
      </c>
      <c r="AL3774" s="19"/>
    </row>
    <row r="3775" spans="2:38">
      <c r="B3775" s="42">
        <v>3770</v>
      </c>
      <c r="C3775" s="27"/>
      <c r="D3775" s="27"/>
      <c r="E3775" s="27"/>
      <c r="F3775" s="27"/>
      <c r="G3775" s="27"/>
      <c r="H3775" s="27"/>
      <c r="I3775" s="27"/>
      <c r="J3775" s="28"/>
      <c r="K3775" s="28"/>
      <c r="L3775" s="29">
        <f t="shared" si="364"/>
        <v>0</v>
      </c>
      <c r="M3775" s="28"/>
      <c r="N3775" s="30">
        <f t="shared" si="365"/>
        <v>0</v>
      </c>
      <c r="O3775" s="27"/>
      <c r="P3775" s="31" t="str">
        <f t="shared" si="366"/>
        <v/>
      </c>
      <c r="Q3775" s="27"/>
      <c r="R3775" s="33" t="str">
        <f t="shared" si="367"/>
        <v/>
      </c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28"/>
      <c r="AF3775" s="28"/>
      <c r="AG3775" s="28"/>
      <c r="AH3775" s="28"/>
      <c r="AI3775" s="28"/>
      <c r="AJ3775" s="34" t="str">
        <f t="shared" si="368"/>
        <v/>
      </c>
      <c r="AK3775" s="35" t="str">
        <f t="shared" si="369"/>
        <v/>
      </c>
      <c r="AL3775" s="19"/>
    </row>
    <row r="3776" spans="2:38">
      <c r="B3776" s="42">
        <v>3771</v>
      </c>
      <c r="C3776" s="27"/>
      <c r="D3776" s="27"/>
      <c r="E3776" s="27"/>
      <c r="F3776" s="27"/>
      <c r="G3776" s="27"/>
      <c r="H3776" s="27"/>
      <c r="I3776" s="27"/>
      <c r="J3776" s="28"/>
      <c r="K3776" s="28"/>
      <c r="L3776" s="29">
        <f t="shared" si="364"/>
        <v>0</v>
      </c>
      <c r="M3776" s="28"/>
      <c r="N3776" s="30">
        <f t="shared" si="365"/>
        <v>0</v>
      </c>
      <c r="O3776" s="27"/>
      <c r="P3776" s="31" t="str">
        <f t="shared" si="366"/>
        <v/>
      </c>
      <c r="Q3776" s="27"/>
      <c r="R3776" s="33" t="str">
        <f t="shared" si="367"/>
        <v/>
      </c>
      <c r="S3776" s="28"/>
      <c r="T3776" s="28"/>
      <c r="U3776" s="28"/>
      <c r="V3776" s="28"/>
      <c r="W3776" s="28"/>
      <c r="X3776" s="28"/>
      <c r="Y3776" s="28"/>
      <c r="Z3776" s="28"/>
      <c r="AA3776" s="28"/>
      <c r="AB3776" s="28"/>
      <c r="AC3776" s="28"/>
      <c r="AD3776" s="28"/>
      <c r="AE3776" s="28"/>
      <c r="AF3776" s="28"/>
      <c r="AG3776" s="28"/>
      <c r="AH3776" s="28"/>
      <c r="AI3776" s="28"/>
      <c r="AJ3776" s="34" t="str">
        <f t="shared" si="368"/>
        <v/>
      </c>
      <c r="AK3776" s="35" t="str">
        <f t="shared" si="369"/>
        <v/>
      </c>
      <c r="AL3776" s="19"/>
    </row>
    <row r="3777" spans="2:38">
      <c r="B3777" s="42">
        <v>3772</v>
      </c>
      <c r="C3777" s="27"/>
      <c r="D3777" s="27"/>
      <c r="E3777" s="27"/>
      <c r="F3777" s="27"/>
      <c r="G3777" s="27"/>
      <c r="H3777" s="27"/>
      <c r="I3777" s="27"/>
      <c r="J3777" s="28"/>
      <c r="K3777" s="28"/>
      <c r="L3777" s="29">
        <f t="shared" si="364"/>
        <v>0</v>
      </c>
      <c r="M3777" s="28"/>
      <c r="N3777" s="30">
        <f t="shared" si="365"/>
        <v>0</v>
      </c>
      <c r="O3777" s="27"/>
      <c r="P3777" s="31" t="str">
        <f t="shared" si="366"/>
        <v/>
      </c>
      <c r="Q3777" s="27"/>
      <c r="R3777" s="33" t="str">
        <f t="shared" si="367"/>
        <v/>
      </c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28"/>
      <c r="AF3777" s="28"/>
      <c r="AG3777" s="28"/>
      <c r="AH3777" s="28"/>
      <c r="AI3777" s="28"/>
      <c r="AJ3777" s="34" t="str">
        <f t="shared" si="368"/>
        <v/>
      </c>
      <c r="AK3777" s="35" t="str">
        <f t="shared" si="369"/>
        <v/>
      </c>
      <c r="AL3777" s="19"/>
    </row>
    <row r="3778" spans="2:38">
      <c r="B3778" s="42">
        <v>3773</v>
      </c>
      <c r="C3778" s="27"/>
      <c r="D3778" s="27"/>
      <c r="E3778" s="27"/>
      <c r="F3778" s="27"/>
      <c r="G3778" s="27"/>
      <c r="H3778" s="27"/>
      <c r="I3778" s="27"/>
      <c r="J3778" s="28"/>
      <c r="K3778" s="28"/>
      <c r="L3778" s="29">
        <f t="shared" si="364"/>
        <v>0</v>
      </c>
      <c r="M3778" s="28"/>
      <c r="N3778" s="30">
        <f t="shared" si="365"/>
        <v>0</v>
      </c>
      <c r="O3778" s="27"/>
      <c r="P3778" s="31" t="str">
        <f t="shared" si="366"/>
        <v/>
      </c>
      <c r="Q3778" s="27"/>
      <c r="R3778" s="33" t="str">
        <f t="shared" si="367"/>
        <v/>
      </c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28"/>
      <c r="AF3778" s="28"/>
      <c r="AG3778" s="28"/>
      <c r="AH3778" s="28"/>
      <c r="AI3778" s="28"/>
      <c r="AJ3778" s="34" t="str">
        <f t="shared" si="368"/>
        <v/>
      </c>
      <c r="AK3778" s="35" t="str">
        <f t="shared" si="369"/>
        <v/>
      </c>
      <c r="AL3778" s="19"/>
    </row>
    <row r="3779" spans="2:38">
      <c r="B3779" s="42">
        <v>3774</v>
      </c>
      <c r="C3779" s="27"/>
      <c r="D3779" s="27"/>
      <c r="E3779" s="27"/>
      <c r="F3779" s="27"/>
      <c r="G3779" s="27"/>
      <c r="H3779" s="27"/>
      <c r="I3779" s="27"/>
      <c r="J3779" s="28"/>
      <c r="K3779" s="28"/>
      <c r="L3779" s="29">
        <f t="shared" si="364"/>
        <v>0</v>
      </c>
      <c r="M3779" s="28"/>
      <c r="N3779" s="30">
        <f t="shared" si="365"/>
        <v>0</v>
      </c>
      <c r="O3779" s="27"/>
      <c r="P3779" s="31" t="str">
        <f t="shared" si="366"/>
        <v/>
      </c>
      <c r="Q3779" s="27"/>
      <c r="R3779" s="33" t="str">
        <f t="shared" si="367"/>
        <v/>
      </c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28"/>
      <c r="AF3779" s="28"/>
      <c r="AG3779" s="28"/>
      <c r="AH3779" s="28"/>
      <c r="AI3779" s="28"/>
      <c r="AJ3779" s="34" t="str">
        <f t="shared" si="368"/>
        <v/>
      </c>
      <c r="AK3779" s="35" t="str">
        <f t="shared" si="369"/>
        <v/>
      </c>
      <c r="AL3779" s="19"/>
    </row>
    <row r="3780" spans="2:38">
      <c r="B3780" s="42">
        <v>3775</v>
      </c>
      <c r="C3780" s="27"/>
      <c r="D3780" s="27"/>
      <c r="E3780" s="27"/>
      <c r="F3780" s="27"/>
      <c r="G3780" s="27"/>
      <c r="H3780" s="27"/>
      <c r="I3780" s="27"/>
      <c r="J3780" s="28"/>
      <c r="K3780" s="28"/>
      <c r="L3780" s="29">
        <f t="shared" si="364"/>
        <v>0</v>
      </c>
      <c r="M3780" s="28"/>
      <c r="N3780" s="30">
        <f t="shared" si="365"/>
        <v>0</v>
      </c>
      <c r="O3780" s="27"/>
      <c r="P3780" s="31" t="str">
        <f t="shared" si="366"/>
        <v/>
      </c>
      <c r="Q3780" s="27"/>
      <c r="R3780" s="33" t="str">
        <f t="shared" si="367"/>
        <v/>
      </c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28"/>
      <c r="AF3780" s="28"/>
      <c r="AG3780" s="28"/>
      <c r="AH3780" s="28"/>
      <c r="AI3780" s="28"/>
      <c r="AJ3780" s="34" t="str">
        <f t="shared" si="368"/>
        <v/>
      </c>
      <c r="AK3780" s="35" t="str">
        <f t="shared" si="369"/>
        <v/>
      </c>
      <c r="AL3780" s="19"/>
    </row>
    <row r="3781" spans="2:38">
      <c r="B3781" s="42">
        <v>3776</v>
      </c>
      <c r="C3781" s="27"/>
      <c r="D3781" s="27"/>
      <c r="E3781" s="27"/>
      <c r="F3781" s="27"/>
      <c r="G3781" s="27"/>
      <c r="H3781" s="27"/>
      <c r="I3781" s="27"/>
      <c r="J3781" s="28"/>
      <c r="K3781" s="28"/>
      <c r="L3781" s="29">
        <f t="shared" si="364"/>
        <v>0</v>
      </c>
      <c r="M3781" s="28"/>
      <c r="N3781" s="30">
        <f t="shared" si="365"/>
        <v>0</v>
      </c>
      <c r="O3781" s="27"/>
      <c r="P3781" s="31" t="str">
        <f t="shared" si="366"/>
        <v/>
      </c>
      <c r="Q3781" s="27"/>
      <c r="R3781" s="33" t="str">
        <f t="shared" si="367"/>
        <v/>
      </c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28"/>
      <c r="AF3781" s="28"/>
      <c r="AG3781" s="28"/>
      <c r="AH3781" s="28"/>
      <c r="AI3781" s="28"/>
      <c r="AJ3781" s="34" t="str">
        <f t="shared" si="368"/>
        <v/>
      </c>
      <c r="AK3781" s="35" t="str">
        <f t="shared" si="369"/>
        <v/>
      </c>
      <c r="AL3781" s="19"/>
    </row>
    <row r="3782" spans="2:38">
      <c r="B3782" s="42">
        <v>3777</v>
      </c>
      <c r="C3782" s="27"/>
      <c r="D3782" s="27"/>
      <c r="E3782" s="27"/>
      <c r="F3782" s="27"/>
      <c r="G3782" s="27"/>
      <c r="H3782" s="27"/>
      <c r="I3782" s="27"/>
      <c r="J3782" s="28"/>
      <c r="K3782" s="28"/>
      <c r="L3782" s="29">
        <f t="shared" ref="L3782:L3845" si="370">K3782+J3782</f>
        <v>0</v>
      </c>
      <c r="M3782" s="28"/>
      <c r="N3782" s="30">
        <f t="shared" ref="N3782:N3845" si="371">L3782-M3782</f>
        <v>0</v>
      </c>
      <c r="O3782" s="27"/>
      <c r="P3782" s="31" t="str">
        <f t="shared" ref="P3782:P3845" si="372">IF(OR(N3782=0,N3782="",O3782=""),"",ROUNDDOWN(N3782/O3782,0))</f>
        <v/>
      </c>
      <c r="Q3782" s="27"/>
      <c r="R3782" s="33" t="str">
        <f t="shared" ref="R3782:R3845" si="373">IF(Q3782="","",(+Q3782+O3782*30))</f>
        <v/>
      </c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34" t="str">
        <f t="shared" ref="AJ3782:AJ3845" si="374">IF(SUM(S3782:AI3782)=0,"",SUM(S3782:AI3782))</f>
        <v/>
      </c>
      <c r="AK3782" s="35" t="str">
        <f t="shared" ref="AK3782:AK3845" si="375">IF(AJ3782="","",N3782-AJ3782)</f>
        <v/>
      </c>
      <c r="AL3782" s="19"/>
    </row>
    <row r="3783" spans="2:38">
      <c r="B3783" s="42">
        <v>3778</v>
      </c>
      <c r="C3783" s="27"/>
      <c r="D3783" s="27"/>
      <c r="E3783" s="27"/>
      <c r="F3783" s="27"/>
      <c r="G3783" s="27"/>
      <c r="H3783" s="27"/>
      <c r="I3783" s="27"/>
      <c r="J3783" s="28"/>
      <c r="K3783" s="28"/>
      <c r="L3783" s="29">
        <f t="shared" si="370"/>
        <v>0</v>
      </c>
      <c r="M3783" s="28"/>
      <c r="N3783" s="30">
        <f t="shared" si="371"/>
        <v>0</v>
      </c>
      <c r="O3783" s="27"/>
      <c r="P3783" s="31" t="str">
        <f t="shared" si="372"/>
        <v/>
      </c>
      <c r="Q3783" s="27"/>
      <c r="R3783" s="33" t="str">
        <f t="shared" si="373"/>
        <v/>
      </c>
      <c r="S3783" s="28"/>
      <c r="T3783" s="28"/>
      <c r="U3783" s="28"/>
      <c r="V3783" s="28"/>
      <c r="W3783" s="28"/>
      <c r="X3783" s="28"/>
      <c r="Y3783" s="28"/>
      <c r="Z3783" s="28"/>
      <c r="AA3783" s="28"/>
      <c r="AB3783" s="28"/>
      <c r="AC3783" s="28"/>
      <c r="AD3783" s="28"/>
      <c r="AE3783" s="28"/>
      <c r="AF3783" s="28"/>
      <c r="AG3783" s="28"/>
      <c r="AH3783" s="28"/>
      <c r="AI3783" s="28"/>
      <c r="AJ3783" s="34" t="str">
        <f t="shared" si="374"/>
        <v/>
      </c>
      <c r="AK3783" s="35" t="str">
        <f t="shared" si="375"/>
        <v/>
      </c>
      <c r="AL3783" s="19"/>
    </row>
    <row r="3784" spans="2:38">
      <c r="B3784" s="42">
        <v>3779</v>
      </c>
      <c r="C3784" s="27"/>
      <c r="D3784" s="27"/>
      <c r="E3784" s="27"/>
      <c r="F3784" s="27"/>
      <c r="G3784" s="27"/>
      <c r="H3784" s="27"/>
      <c r="I3784" s="27"/>
      <c r="J3784" s="28"/>
      <c r="K3784" s="28"/>
      <c r="L3784" s="29">
        <f t="shared" si="370"/>
        <v>0</v>
      </c>
      <c r="M3784" s="28"/>
      <c r="N3784" s="30">
        <f t="shared" si="371"/>
        <v>0</v>
      </c>
      <c r="O3784" s="27"/>
      <c r="P3784" s="31" t="str">
        <f t="shared" si="372"/>
        <v/>
      </c>
      <c r="Q3784" s="27"/>
      <c r="R3784" s="33" t="str">
        <f t="shared" si="373"/>
        <v/>
      </c>
      <c r="S3784" s="28"/>
      <c r="T3784" s="28"/>
      <c r="U3784" s="28"/>
      <c r="V3784" s="28"/>
      <c r="W3784" s="28"/>
      <c r="X3784" s="28"/>
      <c r="Y3784" s="28"/>
      <c r="Z3784" s="28"/>
      <c r="AA3784" s="28"/>
      <c r="AB3784" s="28"/>
      <c r="AC3784" s="28"/>
      <c r="AD3784" s="28"/>
      <c r="AE3784" s="28"/>
      <c r="AF3784" s="28"/>
      <c r="AG3784" s="28"/>
      <c r="AH3784" s="28"/>
      <c r="AI3784" s="28"/>
      <c r="AJ3784" s="34" t="str">
        <f t="shared" si="374"/>
        <v/>
      </c>
      <c r="AK3784" s="35" t="str">
        <f t="shared" si="375"/>
        <v/>
      </c>
      <c r="AL3784" s="19"/>
    </row>
    <row r="3785" spans="2:38">
      <c r="B3785" s="42">
        <v>3780</v>
      </c>
      <c r="C3785" s="27"/>
      <c r="D3785" s="27"/>
      <c r="E3785" s="27"/>
      <c r="F3785" s="27"/>
      <c r="G3785" s="27"/>
      <c r="H3785" s="27"/>
      <c r="I3785" s="27"/>
      <c r="J3785" s="28"/>
      <c r="K3785" s="28"/>
      <c r="L3785" s="29">
        <f t="shared" si="370"/>
        <v>0</v>
      </c>
      <c r="M3785" s="28"/>
      <c r="N3785" s="30">
        <f t="shared" si="371"/>
        <v>0</v>
      </c>
      <c r="O3785" s="27"/>
      <c r="P3785" s="31" t="str">
        <f t="shared" si="372"/>
        <v/>
      </c>
      <c r="Q3785" s="27"/>
      <c r="R3785" s="33" t="str">
        <f t="shared" si="373"/>
        <v/>
      </c>
      <c r="S3785" s="28"/>
      <c r="T3785" s="28"/>
      <c r="U3785" s="28"/>
      <c r="V3785" s="28"/>
      <c r="W3785" s="28"/>
      <c r="X3785" s="28"/>
      <c r="Y3785" s="28"/>
      <c r="Z3785" s="28"/>
      <c r="AA3785" s="28"/>
      <c r="AB3785" s="28"/>
      <c r="AC3785" s="28"/>
      <c r="AD3785" s="28"/>
      <c r="AE3785" s="28"/>
      <c r="AF3785" s="28"/>
      <c r="AG3785" s="28"/>
      <c r="AH3785" s="28"/>
      <c r="AI3785" s="28"/>
      <c r="AJ3785" s="34" t="str">
        <f t="shared" si="374"/>
        <v/>
      </c>
      <c r="AK3785" s="35" t="str">
        <f t="shared" si="375"/>
        <v/>
      </c>
      <c r="AL3785" s="19"/>
    </row>
    <row r="3786" spans="2:38">
      <c r="B3786" s="42">
        <v>3781</v>
      </c>
      <c r="C3786" s="27"/>
      <c r="D3786" s="27"/>
      <c r="E3786" s="27"/>
      <c r="F3786" s="27"/>
      <c r="G3786" s="27"/>
      <c r="H3786" s="27"/>
      <c r="I3786" s="27"/>
      <c r="J3786" s="28"/>
      <c r="K3786" s="28"/>
      <c r="L3786" s="29">
        <f t="shared" si="370"/>
        <v>0</v>
      </c>
      <c r="M3786" s="28"/>
      <c r="N3786" s="30">
        <f t="shared" si="371"/>
        <v>0</v>
      </c>
      <c r="O3786" s="27"/>
      <c r="P3786" s="31" t="str">
        <f t="shared" si="372"/>
        <v/>
      </c>
      <c r="Q3786" s="27"/>
      <c r="R3786" s="33" t="str">
        <f t="shared" si="373"/>
        <v/>
      </c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28"/>
      <c r="AF3786" s="28"/>
      <c r="AG3786" s="28"/>
      <c r="AH3786" s="28"/>
      <c r="AI3786" s="28"/>
      <c r="AJ3786" s="34" t="str">
        <f t="shared" si="374"/>
        <v/>
      </c>
      <c r="AK3786" s="35" t="str">
        <f t="shared" si="375"/>
        <v/>
      </c>
      <c r="AL3786" s="19"/>
    </row>
    <row r="3787" spans="2:38">
      <c r="B3787" s="42">
        <v>3782</v>
      </c>
      <c r="C3787" s="27"/>
      <c r="D3787" s="27"/>
      <c r="E3787" s="27"/>
      <c r="F3787" s="27"/>
      <c r="G3787" s="27"/>
      <c r="H3787" s="27"/>
      <c r="I3787" s="27"/>
      <c r="J3787" s="28"/>
      <c r="K3787" s="28"/>
      <c r="L3787" s="29">
        <f t="shared" si="370"/>
        <v>0</v>
      </c>
      <c r="M3787" s="28"/>
      <c r="N3787" s="30">
        <f t="shared" si="371"/>
        <v>0</v>
      </c>
      <c r="O3787" s="27"/>
      <c r="P3787" s="31" t="str">
        <f t="shared" si="372"/>
        <v/>
      </c>
      <c r="Q3787" s="27"/>
      <c r="R3787" s="33" t="str">
        <f t="shared" si="373"/>
        <v/>
      </c>
      <c r="S3787" s="28"/>
      <c r="T3787" s="28"/>
      <c r="U3787" s="28"/>
      <c r="V3787" s="28"/>
      <c r="W3787" s="28"/>
      <c r="X3787" s="28"/>
      <c r="Y3787" s="28"/>
      <c r="Z3787" s="28"/>
      <c r="AA3787" s="28"/>
      <c r="AB3787" s="28"/>
      <c r="AC3787" s="28"/>
      <c r="AD3787" s="28"/>
      <c r="AE3787" s="28"/>
      <c r="AF3787" s="28"/>
      <c r="AG3787" s="28"/>
      <c r="AH3787" s="28"/>
      <c r="AI3787" s="28"/>
      <c r="AJ3787" s="34" t="str">
        <f t="shared" si="374"/>
        <v/>
      </c>
      <c r="AK3787" s="35" t="str">
        <f t="shared" si="375"/>
        <v/>
      </c>
      <c r="AL3787" s="19"/>
    </row>
    <row r="3788" spans="2:38">
      <c r="B3788" s="42">
        <v>3783</v>
      </c>
      <c r="C3788" s="27"/>
      <c r="D3788" s="27"/>
      <c r="E3788" s="27"/>
      <c r="F3788" s="27"/>
      <c r="G3788" s="27"/>
      <c r="H3788" s="27"/>
      <c r="I3788" s="27"/>
      <c r="J3788" s="28"/>
      <c r="K3788" s="28"/>
      <c r="L3788" s="29">
        <f t="shared" si="370"/>
        <v>0</v>
      </c>
      <c r="M3788" s="28"/>
      <c r="N3788" s="30">
        <f t="shared" si="371"/>
        <v>0</v>
      </c>
      <c r="O3788" s="27"/>
      <c r="P3788" s="31" t="str">
        <f t="shared" si="372"/>
        <v/>
      </c>
      <c r="Q3788" s="27"/>
      <c r="R3788" s="33" t="str">
        <f t="shared" si="373"/>
        <v/>
      </c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28"/>
      <c r="AF3788" s="28"/>
      <c r="AG3788" s="28"/>
      <c r="AH3788" s="28"/>
      <c r="AI3788" s="28"/>
      <c r="AJ3788" s="34" t="str">
        <f t="shared" si="374"/>
        <v/>
      </c>
      <c r="AK3788" s="35" t="str">
        <f t="shared" si="375"/>
        <v/>
      </c>
      <c r="AL3788" s="19"/>
    </row>
    <row r="3789" spans="2:38">
      <c r="B3789" s="42">
        <v>3784</v>
      </c>
      <c r="C3789" s="27"/>
      <c r="D3789" s="27"/>
      <c r="E3789" s="27"/>
      <c r="F3789" s="27"/>
      <c r="G3789" s="27"/>
      <c r="H3789" s="27"/>
      <c r="I3789" s="27"/>
      <c r="J3789" s="28"/>
      <c r="K3789" s="28"/>
      <c r="L3789" s="29">
        <f t="shared" si="370"/>
        <v>0</v>
      </c>
      <c r="M3789" s="28"/>
      <c r="N3789" s="30">
        <f t="shared" si="371"/>
        <v>0</v>
      </c>
      <c r="O3789" s="27"/>
      <c r="P3789" s="31" t="str">
        <f t="shared" si="372"/>
        <v/>
      </c>
      <c r="Q3789" s="27"/>
      <c r="R3789" s="33" t="str">
        <f t="shared" si="373"/>
        <v/>
      </c>
      <c r="S3789" s="28"/>
      <c r="T3789" s="28"/>
      <c r="U3789" s="28"/>
      <c r="V3789" s="28"/>
      <c r="W3789" s="28"/>
      <c r="X3789" s="28"/>
      <c r="Y3789" s="28"/>
      <c r="Z3789" s="28"/>
      <c r="AA3789" s="28"/>
      <c r="AB3789" s="28"/>
      <c r="AC3789" s="28"/>
      <c r="AD3789" s="28"/>
      <c r="AE3789" s="28"/>
      <c r="AF3789" s="28"/>
      <c r="AG3789" s="28"/>
      <c r="AH3789" s="28"/>
      <c r="AI3789" s="28"/>
      <c r="AJ3789" s="34" t="str">
        <f t="shared" si="374"/>
        <v/>
      </c>
      <c r="AK3789" s="35" t="str">
        <f t="shared" si="375"/>
        <v/>
      </c>
      <c r="AL3789" s="19"/>
    </row>
    <row r="3790" spans="2:38">
      <c r="B3790" s="42">
        <v>3785</v>
      </c>
      <c r="C3790" s="27"/>
      <c r="D3790" s="27"/>
      <c r="E3790" s="27"/>
      <c r="F3790" s="27"/>
      <c r="G3790" s="27"/>
      <c r="H3790" s="27"/>
      <c r="I3790" s="27"/>
      <c r="J3790" s="28"/>
      <c r="K3790" s="28"/>
      <c r="L3790" s="29">
        <f t="shared" si="370"/>
        <v>0</v>
      </c>
      <c r="M3790" s="28"/>
      <c r="N3790" s="30">
        <f t="shared" si="371"/>
        <v>0</v>
      </c>
      <c r="O3790" s="27"/>
      <c r="P3790" s="31" t="str">
        <f t="shared" si="372"/>
        <v/>
      </c>
      <c r="Q3790" s="27"/>
      <c r="R3790" s="33" t="str">
        <f t="shared" si="373"/>
        <v/>
      </c>
      <c r="S3790" s="28"/>
      <c r="T3790" s="28"/>
      <c r="U3790" s="28"/>
      <c r="V3790" s="28"/>
      <c r="W3790" s="28"/>
      <c r="X3790" s="28"/>
      <c r="Y3790" s="28"/>
      <c r="Z3790" s="28"/>
      <c r="AA3790" s="28"/>
      <c r="AB3790" s="28"/>
      <c r="AC3790" s="28"/>
      <c r="AD3790" s="28"/>
      <c r="AE3790" s="28"/>
      <c r="AF3790" s="28"/>
      <c r="AG3790" s="28"/>
      <c r="AH3790" s="28"/>
      <c r="AI3790" s="28"/>
      <c r="AJ3790" s="34" t="str">
        <f t="shared" si="374"/>
        <v/>
      </c>
      <c r="AK3790" s="35" t="str">
        <f t="shared" si="375"/>
        <v/>
      </c>
      <c r="AL3790" s="19"/>
    </row>
    <row r="3791" spans="2:38">
      <c r="B3791" s="42">
        <v>3786</v>
      </c>
      <c r="C3791" s="27"/>
      <c r="D3791" s="27"/>
      <c r="E3791" s="27"/>
      <c r="F3791" s="27"/>
      <c r="G3791" s="27"/>
      <c r="H3791" s="27"/>
      <c r="I3791" s="27"/>
      <c r="J3791" s="28"/>
      <c r="K3791" s="28"/>
      <c r="L3791" s="29">
        <f t="shared" si="370"/>
        <v>0</v>
      </c>
      <c r="M3791" s="28"/>
      <c r="N3791" s="30">
        <f t="shared" si="371"/>
        <v>0</v>
      </c>
      <c r="O3791" s="27"/>
      <c r="P3791" s="31" t="str">
        <f t="shared" si="372"/>
        <v/>
      </c>
      <c r="Q3791" s="27"/>
      <c r="R3791" s="33" t="str">
        <f t="shared" si="373"/>
        <v/>
      </c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28"/>
      <c r="AF3791" s="28"/>
      <c r="AG3791" s="28"/>
      <c r="AH3791" s="28"/>
      <c r="AI3791" s="28"/>
      <c r="AJ3791" s="34" t="str">
        <f t="shared" si="374"/>
        <v/>
      </c>
      <c r="AK3791" s="35" t="str">
        <f t="shared" si="375"/>
        <v/>
      </c>
      <c r="AL3791" s="19"/>
    </row>
    <row r="3792" spans="2:38">
      <c r="B3792" s="42">
        <v>3787</v>
      </c>
      <c r="C3792" s="27"/>
      <c r="D3792" s="27"/>
      <c r="E3792" s="27"/>
      <c r="F3792" s="27"/>
      <c r="G3792" s="27"/>
      <c r="H3792" s="27"/>
      <c r="I3792" s="27"/>
      <c r="J3792" s="28"/>
      <c r="K3792" s="28"/>
      <c r="L3792" s="29">
        <f t="shared" si="370"/>
        <v>0</v>
      </c>
      <c r="M3792" s="28"/>
      <c r="N3792" s="30">
        <f t="shared" si="371"/>
        <v>0</v>
      </c>
      <c r="O3792" s="27"/>
      <c r="P3792" s="31" t="str">
        <f t="shared" si="372"/>
        <v/>
      </c>
      <c r="Q3792" s="27"/>
      <c r="R3792" s="33" t="str">
        <f t="shared" si="373"/>
        <v/>
      </c>
      <c r="S3792" s="28"/>
      <c r="T3792" s="28"/>
      <c r="U3792" s="28"/>
      <c r="V3792" s="28"/>
      <c r="W3792" s="28"/>
      <c r="X3792" s="28"/>
      <c r="Y3792" s="28"/>
      <c r="Z3792" s="28"/>
      <c r="AA3792" s="28"/>
      <c r="AB3792" s="28"/>
      <c r="AC3792" s="28"/>
      <c r="AD3792" s="28"/>
      <c r="AE3792" s="28"/>
      <c r="AF3792" s="28"/>
      <c r="AG3792" s="28"/>
      <c r="AH3792" s="28"/>
      <c r="AI3792" s="28"/>
      <c r="AJ3792" s="34" t="str">
        <f t="shared" si="374"/>
        <v/>
      </c>
      <c r="AK3792" s="35" t="str">
        <f t="shared" si="375"/>
        <v/>
      </c>
      <c r="AL3792" s="19"/>
    </row>
    <row r="3793" spans="2:38">
      <c r="B3793" s="42">
        <v>3788</v>
      </c>
      <c r="C3793" s="27"/>
      <c r="D3793" s="27"/>
      <c r="E3793" s="27"/>
      <c r="F3793" s="27"/>
      <c r="G3793" s="27"/>
      <c r="H3793" s="27"/>
      <c r="I3793" s="27"/>
      <c r="J3793" s="28"/>
      <c r="K3793" s="28"/>
      <c r="L3793" s="29">
        <f t="shared" si="370"/>
        <v>0</v>
      </c>
      <c r="M3793" s="28"/>
      <c r="N3793" s="30">
        <f t="shared" si="371"/>
        <v>0</v>
      </c>
      <c r="O3793" s="27"/>
      <c r="P3793" s="31" t="str">
        <f t="shared" si="372"/>
        <v/>
      </c>
      <c r="Q3793" s="27"/>
      <c r="R3793" s="33" t="str">
        <f t="shared" si="373"/>
        <v/>
      </c>
      <c r="S3793" s="28"/>
      <c r="T3793" s="28"/>
      <c r="U3793" s="28"/>
      <c r="V3793" s="28"/>
      <c r="W3793" s="28"/>
      <c r="X3793" s="28"/>
      <c r="Y3793" s="28"/>
      <c r="Z3793" s="28"/>
      <c r="AA3793" s="28"/>
      <c r="AB3793" s="28"/>
      <c r="AC3793" s="28"/>
      <c r="AD3793" s="28"/>
      <c r="AE3793" s="28"/>
      <c r="AF3793" s="28"/>
      <c r="AG3793" s="28"/>
      <c r="AH3793" s="28"/>
      <c r="AI3793" s="28"/>
      <c r="AJ3793" s="34" t="str">
        <f t="shared" si="374"/>
        <v/>
      </c>
      <c r="AK3793" s="35" t="str">
        <f t="shared" si="375"/>
        <v/>
      </c>
      <c r="AL3793" s="19"/>
    </row>
    <row r="3794" spans="2:38">
      <c r="B3794" s="42">
        <v>3789</v>
      </c>
      <c r="C3794" s="27"/>
      <c r="D3794" s="27"/>
      <c r="E3794" s="27"/>
      <c r="F3794" s="27"/>
      <c r="G3794" s="27"/>
      <c r="H3794" s="27"/>
      <c r="I3794" s="27"/>
      <c r="J3794" s="28"/>
      <c r="K3794" s="28"/>
      <c r="L3794" s="29">
        <f t="shared" si="370"/>
        <v>0</v>
      </c>
      <c r="M3794" s="28"/>
      <c r="N3794" s="30">
        <f t="shared" si="371"/>
        <v>0</v>
      </c>
      <c r="O3794" s="27"/>
      <c r="P3794" s="31" t="str">
        <f t="shared" si="372"/>
        <v/>
      </c>
      <c r="Q3794" s="27"/>
      <c r="R3794" s="33" t="str">
        <f t="shared" si="373"/>
        <v/>
      </c>
      <c r="S3794" s="28"/>
      <c r="T3794" s="28"/>
      <c r="U3794" s="28"/>
      <c r="V3794" s="28"/>
      <c r="W3794" s="28"/>
      <c r="X3794" s="28"/>
      <c r="Y3794" s="28"/>
      <c r="Z3794" s="28"/>
      <c r="AA3794" s="28"/>
      <c r="AB3794" s="28"/>
      <c r="AC3794" s="28"/>
      <c r="AD3794" s="28"/>
      <c r="AE3794" s="28"/>
      <c r="AF3794" s="28"/>
      <c r="AG3794" s="28"/>
      <c r="AH3794" s="28"/>
      <c r="AI3794" s="28"/>
      <c r="AJ3794" s="34" t="str">
        <f t="shared" si="374"/>
        <v/>
      </c>
      <c r="AK3794" s="35" t="str">
        <f t="shared" si="375"/>
        <v/>
      </c>
      <c r="AL3794" s="19"/>
    </row>
    <row r="3795" spans="2:38">
      <c r="B3795" s="42">
        <v>3790</v>
      </c>
      <c r="C3795" s="27"/>
      <c r="D3795" s="27"/>
      <c r="E3795" s="27"/>
      <c r="F3795" s="27"/>
      <c r="G3795" s="27"/>
      <c r="H3795" s="27"/>
      <c r="I3795" s="27"/>
      <c r="J3795" s="28"/>
      <c r="K3795" s="28"/>
      <c r="L3795" s="29">
        <f t="shared" si="370"/>
        <v>0</v>
      </c>
      <c r="M3795" s="28"/>
      <c r="N3795" s="30">
        <f t="shared" si="371"/>
        <v>0</v>
      </c>
      <c r="O3795" s="27"/>
      <c r="P3795" s="31" t="str">
        <f t="shared" si="372"/>
        <v/>
      </c>
      <c r="Q3795" s="27"/>
      <c r="R3795" s="33" t="str">
        <f t="shared" si="373"/>
        <v/>
      </c>
      <c r="S3795" s="28"/>
      <c r="T3795" s="28"/>
      <c r="U3795" s="28"/>
      <c r="V3795" s="28"/>
      <c r="W3795" s="28"/>
      <c r="X3795" s="28"/>
      <c r="Y3795" s="28"/>
      <c r="Z3795" s="28"/>
      <c r="AA3795" s="28"/>
      <c r="AB3795" s="28"/>
      <c r="AC3795" s="28"/>
      <c r="AD3795" s="28"/>
      <c r="AE3795" s="28"/>
      <c r="AF3795" s="28"/>
      <c r="AG3795" s="28"/>
      <c r="AH3795" s="28"/>
      <c r="AI3795" s="28"/>
      <c r="AJ3795" s="34" t="str">
        <f t="shared" si="374"/>
        <v/>
      </c>
      <c r="AK3795" s="35" t="str">
        <f t="shared" si="375"/>
        <v/>
      </c>
      <c r="AL3795" s="19"/>
    </row>
    <row r="3796" spans="2:38">
      <c r="B3796" s="42">
        <v>3791</v>
      </c>
      <c r="C3796" s="27"/>
      <c r="D3796" s="27"/>
      <c r="E3796" s="27"/>
      <c r="F3796" s="27"/>
      <c r="G3796" s="27"/>
      <c r="H3796" s="27"/>
      <c r="I3796" s="27"/>
      <c r="J3796" s="28"/>
      <c r="K3796" s="28"/>
      <c r="L3796" s="29">
        <f t="shared" si="370"/>
        <v>0</v>
      </c>
      <c r="M3796" s="28"/>
      <c r="N3796" s="30">
        <f t="shared" si="371"/>
        <v>0</v>
      </c>
      <c r="O3796" s="27"/>
      <c r="P3796" s="31" t="str">
        <f t="shared" si="372"/>
        <v/>
      </c>
      <c r="Q3796" s="27"/>
      <c r="R3796" s="33" t="str">
        <f t="shared" si="373"/>
        <v/>
      </c>
      <c r="S3796" s="28"/>
      <c r="T3796" s="28"/>
      <c r="U3796" s="28"/>
      <c r="V3796" s="28"/>
      <c r="W3796" s="28"/>
      <c r="X3796" s="28"/>
      <c r="Y3796" s="28"/>
      <c r="Z3796" s="28"/>
      <c r="AA3796" s="28"/>
      <c r="AB3796" s="28"/>
      <c r="AC3796" s="28"/>
      <c r="AD3796" s="28"/>
      <c r="AE3796" s="28"/>
      <c r="AF3796" s="28"/>
      <c r="AG3796" s="28"/>
      <c r="AH3796" s="28"/>
      <c r="AI3796" s="28"/>
      <c r="AJ3796" s="34" t="str">
        <f t="shared" si="374"/>
        <v/>
      </c>
      <c r="AK3796" s="35" t="str">
        <f t="shared" si="375"/>
        <v/>
      </c>
      <c r="AL3796" s="19"/>
    </row>
    <row r="3797" spans="2:38">
      <c r="B3797" s="42">
        <v>3792</v>
      </c>
      <c r="C3797" s="27"/>
      <c r="D3797" s="27"/>
      <c r="E3797" s="27"/>
      <c r="F3797" s="27"/>
      <c r="G3797" s="27"/>
      <c r="H3797" s="27"/>
      <c r="I3797" s="27"/>
      <c r="J3797" s="28"/>
      <c r="K3797" s="28"/>
      <c r="L3797" s="29">
        <f t="shared" si="370"/>
        <v>0</v>
      </c>
      <c r="M3797" s="28"/>
      <c r="N3797" s="30">
        <f t="shared" si="371"/>
        <v>0</v>
      </c>
      <c r="O3797" s="27"/>
      <c r="P3797" s="31" t="str">
        <f t="shared" si="372"/>
        <v/>
      </c>
      <c r="Q3797" s="27"/>
      <c r="R3797" s="33" t="str">
        <f t="shared" si="373"/>
        <v/>
      </c>
      <c r="S3797" s="28"/>
      <c r="T3797" s="28"/>
      <c r="U3797" s="28"/>
      <c r="V3797" s="28"/>
      <c r="W3797" s="28"/>
      <c r="X3797" s="28"/>
      <c r="Y3797" s="28"/>
      <c r="Z3797" s="28"/>
      <c r="AA3797" s="28"/>
      <c r="AB3797" s="28"/>
      <c r="AC3797" s="28"/>
      <c r="AD3797" s="28"/>
      <c r="AE3797" s="28"/>
      <c r="AF3797" s="28"/>
      <c r="AG3797" s="28"/>
      <c r="AH3797" s="28"/>
      <c r="AI3797" s="28"/>
      <c r="AJ3797" s="34" t="str">
        <f t="shared" si="374"/>
        <v/>
      </c>
      <c r="AK3797" s="35" t="str">
        <f t="shared" si="375"/>
        <v/>
      </c>
      <c r="AL3797" s="19"/>
    </row>
    <row r="3798" spans="2:38">
      <c r="B3798" s="42">
        <v>3793</v>
      </c>
      <c r="C3798" s="27"/>
      <c r="D3798" s="27"/>
      <c r="E3798" s="27"/>
      <c r="F3798" s="27"/>
      <c r="G3798" s="27"/>
      <c r="H3798" s="27"/>
      <c r="I3798" s="27"/>
      <c r="J3798" s="28"/>
      <c r="K3798" s="28"/>
      <c r="L3798" s="29">
        <f t="shared" si="370"/>
        <v>0</v>
      </c>
      <c r="M3798" s="28"/>
      <c r="N3798" s="30">
        <f t="shared" si="371"/>
        <v>0</v>
      </c>
      <c r="O3798" s="27"/>
      <c r="P3798" s="31" t="str">
        <f t="shared" si="372"/>
        <v/>
      </c>
      <c r="Q3798" s="27"/>
      <c r="R3798" s="33" t="str">
        <f t="shared" si="373"/>
        <v/>
      </c>
      <c r="S3798" s="28"/>
      <c r="T3798" s="28"/>
      <c r="U3798" s="28"/>
      <c r="V3798" s="28"/>
      <c r="W3798" s="28"/>
      <c r="X3798" s="28"/>
      <c r="Y3798" s="28"/>
      <c r="Z3798" s="28"/>
      <c r="AA3798" s="28"/>
      <c r="AB3798" s="28"/>
      <c r="AC3798" s="28"/>
      <c r="AD3798" s="28"/>
      <c r="AE3798" s="28"/>
      <c r="AF3798" s="28"/>
      <c r="AG3798" s="28"/>
      <c r="AH3798" s="28"/>
      <c r="AI3798" s="28"/>
      <c r="AJ3798" s="34" t="str">
        <f t="shared" si="374"/>
        <v/>
      </c>
      <c r="AK3798" s="35" t="str">
        <f t="shared" si="375"/>
        <v/>
      </c>
      <c r="AL3798" s="19"/>
    </row>
    <row r="3799" spans="2:38">
      <c r="B3799" s="42">
        <v>3794</v>
      </c>
      <c r="C3799" s="27"/>
      <c r="D3799" s="27"/>
      <c r="E3799" s="27"/>
      <c r="F3799" s="27"/>
      <c r="G3799" s="27"/>
      <c r="H3799" s="27"/>
      <c r="I3799" s="27"/>
      <c r="J3799" s="28"/>
      <c r="K3799" s="28"/>
      <c r="L3799" s="29">
        <f t="shared" si="370"/>
        <v>0</v>
      </c>
      <c r="M3799" s="28"/>
      <c r="N3799" s="30">
        <f t="shared" si="371"/>
        <v>0</v>
      </c>
      <c r="O3799" s="27"/>
      <c r="P3799" s="31" t="str">
        <f t="shared" si="372"/>
        <v/>
      </c>
      <c r="Q3799" s="27"/>
      <c r="R3799" s="33" t="str">
        <f t="shared" si="373"/>
        <v/>
      </c>
      <c r="S3799" s="28"/>
      <c r="T3799" s="28"/>
      <c r="U3799" s="28"/>
      <c r="V3799" s="28"/>
      <c r="W3799" s="28"/>
      <c r="X3799" s="28"/>
      <c r="Y3799" s="28"/>
      <c r="Z3799" s="28"/>
      <c r="AA3799" s="28"/>
      <c r="AB3799" s="28"/>
      <c r="AC3799" s="28"/>
      <c r="AD3799" s="28"/>
      <c r="AE3799" s="28"/>
      <c r="AF3799" s="28"/>
      <c r="AG3799" s="28"/>
      <c r="AH3799" s="28"/>
      <c r="AI3799" s="28"/>
      <c r="AJ3799" s="34" t="str">
        <f t="shared" si="374"/>
        <v/>
      </c>
      <c r="AK3799" s="35" t="str">
        <f t="shared" si="375"/>
        <v/>
      </c>
      <c r="AL3799" s="19"/>
    </row>
    <row r="3800" spans="2:38">
      <c r="B3800" s="42">
        <v>3795</v>
      </c>
      <c r="C3800" s="27"/>
      <c r="D3800" s="27"/>
      <c r="E3800" s="27"/>
      <c r="F3800" s="27"/>
      <c r="G3800" s="27"/>
      <c r="H3800" s="27"/>
      <c r="I3800" s="27"/>
      <c r="J3800" s="28"/>
      <c r="K3800" s="28"/>
      <c r="L3800" s="29">
        <f t="shared" si="370"/>
        <v>0</v>
      </c>
      <c r="M3800" s="28"/>
      <c r="N3800" s="30">
        <f t="shared" si="371"/>
        <v>0</v>
      </c>
      <c r="O3800" s="27"/>
      <c r="P3800" s="31" t="str">
        <f t="shared" si="372"/>
        <v/>
      </c>
      <c r="Q3800" s="27"/>
      <c r="R3800" s="33" t="str">
        <f t="shared" si="373"/>
        <v/>
      </c>
      <c r="S3800" s="28"/>
      <c r="T3800" s="28"/>
      <c r="U3800" s="28"/>
      <c r="V3800" s="28"/>
      <c r="W3800" s="28"/>
      <c r="X3800" s="28"/>
      <c r="Y3800" s="28"/>
      <c r="Z3800" s="28"/>
      <c r="AA3800" s="28"/>
      <c r="AB3800" s="28"/>
      <c r="AC3800" s="28"/>
      <c r="AD3800" s="28"/>
      <c r="AE3800" s="28"/>
      <c r="AF3800" s="28"/>
      <c r="AG3800" s="28"/>
      <c r="AH3800" s="28"/>
      <c r="AI3800" s="28"/>
      <c r="AJ3800" s="34" t="str">
        <f t="shared" si="374"/>
        <v/>
      </c>
      <c r="AK3800" s="35" t="str">
        <f t="shared" si="375"/>
        <v/>
      </c>
      <c r="AL3800" s="19"/>
    </row>
    <row r="3801" spans="2:38">
      <c r="B3801" s="42">
        <v>3796</v>
      </c>
      <c r="C3801" s="27"/>
      <c r="D3801" s="27"/>
      <c r="E3801" s="27"/>
      <c r="F3801" s="27"/>
      <c r="G3801" s="27"/>
      <c r="H3801" s="27"/>
      <c r="I3801" s="27"/>
      <c r="J3801" s="28"/>
      <c r="K3801" s="28"/>
      <c r="L3801" s="29">
        <f t="shared" si="370"/>
        <v>0</v>
      </c>
      <c r="M3801" s="28"/>
      <c r="N3801" s="30">
        <f t="shared" si="371"/>
        <v>0</v>
      </c>
      <c r="O3801" s="27"/>
      <c r="P3801" s="31" t="str">
        <f t="shared" si="372"/>
        <v/>
      </c>
      <c r="Q3801" s="27"/>
      <c r="R3801" s="33" t="str">
        <f t="shared" si="373"/>
        <v/>
      </c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34" t="str">
        <f t="shared" si="374"/>
        <v/>
      </c>
      <c r="AK3801" s="35" t="str">
        <f t="shared" si="375"/>
        <v/>
      </c>
      <c r="AL3801" s="19"/>
    </row>
    <row r="3802" spans="2:38">
      <c r="B3802" s="42">
        <v>3797</v>
      </c>
      <c r="C3802" s="27"/>
      <c r="D3802" s="27"/>
      <c r="E3802" s="27"/>
      <c r="F3802" s="27"/>
      <c r="G3802" s="27"/>
      <c r="H3802" s="27"/>
      <c r="I3802" s="27"/>
      <c r="J3802" s="28"/>
      <c r="K3802" s="28"/>
      <c r="L3802" s="29">
        <f t="shared" si="370"/>
        <v>0</v>
      </c>
      <c r="M3802" s="28"/>
      <c r="N3802" s="30">
        <f t="shared" si="371"/>
        <v>0</v>
      </c>
      <c r="O3802" s="27"/>
      <c r="P3802" s="31" t="str">
        <f t="shared" si="372"/>
        <v/>
      </c>
      <c r="Q3802" s="27"/>
      <c r="R3802" s="33" t="str">
        <f t="shared" si="373"/>
        <v/>
      </c>
      <c r="S3802" s="28"/>
      <c r="T3802" s="28"/>
      <c r="U3802" s="28"/>
      <c r="V3802" s="28"/>
      <c r="W3802" s="28"/>
      <c r="X3802" s="28"/>
      <c r="Y3802" s="28"/>
      <c r="Z3802" s="28"/>
      <c r="AA3802" s="28"/>
      <c r="AB3802" s="28"/>
      <c r="AC3802" s="28"/>
      <c r="AD3802" s="28"/>
      <c r="AE3802" s="28"/>
      <c r="AF3802" s="28"/>
      <c r="AG3802" s="28"/>
      <c r="AH3802" s="28"/>
      <c r="AI3802" s="28"/>
      <c r="AJ3802" s="34" t="str">
        <f t="shared" si="374"/>
        <v/>
      </c>
      <c r="AK3802" s="35" t="str">
        <f t="shared" si="375"/>
        <v/>
      </c>
      <c r="AL3802" s="19"/>
    </row>
    <row r="3803" spans="2:38">
      <c r="B3803" s="42">
        <v>3798</v>
      </c>
      <c r="C3803" s="27"/>
      <c r="D3803" s="27"/>
      <c r="E3803" s="27"/>
      <c r="F3803" s="27"/>
      <c r="G3803" s="27"/>
      <c r="H3803" s="27"/>
      <c r="I3803" s="27"/>
      <c r="J3803" s="28"/>
      <c r="K3803" s="28"/>
      <c r="L3803" s="29">
        <f t="shared" si="370"/>
        <v>0</v>
      </c>
      <c r="M3803" s="28"/>
      <c r="N3803" s="30">
        <f t="shared" si="371"/>
        <v>0</v>
      </c>
      <c r="O3803" s="27"/>
      <c r="P3803" s="31" t="str">
        <f t="shared" si="372"/>
        <v/>
      </c>
      <c r="Q3803" s="27"/>
      <c r="R3803" s="33" t="str">
        <f t="shared" si="373"/>
        <v/>
      </c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28"/>
      <c r="AF3803" s="28"/>
      <c r="AG3803" s="28"/>
      <c r="AH3803" s="28"/>
      <c r="AI3803" s="28"/>
      <c r="AJ3803" s="34" t="str">
        <f t="shared" si="374"/>
        <v/>
      </c>
      <c r="AK3803" s="35" t="str">
        <f t="shared" si="375"/>
        <v/>
      </c>
      <c r="AL3803" s="19"/>
    </row>
    <row r="3804" spans="2:38">
      <c r="B3804" s="42">
        <v>3799</v>
      </c>
      <c r="C3804" s="27"/>
      <c r="D3804" s="27"/>
      <c r="E3804" s="27"/>
      <c r="F3804" s="27"/>
      <c r="G3804" s="27"/>
      <c r="H3804" s="27"/>
      <c r="I3804" s="27"/>
      <c r="J3804" s="28"/>
      <c r="K3804" s="28"/>
      <c r="L3804" s="29">
        <f t="shared" si="370"/>
        <v>0</v>
      </c>
      <c r="M3804" s="28"/>
      <c r="N3804" s="30">
        <f t="shared" si="371"/>
        <v>0</v>
      </c>
      <c r="O3804" s="27"/>
      <c r="P3804" s="31" t="str">
        <f t="shared" si="372"/>
        <v/>
      </c>
      <c r="Q3804" s="27"/>
      <c r="R3804" s="33" t="str">
        <f t="shared" si="373"/>
        <v/>
      </c>
      <c r="S3804" s="28"/>
      <c r="T3804" s="28"/>
      <c r="U3804" s="28"/>
      <c r="V3804" s="28"/>
      <c r="W3804" s="28"/>
      <c r="X3804" s="28"/>
      <c r="Y3804" s="28"/>
      <c r="Z3804" s="28"/>
      <c r="AA3804" s="28"/>
      <c r="AB3804" s="28"/>
      <c r="AC3804" s="28"/>
      <c r="AD3804" s="28"/>
      <c r="AE3804" s="28"/>
      <c r="AF3804" s="28"/>
      <c r="AG3804" s="28"/>
      <c r="AH3804" s="28"/>
      <c r="AI3804" s="28"/>
      <c r="AJ3804" s="34" t="str">
        <f t="shared" si="374"/>
        <v/>
      </c>
      <c r="AK3804" s="35" t="str">
        <f t="shared" si="375"/>
        <v/>
      </c>
      <c r="AL3804" s="19"/>
    </row>
    <row r="3805" spans="2:38">
      <c r="B3805" s="42">
        <v>3800</v>
      </c>
      <c r="C3805" s="27"/>
      <c r="D3805" s="27"/>
      <c r="E3805" s="27"/>
      <c r="F3805" s="27"/>
      <c r="G3805" s="27"/>
      <c r="H3805" s="27"/>
      <c r="I3805" s="27"/>
      <c r="J3805" s="28"/>
      <c r="K3805" s="28"/>
      <c r="L3805" s="29">
        <f t="shared" si="370"/>
        <v>0</v>
      </c>
      <c r="M3805" s="28"/>
      <c r="N3805" s="30">
        <f t="shared" si="371"/>
        <v>0</v>
      </c>
      <c r="O3805" s="27"/>
      <c r="P3805" s="31" t="str">
        <f t="shared" si="372"/>
        <v/>
      </c>
      <c r="Q3805" s="27"/>
      <c r="R3805" s="33" t="str">
        <f t="shared" si="373"/>
        <v/>
      </c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28"/>
      <c r="AF3805" s="28"/>
      <c r="AG3805" s="28"/>
      <c r="AH3805" s="28"/>
      <c r="AI3805" s="28"/>
      <c r="AJ3805" s="34" t="str">
        <f t="shared" si="374"/>
        <v/>
      </c>
      <c r="AK3805" s="35" t="str">
        <f t="shared" si="375"/>
        <v/>
      </c>
      <c r="AL3805" s="19"/>
    </row>
    <row r="3806" spans="2:38">
      <c r="B3806" s="42">
        <v>3801</v>
      </c>
      <c r="C3806" s="27"/>
      <c r="D3806" s="27"/>
      <c r="E3806" s="27"/>
      <c r="F3806" s="27"/>
      <c r="G3806" s="27"/>
      <c r="H3806" s="27"/>
      <c r="I3806" s="27"/>
      <c r="J3806" s="28"/>
      <c r="K3806" s="28"/>
      <c r="L3806" s="29">
        <f t="shared" si="370"/>
        <v>0</v>
      </c>
      <c r="M3806" s="28"/>
      <c r="N3806" s="30">
        <f t="shared" si="371"/>
        <v>0</v>
      </c>
      <c r="O3806" s="27"/>
      <c r="P3806" s="31" t="str">
        <f t="shared" si="372"/>
        <v/>
      </c>
      <c r="Q3806" s="27"/>
      <c r="R3806" s="33" t="str">
        <f t="shared" si="373"/>
        <v/>
      </c>
      <c r="S3806" s="28"/>
      <c r="T3806" s="28"/>
      <c r="U3806" s="28"/>
      <c r="V3806" s="28"/>
      <c r="W3806" s="28"/>
      <c r="X3806" s="28"/>
      <c r="Y3806" s="28"/>
      <c r="Z3806" s="28"/>
      <c r="AA3806" s="28"/>
      <c r="AB3806" s="28"/>
      <c r="AC3806" s="28"/>
      <c r="AD3806" s="28"/>
      <c r="AE3806" s="28"/>
      <c r="AF3806" s="28"/>
      <c r="AG3806" s="28"/>
      <c r="AH3806" s="28"/>
      <c r="AI3806" s="28"/>
      <c r="AJ3806" s="34" t="str">
        <f t="shared" si="374"/>
        <v/>
      </c>
      <c r="AK3806" s="35" t="str">
        <f t="shared" si="375"/>
        <v/>
      </c>
      <c r="AL3806" s="19"/>
    </row>
    <row r="3807" spans="2:38">
      <c r="B3807" s="42">
        <v>3802</v>
      </c>
      <c r="C3807" s="27"/>
      <c r="D3807" s="27"/>
      <c r="E3807" s="27"/>
      <c r="F3807" s="27"/>
      <c r="G3807" s="27"/>
      <c r="H3807" s="27"/>
      <c r="I3807" s="27"/>
      <c r="J3807" s="28"/>
      <c r="K3807" s="28"/>
      <c r="L3807" s="29">
        <f t="shared" si="370"/>
        <v>0</v>
      </c>
      <c r="M3807" s="28"/>
      <c r="N3807" s="30">
        <f t="shared" si="371"/>
        <v>0</v>
      </c>
      <c r="O3807" s="27"/>
      <c r="P3807" s="31" t="str">
        <f t="shared" si="372"/>
        <v/>
      </c>
      <c r="Q3807" s="27"/>
      <c r="R3807" s="33" t="str">
        <f t="shared" si="373"/>
        <v/>
      </c>
      <c r="S3807" s="28"/>
      <c r="T3807" s="28"/>
      <c r="U3807" s="28"/>
      <c r="V3807" s="28"/>
      <c r="W3807" s="28"/>
      <c r="X3807" s="28"/>
      <c r="Y3807" s="28"/>
      <c r="Z3807" s="28"/>
      <c r="AA3807" s="28"/>
      <c r="AB3807" s="28"/>
      <c r="AC3807" s="28"/>
      <c r="AD3807" s="28"/>
      <c r="AE3807" s="28"/>
      <c r="AF3807" s="28"/>
      <c r="AG3807" s="28"/>
      <c r="AH3807" s="28"/>
      <c r="AI3807" s="28"/>
      <c r="AJ3807" s="34" t="str">
        <f t="shared" si="374"/>
        <v/>
      </c>
      <c r="AK3807" s="35" t="str">
        <f t="shared" si="375"/>
        <v/>
      </c>
      <c r="AL3807" s="19"/>
    </row>
    <row r="3808" spans="2:38">
      <c r="B3808" s="42">
        <v>3803</v>
      </c>
      <c r="C3808" s="27"/>
      <c r="D3808" s="27"/>
      <c r="E3808" s="27"/>
      <c r="F3808" s="27"/>
      <c r="G3808" s="27"/>
      <c r="H3808" s="27"/>
      <c r="I3808" s="27"/>
      <c r="J3808" s="28"/>
      <c r="K3808" s="28"/>
      <c r="L3808" s="29">
        <f t="shared" si="370"/>
        <v>0</v>
      </c>
      <c r="M3808" s="28"/>
      <c r="N3808" s="30">
        <f t="shared" si="371"/>
        <v>0</v>
      </c>
      <c r="O3808" s="27"/>
      <c r="P3808" s="31" t="str">
        <f t="shared" si="372"/>
        <v/>
      </c>
      <c r="Q3808" s="27"/>
      <c r="R3808" s="33" t="str">
        <f t="shared" si="373"/>
        <v/>
      </c>
      <c r="S3808" s="28"/>
      <c r="T3808" s="28"/>
      <c r="U3808" s="28"/>
      <c r="V3808" s="28"/>
      <c r="W3808" s="28"/>
      <c r="X3808" s="28"/>
      <c r="Y3808" s="28"/>
      <c r="Z3808" s="28"/>
      <c r="AA3808" s="28"/>
      <c r="AB3808" s="28"/>
      <c r="AC3808" s="28"/>
      <c r="AD3808" s="28"/>
      <c r="AE3808" s="28"/>
      <c r="AF3808" s="28"/>
      <c r="AG3808" s="28"/>
      <c r="AH3808" s="28"/>
      <c r="AI3808" s="28"/>
      <c r="AJ3808" s="34" t="str">
        <f t="shared" si="374"/>
        <v/>
      </c>
      <c r="AK3808" s="35" t="str">
        <f t="shared" si="375"/>
        <v/>
      </c>
      <c r="AL3808" s="19"/>
    </row>
    <row r="3809" spans="2:38">
      <c r="B3809" s="42">
        <v>3804</v>
      </c>
      <c r="C3809" s="27"/>
      <c r="D3809" s="27"/>
      <c r="E3809" s="27"/>
      <c r="F3809" s="27"/>
      <c r="G3809" s="27"/>
      <c r="H3809" s="27"/>
      <c r="I3809" s="27"/>
      <c r="J3809" s="28"/>
      <c r="K3809" s="28"/>
      <c r="L3809" s="29">
        <f t="shared" si="370"/>
        <v>0</v>
      </c>
      <c r="M3809" s="28"/>
      <c r="N3809" s="30">
        <f t="shared" si="371"/>
        <v>0</v>
      </c>
      <c r="O3809" s="27"/>
      <c r="P3809" s="31" t="str">
        <f t="shared" si="372"/>
        <v/>
      </c>
      <c r="Q3809" s="27"/>
      <c r="R3809" s="33" t="str">
        <f t="shared" si="373"/>
        <v/>
      </c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28"/>
      <c r="AF3809" s="28"/>
      <c r="AG3809" s="28"/>
      <c r="AH3809" s="28"/>
      <c r="AI3809" s="28"/>
      <c r="AJ3809" s="34" t="str">
        <f t="shared" si="374"/>
        <v/>
      </c>
      <c r="AK3809" s="35" t="str">
        <f t="shared" si="375"/>
        <v/>
      </c>
      <c r="AL3809" s="19"/>
    </row>
    <row r="3810" spans="2:38">
      <c r="B3810" s="42">
        <v>3805</v>
      </c>
      <c r="C3810" s="27"/>
      <c r="D3810" s="27"/>
      <c r="E3810" s="27"/>
      <c r="F3810" s="27"/>
      <c r="G3810" s="27"/>
      <c r="H3810" s="27"/>
      <c r="I3810" s="27"/>
      <c r="J3810" s="28"/>
      <c r="K3810" s="28"/>
      <c r="L3810" s="29">
        <f t="shared" si="370"/>
        <v>0</v>
      </c>
      <c r="M3810" s="28"/>
      <c r="N3810" s="30">
        <f t="shared" si="371"/>
        <v>0</v>
      </c>
      <c r="O3810" s="27"/>
      <c r="P3810" s="31" t="str">
        <f t="shared" si="372"/>
        <v/>
      </c>
      <c r="Q3810" s="27"/>
      <c r="R3810" s="33" t="str">
        <f t="shared" si="373"/>
        <v/>
      </c>
      <c r="S3810" s="28"/>
      <c r="T3810" s="28"/>
      <c r="U3810" s="28"/>
      <c r="V3810" s="28"/>
      <c r="W3810" s="28"/>
      <c r="X3810" s="28"/>
      <c r="Y3810" s="28"/>
      <c r="Z3810" s="28"/>
      <c r="AA3810" s="28"/>
      <c r="AB3810" s="28"/>
      <c r="AC3810" s="28"/>
      <c r="AD3810" s="28"/>
      <c r="AE3810" s="28"/>
      <c r="AF3810" s="28"/>
      <c r="AG3810" s="28"/>
      <c r="AH3810" s="28"/>
      <c r="AI3810" s="28"/>
      <c r="AJ3810" s="34" t="str">
        <f t="shared" si="374"/>
        <v/>
      </c>
      <c r="AK3810" s="35" t="str">
        <f t="shared" si="375"/>
        <v/>
      </c>
      <c r="AL3810" s="19"/>
    </row>
    <row r="3811" spans="2:38">
      <c r="B3811" s="42">
        <v>3806</v>
      </c>
      <c r="C3811" s="27"/>
      <c r="D3811" s="27"/>
      <c r="E3811" s="27"/>
      <c r="F3811" s="27"/>
      <c r="G3811" s="27"/>
      <c r="H3811" s="27"/>
      <c r="I3811" s="27"/>
      <c r="J3811" s="28"/>
      <c r="K3811" s="28"/>
      <c r="L3811" s="29">
        <f t="shared" si="370"/>
        <v>0</v>
      </c>
      <c r="M3811" s="28"/>
      <c r="N3811" s="30">
        <f t="shared" si="371"/>
        <v>0</v>
      </c>
      <c r="O3811" s="27"/>
      <c r="P3811" s="31" t="str">
        <f t="shared" si="372"/>
        <v/>
      </c>
      <c r="Q3811" s="27"/>
      <c r="R3811" s="33" t="str">
        <f t="shared" si="373"/>
        <v/>
      </c>
      <c r="S3811" s="28"/>
      <c r="T3811" s="28"/>
      <c r="U3811" s="28"/>
      <c r="V3811" s="28"/>
      <c r="W3811" s="28"/>
      <c r="X3811" s="28"/>
      <c r="Y3811" s="28"/>
      <c r="Z3811" s="28"/>
      <c r="AA3811" s="28"/>
      <c r="AB3811" s="28"/>
      <c r="AC3811" s="28"/>
      <c r="AD3811" s="28"/>
      <c r="AE3811" s="28"/>
      <c r="AF3811" s="28"/>
      <c r="AG3811" s="28"/>
      <c r="AH3811" s="28"/>
      <c r="AI3811" s="28"/>
      <c r="AJ3811" s="34" t="str">
        <f t="shared" si="374"/>
        <v/>
      </c>
      <c r="AK3811" s="35" t="str">
        <f t="shared" si="375"/>
        <v/>
      </c>
      <c r="AL3811" s="19"/>
    </row>
    <row r="3812" spans="2:38">
      <c r="B3812" s="42">
        <v>3807</v>
      </c>
      <c r="C3812" s="27"/>
      <c r="D3812" s="27"/>
      <c r="E3812" s="27"/>
      <c r="F3812" s="27"/>
      <c r="G3812" s="27"/>
      <c r="H3812" s="27"/>
      <c r="I3812" s="27"/>
      <c r="J3812" s="28"/>
      <c r="K3812" s="28"/>
      <c r="L3812" s="29">
        <f t="shared" si="370"/>
        <v>0</v>
      </c>
      <c r="M3812" s="28"/>
      <c r="N3812" s="30">
        <f t="shared" si="371"/>
        <v>0</v>
      </c>
      <c r="O3812" s="27"/>
      <c r="P3812" s="31" t="str">
        <f t="shared" si="372"/>
        <v/>
      </c>
      <c r="Q3812" s="27"/>
      <c r="R3812" s="33" t="str">
        <f t="shared" si="373"/>
        <v/>
      </c>
      <c r="S3812" s="28"/>
      <c r="T3812" s="28"/>
      <c r="U3812" s="28"/>
      <c r="V3812" s="28"/>
      <c r="W3812" s="28"/>
      <c r="X3812" s="28"/>
      <c r="Y3812" s="28"/>
      <c r="Z3812" s="28"/>
      <c r="AA3812" s="28"/>
      <c r="AB3812" s="28"/>
      <c r="AC3812" s="28"/>
      <c r="AD3812" s="28"/>
      <c r="AE3812" s="28"/>
      <c r="AF3812" s="28"/>
      <c r="AG3812" s="28"/>
      <c r="AH3812" s="28"/>
      <c r="AI3812" s="28"/>
      <c r="AJ3812" s="34" t="str">
        <f t="shared" si="374"/>
        <v/>
      </c>
      <c r="AK3812" s="35" t="str">
        <f t="shared" si="375"/>
        <v/>
      </c>
      <c r="AL3812" s="19"/>
    </row>
    <row r="3813" spans="2:38">
      <c r="B3813" s="42">
        <v>3808</v>
      </c>
      <c r="C3813" s="27"/>
      <c r="D3813" s="27"/>
      <c r="E3813" s="27"/>
      <c r="F3813" s="27"/>
      <c r="G3813" s="27"/>
      <c r="H3813" s="27"/>
      <c r="I3813" s="27"/>
      <c r="J3813" s="28"/>
      <c r="K3813" s="28"/>
      <c r="L3813" s="29">
        <f t="shared" si="370"/>
        <v>0</v>
      </c>
      <c r="M3813" s="28"/>
      <c r="N3813" s="30">
        <f t="shared" si="371"/>
        <v>0</v>
      </c>
      <c r="O3813" s="27"/>
      <c r="P3813" s="31" t="str">
        <f t="shared" si="372"/>
        <v/>
      </c>
      <c r="Q3813" s="27"/>
      <c r="R3813" s="33" t="str">
        <f t="shared" si="373"/>
        <v/>
      </c>
      <c r="S3813" s="28"/>
      <c r="T3813" s="28"/>
      <c r="U3813" s="28"/>
      <c r="V3813" s="28"/>
      <c r="W3813" s="28"/>
      <c r="X3813" s="28"/>
      <c r="Y3813" s="28"/>
      <c r="Z3813" s="28"/>
      <c r="AA3813" s="28"/>
      <c r="AB3813" s="28"/>
      <c r="AC3813" s="28"/>
      <c r="AD3813" s="28"/>
      <c r="AE3813" s="28"/>
      <c r="AF3813" s="28"/>
      <c r="AG3813" s="28"/>
      <c r="AH3813" s="28"/>
      <c r="AI3813" s="28"/>
      <c r="AJ3813" s="34" t="str">
        <f t="shared" si="374"/>
        <v/>
      </c>
      <c r="AK3813" s="35" t="str">
        <f t="shared" si="375"/>
        <v/>
      </c>
      <c r="AL3813" s="19"/>
    </row>
    <row r="3814" spans="2:38">
      <c r="B3814" s="42">
        <v>3809</v>
      </c>
      <c r="C3814" s="27"/>
      <c r="D3814" s="27"/>
      <c r="E3814" s="27"/>
      <c r="F3814" s="27"/>
      <c r="G3814" s="27"/>
      <c r="H3814" s="27"/>
      <c r="I3814" s="27"/>
      <c r="J3814" s="28"/>
      <c r="K3814" s="28"/>
      <c r="L3814" s="29">
        <f t="shared" si="370"/>
        <v>0</v>
      </c>
      <c r="M3814" s="28"/>
      <c r="N3814" s="30">
        <f t="shared" si="371"/>
        <v>0</v>
      </c>
      <c r="O3814" s="27"/>
      <c r="P3814" s="31" t="str">
        <f t="shared" si="372"/>
        <v/>
      </c>
      <c r="Q3814" s="27"/>
      <c r="R3814" s="33" t="str">
        <f t="shared" si="373"/>
        <v/>
      </c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34" t="str">
        <f t="shared" si="374"/>
        <v/>
      </c>
      <c r="AK3814" s="35" t="str">
        <f t="shared" si="375"/>
        <v/>
      </c>
      <c r="AL3814" s="19"/>
    </row>
    <row r="3815" spans="2:38">
      <c r="B3815" s="42">
        <v>3810</v>
      </c>
      <c r="C3815" s="27"/>
      <c r="D3815" s="27"/>
      <c r="E3815" s="27"/>
      <c r="F3815" s="27"/>
      <c r="G3815" s="27"/>
      <c r="H3815" s="27"/>
      <c r="I3815" s="27"/>
      <c r="J3815" s="28"/>
      <c r="K3815" s="28"/>
      <c r="L3815" s="29">
        <f t="shared" si="370"/>
        <v>0</v>
      </c>
      <c r="M3815" s="28"/>
      <c r="N3815" s="30">
        <f t="shared" si="371"/>
        <v>0</v>
      </c>
      <c r="O3815" s="27"/>
      <c r="P3815" s="31" t="str">
        <f t="shared" si="372"/>
        <v/>
      </c>
      <c r="Q3815" s="27"/>
      <c r="R3815" s="33" t="str">
        <f t="shared" si="373"/>
        <v/>
      </c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28"/>
      <c r="AF3815" s="28"/>
      <c r="AG3815" s="28"/>
      <c r="AH3815" s="28"/>
      <c r="AI3815" s="28"/>
      <c r="AJ3815" s="34" t="str">
        <f t="shared" si="374"/>
        <v/>
      </c>
      <c r="AK3815" s="35" t="str">
        <f t="shared" si="375"/>
        <v/>
      </c>
      <c r="AL3815" s="19"/>
    </row>
    <row r="3816" spans="2:38">
      <c r="B3816" s="42">
        <v>3811</v>
      </c>
      <c r="C3816" s="27"/>
      <c r="D3816" s="27"/>
      <c r="E3816" s="27"/>
      <c r="F3816" s="27"/>
      <c r="G3816" s="27"/>
      <c r="H3816" s="27"/>
      <c r="I3816" s="27"/>
      <c r="J3816" s="28"/>
      <c r="K3816" s="28"/>
      <c r="L3816" s="29">
        <f t="shared" si="370"/>
        <v>0</v>
      </c>
      <c r="M3816" s="28"/>
      <c r="N3816" s="30">
        <f t="shared" si="371"/>
        <v>0</v>
      </c>
      <c r="O3816" s="27"/>
      <c r="P3816" s="31" t="str">
        <f t="shared" si="372"/>
        <v/>
      </c>
      <c r="Q3816" s="27"/>
      <c r="R3816" s="33" t="str">
        <f t="shared" si="373"/>
        <v/>
      </c>
      <c r="S3816" s="28"/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28"/>
      <c r="AF3816" s="28"/>
      <c r="AG3816" s="28"/>
      <c r="AH3816" s="28"/>
      <c r="AI3816" s="28"/>
      <c r="AJ3816" s="34" t="str">
        <f t="shared" si="374"/>
        <v/>
      </c>
      <c r="AK3816" s="35" t="str">
        <f t="shared" si="375"/>
        <v/>
      </c>
      <c r="AL3816" s="19"/>
    </row>
    <row r="3817" spans="2:38">
      <c r="B3817" s="42">
        <v>3812</v>
      </c>
      <c r="C3817" s="27"/>
      <c r="D3817" s="27"/>
      <c r="E3817" s="27"/>
      <c r="F3817" s="27"/>
      <c r="G3817" s="27"/>
      <c r="H3817" s="27"/>
      <c r="I3817" s="27"/>
      <c r="J3817" s="28"/>
      <c r="K3817" s="28"/>
      <c r="L3817" s="29">
        <f t="shared" si="370"/>
        <v>0</v>
      </c>
      <c r="M3817" s="28"/>
      <c r="N3817" s="30">
        <f t="shared" si="371"/>
        <v>0</v>
      </c>
      <c r="O3817" s="27"/>
      <c r="P3817" s="31" t="str">
        <f t="shared" si="372"/>
        <v/>
      </c>
      <c r="Q3817" s="27"/>
      <c r="R3817" s="33" t="str">
        <f t="shared" si="373"/>
        <v/>
      </c>
      <c r="S3817" s="28"/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28"/>
      <c r="AF3817" s="28"/>
      <c r="AG3817" s="28"/>
      <c r="AH3817" s="28"/>
      <c r="AI3817" s="28"/>
      <c r="AJ3817" s="34" t="str">
        <f t="shared" si="374"/>
        <v/>
      </c>
      <c r="AK3817" s="35" t="str">
        <f t="shared" si="375"/>
        <v/>
      </c>
      <c r="AL3817" s="19"/>
    </row>
    <row r="3818" spans="2:38">
      <c r="B3818" s="42">
        <v>3813</v>
      </c>
      <c r="C3818" s="27"/>
      <c r="D3818" s="27"/>
      <c r="E3818" s="27"/>
      <c r="F3818" s="27"/>
      <c r="G3818" s="27"/>
      <c r="H3818" s="27"/>
      <c r="I3818" s="27"/>
      <c r="J3818" s="28"/>
      <c r="K3818" s="28"/>
      <c r="L3818" s="29">
        <f t="shared" si="370"/>
        <v>0</v>
      </c>
      <c r="M3818" s="28"/>
      <c r="N3818" s="30">
        <f t="shared" si="371"/>
        <v>0</v>
      </c>
      <c r="O3818" s="27"/>
      <c r="P3818" s="31" t="str">
        <f t="shared" si="372"/>
        <v/>
      </c>
      <c r="Q3818" s="27"/>
      <c r="R3818" s="33" t="str">
        <f t="shared" si="373"/>
        <v/>
      </c>
      <c r="S3818" s="28"/>
      <c r="T3818" s="28"/>
      <c r="U3818" s="28"/>
      <c r="V3818" s="28"/>
      <c r="W3818" s="28"/>
      <c r="X3818" s="28"/>
      <c r="Y3818" s="28"/>
      <c r="Z3818" s="28"/>
      <c r="AA3818" s="28"/>
      <c r="AB3818" s="28"/>
      <c r="AC3818" s="28"/>
      <c r="AD3818" s="28"/>
      <c r="AE3818" s="28"/>
      <c r="AF3818" s="28"/>
      <c r="AG3818" s="28"/>
      <c r="AH3818" s="28"/>
      <c r="AI3818" s="28"/>
      <c r="AJ3818" s="34" t="str">
        <f t="shared" si="374"/>
        <v/>
      </c>
      <c r="AK3818" s="35" t="str">
        <f t="shared" si="375"/>
        <v/>
      </c>
      <c r="AL3818" s="19"/>
    </row>
    <row r="3819" spans="2:38">
      <c r="B3819" s="42">
        <v>3814</v>
      </c>
      <c r="C3819" s="27"/>
      <c r="D3819" s="27"/>
      <c r="E3819" s="27"/>
      <c r="F3819" s="27"/>
      <c r="G3819" s="27"/>
      <c r="H3819" s="27"/>
      <c r="I3819" s="27"/>
      <c r="J3819" s="28"/>
      <c r="K3819" s="28"/>
      <c r="L3819" s="29">
        <f t="shared" si="370"/>
        <v>0</v>
      </c>
      <c r="M3819" s="28"/>
      <c r="N3819" s="30">
        <f t="shared" si="371"/>
        <v>0</v>
      </c>
      <c r="O3819" s="27"/>
      <c r="P3819" s="31" t="str">
        <f t="shared" si="372"/>
        <v/>
      </c>
      <c r="Q3819" s="27"/>
      <c r="R3819" s="33" t="str">
        <f t="shared" si="373"/>
        <v/>
      </c>
      <c r="S3819" s="28"/>
      <c r="T3819" s="28"/>
      <c r="U3819" s="28"/>
      <c r="V3819" s="28"/>
      <c r="W3819" s="28"/>
      <c r="X3819" s="28"/>
      <c r="Y3819" s="28"/>
      <c r="Z3819" s="28"/>
      <c r="AA3819" s="28"/>
      <c r="AB3819" s="28"/>
      <c r="AC3819" s="28"/>
      <c r="AD3819" s="28"/>
      <c r="AE3819" s="28"/>
      <c r="AF3819" s="28"/>
      <c r="AG3819" s="28"/>
      <c r="AH3819" s="28"/>
      <c r="AI3819" s="28"/>
      <c r="AJ3819" s="34" t="str">
        <f t="shared" si="374"/>
        <v/>
      </c>
      <c r="AK3819" s="35" t="str">
        <f t="shared" si="375"/>
        <v/>
      </c>
      <c r="AL3819" s="19"/>
    </row>
    <row r="3820" spans="2:38">
      <c r="B3820" s="42">
        <v>3815</v>
      </c>
      <c r="C3820" s="27"/>
      <c r="D3820" s="27"/>
      <c r="E3820" s="27"/>
      <c r="F3820" s="27"/>
      <c r="G3820" s="27"/>
      <c r="H3820" s="27"/>
      <c r="I3820" s="27"/>
      <c r="J3820" s="28"/>
      <c r="K3820" s="28"/>
      <c r="L3820" s="29">
        <f t="shared" si="370"/>
        <v>0</v>
      </c>
      <c r="M3820" s="28"/>
      <c r="N3820" s="30">
        <f t="shared" si="371"/>
        <v>0</v>
      </c>
      <c r="O3820" s="27"/>
      <c r="P3820" s="31" t="str">
        <f t="shared" si="372"/>
        <v/>
      </c>
      <c r="Q3820" s="27"/>
      <c r="R3820" s="33" t="str">
        <f t="shared" si="373"/>
        <v/>
      </c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28"/>
      <c r="AF3820" s="28"/>
      <c r="AG3820" s="28"/>
      <c r="AH3820" s="28"/>
      <c r="AI3820" s="28"/>
      <c r="AJ3820" s="34" t="str">
        <f t="shared" si="374"/>
        <v/>
      </c>
      <c r="AK3820" s="35" t="str">
        <f t="shared" si="375"/>
        <v/>
      </c>
      <c r="AL3820" s="19"/>
    </row>
    <row r="3821" spans="2:38">
      <c r="B3821" s="42">
        <v>3816</v>
      </c>
      <c r="C3821" s="27"/>
      <c r="D3821" s="27"/>
      <c r="E3821" s="27"/>
      <c r="F3821" s="27"/>
      <c r="G3821" s="27"/>
      <c r="H3821" s="27"/>
      <c r="I3821" s="27"/>
      <c r="J3821" s="28"/>
      <c r="K3821" s="28"/>
      <c r="L3821" s="29">
        <f t="shared" si="370"/>
        <v>0</v>
      </c>
      <c r="M3821" s="28"/>
      <c r="N3821" s="30">
        <f t="shared" si="371"/>
        <v>0</v>
      </c>
      <c r="O3821" s="27"/>
      <c r="P3821" s="31" t="str">
        <f t="shared" si="372"/>
        <v/>
      </c>
      <c r="Q3821" s="27"/>
      <c r="R3821" s="33" t="str">
        <f t="shared" si="373"/>
        <v/>
      </c>
      <c r="S3821" s="28"/>
      <c r="T3821" s="28"/>
      <c r="U3821" s="28"/>
      <c r="V3821" s="28"/>
      <c r="W3821" s="28"/>
      <c r="X3821" s="28"/>
      <c r="Y3821" s="28"/>
      <c r="Z3821" s="28"/>
      <c r="AA3821" s="28"/>
      <c r="AB3821" s="28"/>
      <c r="AC3821" s="28"/>
      <c r="AD3821" s="28"/>
      <c r="AE3821" s="28"/>
      <c r="AF3821" s="28"/>
      <c r="AG3821" s="28"/>
      <c r="AH3821" s="28"/>
      <c r="AI3821" s="28"/>
      <c r="AJ3821" s="34" t="str">
        <f t="shared" si="374"/>
        <v/>
      </c>
      <c r="AK3821" s="35" t="str">
        <f t="shared" si="375"/>
        <v/>
      </c>
      <c r="AL3821" s="19"/>
    </row>
    <row r="3822" spans="2:38">
      <c r="B3822" s="42">
        <v>3817</v>
      </c>
      <c r="C3822" s="27"/>
      <c r="D3822" s="27"/>
      <c r="E3822" s="27"/>
      <c r="F3822" s="27"/>
      <c r="G3822" s="27"/>
      <c r="H3822" s="27"/>
      <c r="I3822" s="27"/>
      <c r="J3822" s="28"/>
      <c r="K3822" s="28"/>
      <c r="L3822" s="29">
        <f t="shared" si="370"/>
        <v>0</v>
      </c>
      <c r="M3822" s="28"/>
      <c r="N3822" s="30">
        <f t="shared" si="371"/>
        <v>0</v>
      </c>
      <c r="O3822" s="27"/>
      <c r="P3822" s="31" t="str">
        <f t="shared" si="372"/>
        <v/>
      </c>
      <c r="Q3822" s="27"/>
      <c r="R3822" s="33" t="str">
        <f t="shared" si="373"/>
        <v/>
      </c>
      <c r="S3822" s="28"/>
      <c r="T3822" s="28"/>
      <c r="U3822" s="28"/>
      <c r="V3822" s="28"/>
      <c r="W3822" s="28"/>
      <c r="X3822" s="28"/>
      <c r="Y3822" s="28"/>
      <c r="Z3822" s="28"/>
      <c r="AA3822" s="28"/>
      <c r="AB3822" s="28"/>
      <c r="AC3822" s="28"/>
      <c r="AD3822" s="28"/>
      <c r="AE3822" s="28"/>
      <c r="AF3822" s="28"/>
      <c r="AG3822" s="28"/>
      <c r="AH3822" s="28"/>
      <c r="AI3822" s="28"/>
      <c r="AJ3822" s="34" t="str">
        <f t="shared" si="374"/>
        <v/>
      </c>
      <c r="AK3822" s="35" t="str">
        <f t="shared" si="375"/>
        <v/>
      </c>
      <c r="AL3822" s="19"/>
    </row>
    <row r="3823" spans="2:38">
      <c r="B3823" s="42">
        <v>3818</v>
      </c>
      <c r="C3823" s="27"/>
      <c r="D3823" s="27"/>
      <c r="E3823" s="27"/>
      <c r="F3823" s="27"/>
      <c r="G3823" s="27"/>
      <c r="H3823" s="27"/>
      <c r="I3823" s="27"/>
      <c r="J3823" s="28"/>
      <c r="K3823" s="28"/>
      <c r="L3823" s="29">
        <f t="shared" si="370"/>
        <v>0</v>
      </c>
      <c r="M3823" s="28"/>
      <c r="N3823" s="30">
        <f t="shared" si="371"/>
        <v>0</v>
      </c>
      <c r="O3823" s="27"/>
      <c r="P3823" s="31" t="str">
        <f t="shared" si="372"/>
        <v/>
      </c>
      <c r="Q3823" s="27"/>
      <c r="R3823" s="33" t="str">
        <f t="shared" si="373"/>
        <v/>
      </c>
      <c r="S3823" s="28"/>
      <c r="T3823" s="28"/>
      <c r="U3823" s="28"/>
      <c r="V3823" s="28"/>
      <c r="W3823" s="28"/>
      <c r="X3823" s="28"/>
      <c r="Y3823" s="28"/>
      <c r="Z3823" s="28"/>
      <c r="AA3823" s="28"/>
      <c r="AB3823" s="28"/>
      <c r="AC3823" s="28"/>
      <c r="AD3823" s="28"/>
      <c r="AE3823" s="28"/>
      <c r="AF3823" s="28"/>
      <c r="AG3823" s="28"/>
      <c r="AH3823" s="28"/>
      <c r="AI3823" s="28"/>
      <c r="AJ3823" s="34" t="str">
        <f t="shared" si="374"/>
        <v/>
      </c>
      <c r="AK3823" s="35" t="str">
        <f t="shared" si="375"/>
        <v/>
      </c>
      <c r="AL3823" s="19"/>
    </row>
    <row r="3824" spans="2:38">
      <c r="B3824" s="42">
        <v>3819</v>
      </c>
      <c r="C3824" s="27"/>
      <c r="D3824" s="27"/>
      <c r="E3824" s="27"/>
      <c r="F3824" s="27"/>
      <c r="G3824" s="27"/>
      <c r="H3824" s="27"/>
      <c r="I3824" s="27"/>
      <c r="J3824" s="28"/>
      <c r="K3824" s="28"/>
      <c r="L3824" s="29">
        <f t="shared" si="370"/>
        <v>0</v>
      </c>
      <c r="M3824" s="28"/>
      <c r="N3824" s="30">
        <f t="shared" si="371"/>
        <v>0</v>
      </c>
      <c r="O3824" s="27"/>
      <c r="P3824" s="31" t="str">
        <f t="shared" si="372"/>
        <v/>
      </c>
      <c r="Q3824" s="27"/>
      <c r="R3824" s="33" t="str">
        <f t="shared" si="373"/>
        <v/>
      </c>
      <c r="S3824" s="28"/>
      <c r="T3824" s="28"/>
      <c r="U3824" s="28"/>
      <c r="V3824" s="28"/>
      <c r="W3824" s="28"/>
      <c r="X3824" s="28"/>
      <c r="Y3824" s="28"/>
      <c r="Z3824" s="28"/>
      <c r="AA3824" s="28"/>
      <c r="AB3824" s="28"/>
      <c r="AC3824" s="28"/>
      <c r="AD3824" s="28"/>
      <c r="AE3824" s="28"/>
      <c r="AF3824" s="28"/>
      <c r="AG3824" s="28"/>
      <c r="AH3824" s="28"/>
      <c r="AI3824" s="28"/>
      <c r="AJ3824" s="34" t="str">
        <f t="shared" si="374"/>
        <v/>
      </c>
      <c r="AK3824" s="35" t="str">
        <f t="shared" si="375"/>
        <v/>
      </c>
      <c r="AL3824" s="19"/>
    </row>
    <row r="3825" spans="2:38">
      <c r="B3825" s="42">
        <v>3820</v>
      </c>
      <c r="C3825" s="27"/>
      <c r="D3825" s="27"/>
      <c r="E3825" s="27"/>
      <c r="F3825" s="27"/>
      <c r="G3825" s="27"/>
      <c r="H3825" s="27"/>
      <c r="I3825" s="27"/>
      <c r="J3825" s="28"/>
      <c r="K3825" s="28"/>
      <c r="L3825" s="29">
        <f t="shared" si="370"/>
        <v>0</v>
      </c>
      <c r="M3825" s="28"/>
      <c r="N3825" s="30">
        <f t="shared" si="371"/>
        <v>0</v>
      </c>
      <c r="O3825" s="27"/>
      <c r="P3825" s="31" t="str">
        <f t="shared" si="372"/>
        <v/>
      </c>
      <c r="Q3825" s="27"/>
      <c r="R3825" s="33" t="str">
        <f t="shared" si="373"/>
        <v/>
      </c>
      <c r="S3825" s="28"/>
      <c r="T3825" s="28"/>
      <c r="U3825" s="28"/>
      <c r="V3825" s="28"/>
      <c r="W3825" s="28"/>
      <c r="X3825" s="28"/>
      <c r="Y3825" s="28"/>
      <c r="Z3825" s="28"/>
      <c r="AA3825" s="28"/>
      <c r="AB3825" s="28"/>
      <c r="AC3825" s="28"/>
      <c r="AD3825" s="28"/>
      <c r="AE3825" s="28"/>
      <c r="AF3825" s="28"/>
      <c r="AG3825" s="28"/>
      <c r="AH3825" s="28"/>
      <c r="AI3825" s="28"/>
      <c r="AJ3825" s="34" t="str">
        <f t="shared" si="374"/>
        <v/>
      </c>
      <c r="AK3825" s="35" t="str">
        <f t="shared" si="375"/>
        <v/>
      </c>
      <c r="AL3825" s="19"/>
    </row>
    <row r="3826" spans="2:38">
      <c r="B3826" s="42">
        <v>3821</v>
      </c>
      <c r="C3826" s="27"/>
      <c r="D3826" s="27"/>
      <c r="E3826" s="27"/>
      <c r="F3826" s="27"/>
      <c r="G3826" s="27"/>
      <c r="H3826" s="27"/>
      <c r="I3826" s="27"/>
      <c r="J3826" s="28"/>
      <c r="K3826" s="28"/>
      <c r="L3826" s="29">
        <f t="shared" si="370"/>
        <v>0</v>
      </c>
      <c r="M3826" s="28"/>
      <c r="N3826" s="30">
        <f t="shared" si="371"/>
        <v>0</v>
      </c>
      <c r="O3826" s="27"/>
      <c r="P3826" s="31" t="str">
        <f t="shared" si="372"/>
        <v/>
      </c>
      <c r="Q3826" s="27"/>
      <c r="R3826" s="33" t="str">
        <f t="shared" si="373"/>
        <v/>
      </c>
      <c r="S3826" s="28"/>
      <c r="T3826" s="28"/>
      <c r="U3826" s="28"/>
      <c r="V3826" s="28"/>
      <c r="W3826" s="28"/>
      <c r="X3826" s="28"/>
      <c r="Y3826" s="28"/>
      <c r="Z3826" s="28"/>
      <c r="AA3826" s="28"/>
      <c r="AB3826" s="28"/>
      <c r="AC3826" s="28"/>
      <c r="AD3826" s="28"/>
      <c r="AE3826" s="28"/>
      <c r="AF3826" s="28"/>
      <c r="AG3826" s="28"/>
      <c r="AH3826" s="28"/>
      <c r="AI3826" s="28"/>
      <c r="AJ3826" s="34" t="str">
        <f t="shared" si="374"/>
        <v/>
      </c>
      <c r="AK3826" s="35" t="str">
        <f t="shared" si="375"/>
        <v/>
      </c>
      <c r="AL3826" s="19"/>
    </row>
    <row r="3827" spans="2:38">
      <c r="B3827" s="42">
        <v>3822</v>
      </c>
      <c r="C3827" s="27"/>
      <c r="D3827" s="27"/>
      <c r="E3827" s="27"/>
      <c r="F3827" s="27"/>
      <c r="G3827" s="27"/>
      <c r="H3827" s="27"/>
      <c r="I3827" s="27"/>
      <c r="J3827" s="28"/>
      <c r="K3827" s="28"/>
      <c r="L3827" s="29">
        <f t="shared" si="370"/>
        <v>0</v>
      </c>
      <c r="M3827" s="28"/>
      <c r="N3827" s="30">
        <f t="shared" si="371"/>
        <v>0</v>
      </c>
      <c r="O3827" s="27"/>
      <c r="P3827" s="31" t="str">
        <f t="shared" si="372"/>
        <v/>
      </c>
      <c r="Q3827" s="27"/>
      <c r="R3827" s="33" t="str">
        <f t="shared" si="373"/>
        <v/>
      </c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28"/>
      <c r="AF3827" s="28"/>
      <c r="AG3827" s="28"/>
      <c r="AH3827" s="28"/>
      <c r="AI3827" s="28"/>
      <c r="AJ3827" s="34" t="str">
        <f t="shared" si="374"/>
        <v/>
      </c>
      <c r="AK3827" s="35" t="str">
        <f t="shared" si="375"/>
        <v/>
      </c>
      <c r="AL3827" s="19"/>
    </row>
    <row r="3828" spans="2:38">
      <c r="B3828" s="42">
        <v>3823</v>
      </c>
      <c r="C3828" s="27"/>
      <c r="D3828" s="27"/>
      <c r="E3828" s="27"/>
      <c r="F3828" s="27"/>
      <c r="G3828" s="27"/>
      <c r="H3828" s="27"/>
      <c r="I3828" s="27"/>
      <c r="J3828" s="28"/>
      <c r="K3828" s="28"/>
      <c r="L3828" s="29">
        <f t="shared" si="370"/>
        <v>0</v>
      </c>
      <c r="M3828" s="28"/>
      <c r="N3828" s="30">
        <f t="shared" si="371"/>
        <v>0</v>
      </c>
      <c r="O3828" s="27"/>
      <c r="P3828" s="31" t="str">
        <f t="shared" si="372"/>
        <v/>
      </c>
      <c r="Q3828" s="27"/>
      <c r="R3828" s="33" t="str">
        <f t="shared" si="373"/>
        <v/>
      </c>
      <c r="S3828" s="28"/>
      <c r="T3828" s="28"/>
      <c r="U3828" s="28"/>
      <c r="V3828" s="28"/>
      <c r="W3828" s="28"/>
      <c r="X3828" s="28"/>
      <c r="Y3828" s="28"/>
      <c r="Z3828" s="28"/>
      <c r="AA3828" s="28"/>
      <c r="AB3828" s="28"/>
      <c r="AC3828" s="28"/>
      <c r="AD3828" s="28"/>
      <c r="AE3828" s="28"/>
      <c r="AF3828" s="28"/>
      <c r="AG3828" s="28"/>
      <c r="AH3828" s="28"/>
      <c r="AI3828" s="28"/>
      <c r="AJ3828" s="34" t="str">
        <f t="shared" si="374"/>
        <v/>
      </c>
      <c r="AK3828" s="35" t="str">
        <f t="shared" si="375"/>
        <v/>
      </c>
      <c r="AL3828" s="19"/>
    </row>
    <row r="3829" spans="2:38">
      <c r="B3829" s="42">
        <v>3824</v>
      </c>
      <c r="C3829" s="27"/>
      <c r="D3829" s="27"/>
      <c r="E3829" s="27"/>
      <c r="F3829" s="27"/>
      <c r="G3829" s="27"/>
      <c r="H3829" s="27"/>
      <c r="I3829" s="27"/>
      <c r="J3829" s="28"/>
      <c r="K3829" s="28"/>
      <c r="L3829" s="29">
        <f t="shared" si="370"/>
        <v>0</v>
      </c>
      <c r="M3829" s="28"/>
      <c r="N3829" s="30">
        <f t="shared" si="371"/>
        <v>0</v>
      </c>
      <c r="O3829" s="27"/>
      <c r="P3829" s="31" t="str">
        <f t="shared" si="372"/>
        <v/>
      </c>
      <c r="Q3829" s="27"/>
      <c r="R3829" s="33" t="str">
        <f t="shared" si="373"/>
        <v/>
      </c>
      <c r="S3829" s="28"/>
      <c r="T3829" s="28"/>
      <c r="U3829" s="28"/>
      <c r="V3829" s="28"/>
      <c r="W3829" s="28"/>
      <c r="X3829" s="28"/>
      <c r="Y3829" s="28"/>
      <c r="Z3829" s="28"/>
      <c r="AA3829" s="28"/>
      <c r="AB3829" s="28"/>
      <c r="AC3829" s="28"/>
      <c r="AD3829" s="28"/>
      <c r="AE3829" s="28"/>
      <c r="AF3829" s="28"/>
      <c r="AG3829" s="28"/>
      <c r="AH3829" s="28"/>
      <c r="AI3829" s="28"/>
      <c r="AJ3829" s="34" t="str">
        <f t="shared" si="374"/>
        <v/>
      </c>
      <c r="AK3829" s="35" t="str">
        <f t="shared" si="375"/>
        <v/>
      </c>
      <c r="AL3829" s="19"/>
    </row>
    <row r="3830" spans="2:38">
      <c r="B3830" s="42">
        <v>3825</v>
      </c>
      <c r="C3830" s="27"/>
      <c r="D3830" s="27"/>
      <c r="E3830" s="27"/>
      <c r="F3830" s="27"/>
      <c r="G3830" s="27"/>
      <c r="H3830" s="27"/>
      <c r="I3830" s="27"/>
      <c r="J3830" s="28"/>
      <c r="K3830" s="28"/>
      <c r="L3830" s="29">
        <f t="shared" si="370"/>
        <v>0</v>
      </c>
      <c r="M3830" s="28"/>
      <c r="N3830" s="30">
        <f t="shared" si="371"/>
        <v>0</v>
      </c>
      <c r="O3830" s="27"/>
      <c r="P3830" s="31" t="str">
        <f t="shared" si="372"/>
        <v/>
      </c>
      <c r="Q3830" s="27"/>
      <c r="R3830" s="33" t="str">
        <f t="shared" si="373"/>
        <v/>
      </c>
      <c r="S3830" s="28"/>
      <c r="T3830" s="28"/>
      <c r="U3830" s="28"/>
      <c r="V3830" s="28"/>
      <c r="W3830" s="28"/>
      <c r="X3830" s="28"/>
      <c r="Y3830" s="28"/>
      <c r="Z3830" s="28"/>
      <c r="AA3830" s="28"/>
      <c r="AB3830" s="28"/>
      <c r="AC3830" s="28"/>
      <c r="AD3830" s="28"/>
      <c r="AE3830" s="28"/>
      <c r="AF3830" s="28"/>
      <c r="AG3830" s="28"/>
      <c r="AH3830" s="28"/>
      <c r="AI3830" s="28"/>
      <c r="AJ3830" s="34" t="str">
        <f t="shared" si="374"/>
        <v/>
      </c>
      <c r="AK3830" s="35" t="str">
        <f t="shared" si="375"/>
        <v/>
      </c>
      <c r="AL3830" s="19"/>
    </row>
    <row r="3831" spans="2:38">
      <c r="B3831" s="42">
        <v>3826</v>
      </c>
      <c r="C3831" s="27"/>
      <c r="D3831" s="27"/>
      <c r="E3831" s="27"/>
      <c r="F3831" s="27"/>
      <c r="G3831" s="27"/>
      <c r="H3831" s="27"/>
      <c r="I3831" s="27"/>
      <c r="J3831" s="28"/>
      <c r="K3831" s="28"/>
      <c r="L3831" s="29">
        <f t="shared" si="370"/>
        <v>0</v>
      </c>
      <c r="M3831" s="28"/>
      <c r="N3831" s="30">
        <f t="shared" si="371"/>
        <v>0</v>
      </c>
      <c r="O3831" s="27"/>
      <c r="P3831" s="31" t="str">
        <f t="shared" si="372"/>
        <v/>
      </c>
      <c r="Q3831" s="27"/>
      <c r="R3831" s="33" t="str">
        <f t="shared" si="373"/>
        <v/>
      </c>
      <c r="S3831" s="28"/>
      <c r="T3831" s="28"/>
      <c r="U3831" s="28"/>
      <c r="V3831" s="28"/>
      <c r="W3831" s="28"/>
      <c r="X3831" s="28"/>
      <c r="Y3831" s="28"/>
      <c r="Z3831" s="28"/>
      <c r="AA3831" s="28"/>
      <c r="AB3831" s="28"/>
      <c r="AC3831" s="28"/>
      <c r="AD3831" s="28"/>
      <c r="AE3831" s="28"/>
      <c r="AF3831" s="28"/>
      <c r="AG3831" s="28"/>
      <c r="AH3831" s="28"/>
      <c r="AI3831" s="28"/>
      <c r="AJ3831" s="34" t="str">
        <f t="shared" si="374"/>
        <v/>
      </c>
      <c r="AK3831" s="35" t="str">
        <f t="shared" si="375"/>
        <v/>
      </c>
      <c r="AL3831" s="19"/>
    </row>
    <row r="3832" spans="2:38">
      <c r="B3832" s="42">
        <v>3827</v>
      </c>
      <c r="C3832" s="27"/>
      <c r="D3832" s="27"/>
      <c r="E3832" s="27"/>
      <c r="F3832" s="27"/>
      <c r="G3832" s="27"/>
      <c r="H3832" s="27"/>
      <c r="I3832" s="27"/>
      <c r="J3832" s="28"/>
      <c r="K3832" s="28"/>
      <c r="L3832" s="29">
        <f t="shared" si="370"/>
        <v>0</v>
      </c>
      <c r="M3832" s="28"/>
      <c r="N3832" s="30">
        <f t="shared" si="371"/>
        <v>0</v>
      </c>
      <c r="O3832" s="27"/>
      <c r="P3832" s="31" t="str">
        <f t="shared" si="372"/>
        <v/>
      </c>
      <c r="Q3832" s="27"/>
      <c r="R3832" s="33" t="str">
        <f t="shared" si="373"/>
        <v/>
      </c>
      <c r="S3832" s="28"/>
      <c r="T3832" s="28"/>
      <c r="U3832" s="28"/>
      <c r="V3832" s="28"/>
      <c r="W3832" s="28"/>
      <c r="X3832" s="28"/>
      <c r="Y3832" s="28"/>
      <c r="Z3832" s="28"/>
      <c r="AA3832" s="28"/>
      <c r="AB3832" s="28"/>
      <c r="AC3832" s="28"/>
      <c r="AD3832" s="28"/>
      <c r="AE3832" s="28"/>
      <c r="AF3832" s="28"/>
      <c r="AG3832" s="28"/>
      <c r="AH3832" s="28"/>
      <c r="AI3832" s="28"/>
      <c r="AJ3832" s="34" t="str">
        <f t="shared" si="374"/>
        <v/>
      </c>
      <c r="AK3832" s="35" t="str">
        <f t="shared" si="375"/>
        <v/>
      </c>
      <c r="AL3832" s="19"/>
    </row>
    <row r="3833" spans="2:38">
      <c r="B3833" s="42">
        <v>3828</v>
      </c>
      <c r="C3833" s="27"/>
      <c r="D3833" s="27"/>
      <c r="E3833" s="27"/>
      <c r="F3833" s="27"/>
      <c r="G3833" s="27"/>
      <c r="H3833" s="27"/>
      <c r="I3833" s="27"/>
      <c r="J3833" s="28"/>
      <c r="K3833" s="28"/>
      <c r="L3833" s="29">
        <f t="shared" si="370"/>
        <v>0</v>
      </c>
      <c r="M3833" s="28"/>
      <c r="N3833" s="30">
        <f t="shared" si="371"/>
        <v>0</v>
      </c>
      <c r="O3833" s="27"/>
      <c r="P3833" s="31" t="str">
        <f t="shared" si="372"/>
        <v/>
      </c>
      <c r="Q3833" s="27"/>
      <c r="R3833" s="33" t="str">
        <f t="shared" si="373"/>
        <v/>
      </c>
      <c r="S3833" s="28"/>
      <c r="T3833" s="28"/>
      <c r="U3833" s="28"/>
      <c r="V3833" s="28"/>
      <c r="W3833" s="28"/>
      <c r="X3833" s="28"/>
      <c r="Y3833" s="28"/>
      <c r="Z3833" s="28"/>
      <c r="AA3833" s="28"/>
      <c r="AB3833" s="28"/>
      <c r="AC3833" s="28"/>
      <c r="AD3833" s="28"/>
      <c r="AE3833" s="28"/>
      <c r="AF3833" s="28"/>
      <c r="AG3833" s="28"/>
      <c r="AH3833" s="28"/>
      <c r="AI3833" s="28"/>
      <c r="AJ3833" s="34" t="str">
        <f t="shared" si="374"/>
        <v/>
      </c>
      <c r="AK3833" s="35" t="str">
        <f t="shared" si="375"/>
        <v/>
      </c>
      <c r="AL3833" s="19"/>
    </row>
    <row r="3834" spans="2:38">
      <c r="B3834" s="42">
        <v>3829</v>
      </c>
      <c r="C3834" s="27"/>
      <c r="D3834" s="27"/>
      <c r="E3834" s="27"/>
      <c r="F3834" s="27"/>
      <c r="G3834" s="27"/>
      <c r="H3834" s="27"/>
      <c r="I3834" s="27"/>
      <c r="J3834" s="28"/>
      <c r="K3834" s="28"/>
      <c r="L3834" s="29">
        <f t="shared" si="370"/>
        <v>0</v>
      </c>
      <c r="M3834" s="28"/>
      <c r="N3834" s="30">
        <f t="shared" si="371"/>
        <v>0</v>
      </c>
      <c r="O3834" s="27"/>
      <c r="P3834" s="31" t="str">
        <f t="shared" si="372"/>
        <v/>
      </c>
      <c r="Q3834" s="27"/>
      <c r="R3834" s="33" t="str">
        <f t="shared" si="373"/>
        <v/>
      </c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28"/>
      <c r="AF3834" s="28"/>
      <c r="AG3834" s="28"/>
      <c r="AH3834" s="28"/>
      <c r="AI3834" s="28"/>
      <c r="AJ3834" s="34" t="str">
        <f t="shared" si="374"/>
        <v/>
      </c>
      <c r="AK3834" s="35" t="str">
        <f t="shared" si="375"/>
        <v/>
      </c>
      <c r="AL3834" s="19"/>
    </row>
    <row r="3835" spans="2:38">
      <c r="B3835" s="42">
        <v>3830</v>
      </c>
      <c r="C3835" s="27"/>
      <c r="D3835" s="27"/>
      <c r="E3835" s="27"/>
      <c r="F3835" s="27"/>
      <c r="G3835" s="27"/>
      <c r="H3835" s="27"/>
      <c r="I3835" s="27"/>
      <c r="J3835" s="28"/>
      <c r="K3835" s="28"/>
      <c r="L3835" s="29">
        <f t="shared" si="370"/>
        <v>0</v>
      </c>
      <c r="M3835" s="28"/>
      <c r="N3835" s="30">
        <f t="shared" si="371"/>
        <v>0</v>
      </c>
      <c r="O3835" s="27"/>
      <c r="P3835" s="31" t="str">
        <f t="shared" si="372"/>
        <v/>
      </c>
      <c r="Q3835" s="27"/>
      <c r="R3835" s="33" t="str">
        <f t="shared" si="373"/>
        <v/>
      </c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34" t="str">
        <f t="shared" si="374"/>
        <v/>
      </c>
      <c r="AK3835" s="35" t="str">
        <f t="shared" si="375"/>
        <v/>
      </c>
      <c r="AL3835" s="19"/>
    </row>
    <row r="3836" spans="2:38">
      <c r="B3836" s="42">
        <v>3831</v>
      </c>
      <c r="C3836" s="27"/>
      <c r="D3836" s="27"/>
      <c r="E3836" s="27"/>
      <c r="F3836" s="27"/>
      <c r="G3836" s="27"/>
      <c r="H3836" s="27"/>
      <c r="I3836" s="27"/>
      <c r="J3836" s="28"/>
      <c r="K3836" s="28"/>
      <c r="L3836" s="29">
        <f t="shared" si="370"/>
        <v>0</v>
      </c>
      <c r="M3836" s="28"/>
      <c r="N3836" s="30">
        <f t="shared" si="371"/>
        <v>0</v>
      </c>
      <c r="O3836" s="27"/>
      <c r="P3836" s="31" t="str">
        <f t="shared" si="372"/>
        <v/>
      </c>
      <c r="Q3836" s="27"/>
      <c r="R3836" s="33" t="str">
        <f t="shared" si="373"/>
        <v/>
      </c>
      <c r="S3836" s="28"/>
      <c r="T3836" s="28"/>
      <c r="U3836" s="28"/>
      <c r="V3836" s="28"/>
      <c r="W3836" s="28"/>
      <c r="X3836" s="28"/>
      <c r="Y3836" s="28"/>
      <c r="Z3836" s="28"/>
      <c r="AA3836" s="28"/>
      <c r="AB3836" s="28"/>
      <c r="AC3836" s="28"/>
      <c r="AD3836" s="28"/>
      <c r="AE3836" s="28"/>
      <c r="AF3836" s="28"/>
      <c r="AG3836" s="28"/>
      <c r="AH3836" s="28"/>
      <c r="AI3836" s="28"/>
      <c r="AJ3836" s="34" t="str">
        <f t="shared" si="374"/>
        <v/>
      </c>
      <c r="AK3836" s="35" t="str">
        <f t="shared" si="375"/>
        <v/>
      </c>
      <c r="AL3836" s="19"/>
    </row>
    <row r="3837" spans="2:38">
      <c r="B3837" s="42">
        <v>3832</v>
      </c>
      <c r="C3837" s="27"/>
      <c r="D3837" s="27"/>
      <c r="E3837" s="27"/>
      <c r="F3837" s="27"/>
      <c r="G3837" s="27"/>
      <c r="H3837" s="27"/>
      <c r="I3837" s="27"/>
      <c r="J3837" s="28"/>
      <c r="K3837" s="28"/>
      <c r="L3837" s="29">
        <f t="shared" si="370"/>
        <v>0</v>
      </c>
      <c r="M3837" s="28"/>
      <c r="N3837" s="30">
        <f t="shared" si="371"/>
        <v>0</v>
      </c>
      <c r="O3837" s="27"/>
      <c r="P3837" s="31" t="str">
        <f t="shared" si="372"/>
        <v/>
      </c>
      <c r="Q3837" s="27"/>
      <c r="R3837" s="33" t="str">
        <f t="shared" si="373"/>
        <v/>
      </c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28"/>
      <c r="AF3837" s="28"/>
      <c r="AG3837" s="28"/>
      <c r="AH3837" s="28"/>
      <c r="AI3837" s="28"/>
      <c r="AJ3837" s="34" t="str">
        <f t="shared" si="374"/>
        <v/>
      </c>
      <c r="AK3837" s="35" t="str">
        <f t="shared" si="375"/>
        <v/>
      </c>
      <c r="AL3837" s="19"/>
    </row>
    <row r="3838" spans="2:38">
      <c r="B3838" s="42">
        <v>3833</v>
      </c>
      <c r="C3838" s="27"/>
      <c r="D3838" s="27"/>
      <c r="E3838" s="27"/>
      <c r="F3838" s="27"/>
      <c r="G3838" s="27"/>
      <c r="H3838" s="27"/>
      <c r="I3838" s="27"/>
      <c r="J3838" s="28"/>
      <c r="K3838" s="28"/>
      <c r="L3838" s="29">
        <f t="shared" si="370"/>
        <v>0</v>
      </c>
      <c r="M3838" s="28"/>
      <c r="N3838" s="30">
        <f t="shared" si="371"/>
        <v>0</v>
      </c>
      <c r="O3838" s="27"/>
      <c r="P3838" s="31" t="str">
        <f t="shared" si="372"/>
        <v/>
      </c>
      <c r="Q3838" s="27"/>
      <c r="R3838" s="33" t="str">
        <f t="shared" si="373"/>
        <v/>
      </c>
      <c r="S3838" s="28"/>
      <c r="T3838" s="28"/>
      <c r="U3838" s="28"/>
      <c r="V3838" s="28"/>
      <c r="W3838" s="28"/>
      <c r="X3838" s="28"/>
      <c r="Y3838" s="28"/>
      <c r="Z3838" s="28"/>
      <c r="AA3838" s="28"/>
      <c r="AB3838" s="28"/>
      <c r="AC3838" s="28"/>
      <c r="AD3838" s="28"/>
      <c r="AE3838" s="28"/>
      <c r="AF3838" s="28"/>
      <c r="AG3838" s="28"/>
      <c r="AH3838" s="28"/>
      <c r="AI3838" s="28"/>
      <c r="AJ3838" s="34" t="str">
        <f t="shared" si="374"/>
        <v/>
      </c>
      <c r="AK3838" s="35" t="str">
        <f t="shared" si="375"/>
        <v/>
      </c>
      <c r="AL3838" s="19"/>
    </row>
    <row r="3839" spans="2:38">
      <c r="B3839" s="42">
        <v>3834</v>
      </c>
      <c r="C3839" s="27"/>
      <c r="D3839" s="27"/>
      <c r="E3839" s="27"/>
      <c r="F3839" s="27"/>
      <c r="G3839" s="27"/>
      <c r="H3839" s="27"/>
      <c r="I3839" s="27"/>
      <c r="J3839" s="28"/>
      <c r="K3839" s="28"/>
      <c r="L3839" s="29">
        <f t="shared" si="370"/>
        <v>0</v>
      </c>
      <c r="M3839" s="28"/>
      <c r="N3839" s="30">
        <f t="shared" si="371"/>
        <v>0</v>
      </c>
      <c r="O3839" s="27"/>
      <c r="P3839" s="31" t="str">
        <f t="shared" si="372"/>
        <v/>
      </c>
      <c r="Q3839" s="27"/>
      <c r="R3839" s="33" t="str">
        <f t="shared" si="373"/>
        <v/>
      </c>
      <c r="S3839" s="28"/>
      <c r="T3839" s="28"/>
      <c r="U3839" s="28"/>
      <c r="V3839" s="28"/>
      <c r="W3839" s="28"/>
      <c r="X3839" s="28"/>
      <c r="Y3839" s="28"/>
      <c r="Z3839" s="28"/>
      <c r="AA3839" s="28"/>
      <c r="AB3839" s="28"/>
      <c r="AC3839" s="28"/>
      <c r="AD3839" s="28"/>
      <c r="AE3839" s="28"/>
      <c r="AF3839" s="28"/>
      <c r="AG3839" s="28"/>
      <c r="AH3839" s="28"/>
      <c r="AI3839" s="28"/>
      <c r="AJ3839" s="34" t="str">
        <f t="shared" si="374"/>
        <v/>
      </c>
      <c r="AK3839" s="35" t="str">
        <f t="shared" si="375"/>
        <v/>
      </c>
      <c r="AL3839" s="19"/>
    </row>
    <row r="3840" spans="2:38">
      <c r="B3840" s="42">
        <v>3835</v>
      </c>
      <c r="C3840" s="27"/>
      <c r="D3840" s="27"/>
      <c r="E3840" s="27"/>
      <c r="F3840" s="27"/>
      <c r="G3840" s="27"/>
      <c r="H3840" s="27"/>
      <c r="I3840" s="27"/>
      <c r="J3840" s="28"/>
      <c r="K3840" s="28"/>
      <c r="L3840" s="29">
        <f t="shared" si="370"/>
        <v>0</v>
      </c>
      <c r="M3840" s="28"/>
      <c r="N3840" s="30">
        <f t="shared" si="371"/>
        <v>0</v>
      </c>
      <c r="O3840" s="27"/>
      <c r="P3840" s="31" t="str">
        <f t="shared" si="372"/>
        <v/>
      </c>
      <c r="Q3840" s="27"/>
      <c r="R3840" s="33" t="str">
        <f t="shared" si="373"/>
        <v/>
      </c>
      <c r="S3840" s="28"/>
      <c r="T3840" s="28"/>
      <c r="U3840" s="28"/>
      <c r="V3840" s="28"/>
      <c r="W3840" s="28"/>
      <c r="X3840" s="28"/>
      <c r="Y3840" s="28"/>
      <c r="Z3840" s="28"/>
      <c r="AA3840" s="28"/>
      <c r="AB3840" s="28"/>
      <c r="AC3840" s="28"/>
      <c r="AD3840" s="28"/>
      <c r="AE3840" s="28"/>
      <c r="AF3840" s="28"/>
      <c r="AG3840" s="28"/>
      <c r="AH3840" s="28"/>
      <c r="AI3840" s="28"/>
      <c r="AJ3840" s="34" t="str">
        <f t="shared" si="374"/>
        <v/>
      </c>
      <c r="AK3840" s="35" t="str">
        <f t="shared" si="375"/>
        <v/>
      </c>
      <c r="AL3840" s="19"/>
    </row>
    <row r="3841" spans="2:38">
      <c r="B3841" s="42">
        <v>3836</v>
      </c>
      <c r="C3841" s="27"/>
      <c r="D3841" s="27"/>
      <c r="E3841" s="27"/>
      <c r="F3841" s="27"/>
      <c r="G3841" s="27"/>
      <c r="H3841" s="27"/>
      <c r="I3841" s="27"/>
      <c r="J3841" s="28"/>
      <c r="K3841" s="28"/>
      <c r="L3841" s="29">
        <f t="shared" si="370"/>
        <v>0</v>
      </c>
      <c r="M3841" s="28"/>
      <c r="N3841" s="30">
        <f t="shared" si="371"/>
        <v>0</v>
      </c>
      <c r="O3841" s="27"/>
      <c r="P3841" s="31" t="str">
        <f t="shared" si="372"/>
        <v/>
      </c>
      <c r="Q3841" s="27"/>
      <c r="R3841" s="33" t="str">
        <f t="shared" si="373"/>
        <v/>
      </c>
      <c r="S3841" s="28"/>
      <c r="T3841" s="28"/>
      <c r="U3841" s="28"/>
      <c r="V3841" s="28"/>
      <c r="W3841" s="28"/>
      <c r="X3841" s="28"/>
      <c r="Y3841" s="28"/>
      <c r="Z3841" s="28"/>
      <c r="AA3841" s="28"/>
      <c r="AB3841" s="28"/>
      <c r="AC3841" s="28"/>
      <c r="AD3841" s="28"/>
      <c r="AE3841" s="28"/>
      <c r="AF3841" s="28"/>
      <c r="AG3841" s="28"/>
      <c r="AH3841" s="28"/>
      <c r="AI3841" s="28"/>
      <c r="AJ3841" s="34" t="str">
        <f t="shared" si="374"/>
        <v/>
      </c>
      <c r="AK3841" s="35" t="str">
        <f t="shared" si="375"/>
        <v/>
      </c>
      <c r="AL3841" s="19"/>
    </row>
    <row r="3842" spans="2:38">
      <c r="B3842" s="42">
        <v>3837</v>
      </c>
      <c r="C3842" s="27"/>
      <c r="D3842" s="27"/>
      <c r="E3842" s="27"/>
      <c r="F3842" s="27"/>
      <c r="G3842" s="27"/>
      <c r="H3842" s="27"/>
      <c r="I3842" s="27"/>
      <c r="J3842" s="28"/>
      <c r="K3842" s="28"/>
      <c r="L3842" s="29">
        <f t="shared" si="370"/>
        <v>0</v>
      </c>
      <c r="M3842" s="28"/>
      <c r="N3842" s="30">
        <f t="shared" si="371"/>
        <v>0</v>
      </c>
      <c r="O3842" s="27"/>
      <c r="P3842" s="31" t="str">
        <f t="shared" si="372"/>
        <v/>
      </c>
      <c r="Q3842" s="27"/>
      <c r="R3842" s="33" t="str">
        <f t="shared" si="373"/>
        <v/>
      </c>
      <c r="S3842" s="28"/>
      <c r="T3842" s="28"/>
      <c r="U3842" s="28"/>
      <c r="V3842" s="28"/>
      <c r="W3842" s="28"/>
      <c r="X3842" s="28"/>
      <c r="Y3842" s="28"/>
      <c r="Z3842" s="28"/>
      <c r="AA3842" s="28"/>
      <c r="AB3842" s="28"/>
      <c r="AC3842" s="28"/>
      <c r="AD3842" s="28"/>
      <c r="AE3842" s="28"/>
      <c r="AF3842" s="28"/>
      <c r="AG3842" s="28"/>
      <c r="AH3842" s="28"/>
      <c r="AI3842" s="28"/>
      <c r="AJ3842" s="34" t="str">
        <f t="shared" si="374"/>
        <v/>
      </c>
      <c r="AK3842" s="35" t="str">
        <f t="shared" si="375"/>
        <v/>
      </c>
      <c r="AL3842" s="19"/>
    </row>
    <row r="3843" spans="2:38">
      <c r="B3843" s="42">
        <v>3838</v>
      </c>
      <c r="C3843" s="27"/>
      <c r="D3843" s="27"/>
      <c r="E3843" s="27"/>
      <c r="F3843" s="27"/>
      <c r="G3843" s="27"/>
      <c r="H3843" s="27"/>
      <c r="I3843" s="27"/>
      <c r="J3843" s="28"/>
      <c r="K3843" s="28"/>
      <c r="L3843" s="29">
        <f t="shared" si="370"/>
        <v>0</v>
      </c>
      <c r="M3843" s="28"/>
      <c r="N3843" s="30">
        <f t="shared" si="371"/>
        <v>0</v>
      </c>
      <c r="O3843" s="27"/>
      <c r="P3843" s="31" t="str">
        <f t="shared" si="372"/>
        <v/>
      </c>
      <c r="Q3843" s="27"/>
      <c r="R3843" s="33" t="str">
        <f t="shared" si="373"/>
        <v/>
      </c>
      <c r="S3843" s="28"/>
      <c r="T3843" s="28"/>
      <c r="U3843" s="28"/>
      <c r="V3843" s="28"/>
      <c r="W3843" s="28"/>
      <c r="X3843" s="28"/>
      <c r="Y3843" s="28"/>
      <c r="Z3843" s="28"/>
      <c r="AA3843" s="28"/>
      <c r="AB3843" s="28"/>
      <c r="AC3843" s="28"/>
      <c r="AD3843" s="28"/>
      <c r="AE3843" s="28"/>
      <c r="AF3843" s="28"/>
      <c r="AG3843" s="28"/>
      <c r="AH3843" s="28"/>
      <c r="AI3843" s="28"/>
      <c r="AJ3843" s="34" t="str">
        <f t="shared" si="374"/>
        <v/>
      </c>
      <c r="AK3843" s="35" t="str">
        <f t="shared" si="375"/>
        <v/>
      </c>
      <c r="AL3843" s="19"/>
    </row>
    <row r="3844" spans="2:38">
      <c r="B3844" s="42">
        <v>3839</v>
      </c>
      <c r="C3844" s="27"/>
      <c r="D3844" s="27"/>
      <c r="E3844" s="27"/>
      <c r="F3844" s="27"/>
      <c r="G3844" s="27"/>
      <c r="H3844" s="27"/>
      <c r="I3844" s="27"/>
      <c r="J3844" s="28"/>
      <c r="K3844" s="28"/>
      <c r="L3844" s="29">
        <f t="shared" si="370"/>
        <v>0</v>
      </c>
      <c r="M3844" s="28"/>
      <c r="N3844" s="30">
        <f t="shared" si="371"/>
        <v>0</v>
      </c>
      <c r="O3844" s="27"/>
      <c r="P3844" s="31" t="str">
        <f t="shared" si="372"/>
        <v/>
      </c>
      <c r="Q3844" s="27"/>
      <c r="R3844" s="33" t="str">
        <f t="shared" si="373"/>
        <v/>
      </c>
      <c r="S3844" s="28"/>
      <c r="T3844" s="28"/>
      <c r="U3844" s="28"/>
      <c r="V3844" s="28"/>
      <c r="W3844" s="28"/>
      <c r="X3844" s="28"/>
      <c r="Y3844" s="28"/>
      <c r="Z3844" s="28"/>
      <c r="AA3844" s="28"/>
      <c r="AB3844" s="28"/>
      <c r="AC3844" s="28"/>
      <c r="AD3844" s="28"/>
      <c r="AE3844" s="28"/>
      <c r="AF3844" s="28"/>
      <c r="AG3844" s="28"/>
      <c r="AH3844" s="28"/>
      <c r="AI3844" s="28"/>
      <c r="AJ3844" s="34" t="str">
        <f t="shared" si="374"/>
        <v/>
      </c>
      <c r="AK3844" s="35" t="str">
        <f t="shared" si="375"/>
        <v/>
      </c>
      <c r="AL3844" s="19"/>
    </row>
    <row r="3845" spans="2:38">
      <c r="B3845" s="42">
        <v>3840</v>
      </c>
      <c r="C3845" s="27"/>
      <c r="D3845" s="27"/>
      <c r="E3845" s="27"/>
      <c r="F3845" s="27"/>
      <c r="G3845" s="27"/>
      <c r="H3845" s="27"/>
      <c r="I3845" s="27"/>
      <c r="J3845" s="28"/>
      <c r="K3845" s="28"/>
      <c r="L3845" s="29">
        <f t="shared" si="370"/>
        <v>0</v>
      </c>
      <c r="M3845" s="28"/>
      <c r="N3845" s="30">
        <f t="shared" si="371"/>
        <v>0</v>
      </c>
      <c r="O3845" s="27"/>
      <c r="P3845" s="31" t="str">
        <f t="shared" si="372"/>
        <v/>
      </c>
      <c r="Q3845" s="27"/>
      <c r="R3845" s="33" t="str">
        <f t="shared" si="373"/>
        <v/>
      </c>
      <c r="S3845" s="28"/>
      <c r="T3845" s="28"/>
      <c r="U3845" s="28"/>
      <c r="V3845" s="28"/>
      <c r="W3845" s="28"/>
      <c r="X3845" s="28"/>
      <c r="Y3845" s="28"/>
      <c r="Z3845" s="28"/>
      <c r="AA3845" s="28"/>
      <c r="AB3845" s="28"/>
      <c r="AC3845" s="28"/>
      <c r="AD3845" s="28"/>
      <c r="AE3845" s="28"/>
      <c r="AF3845" s="28"/>
      <c r="AG3845" s="28"/>
      <c r="AH3845" s="28"/>
      <c r="AI3845" s="28"/>
      <c r="AJ3845" s="34" t="str">
        <f t="shared" si="374"/>
        <v/>
      </c>
      <c r="AK3845" s="35" t="str">
        <f t="shared" si="375"/>
        <v/>
      </c>
      <c r="AL3845" s="19"/>
    </row>
    <row r="3846" spans="2:38">
      <c r="B3846" s="42">
        <v>3841</v>
      </c>
      <c r="C3846" s="27"/>
      <c r="D3846" s="27"/>
      <c r="E3846" s="27"/>
      <c r="F3846" s="27"/>
      <c r="G3846" s="27"/>
      <c r="H3846" s="27"/>
      <c r="I3846" s="27"/>
      <c r="J3846" s="28"/>
      <c r="K3846" s="28"/>
      <c r="L3846" s="29">
        <f t="shared" ref="L3846:L3909" si="376">K3846+J3846</f>
        <v>0</v>
      </c>
      <c r="M3846" s="28"/>
      <c r="N3846" s="30">
        <f t="shared" ref="N3846:N3909" si="377">L3846-M3846</f>
        <v>0</v>
      </c>
      <c r="O3846" s="27"/>
      <c r="P3846" s="31" t="str">
        <f t="shared" ref="P3846:P3909" si="378">IF(OR(N3846=0,N3846="",O3846=""),"",ROUNDDOWN(N3846/O3846,0))</f>
        <v/>
      </c>
      <c r="Q3846" s="27"/>
      <c r="R3846" s="33" t="str">
        <f t="shared" ref="R3846:R3909" si="379">IF(Q3846="","",(+Q3846+O3846*30))</f>
        <v/>
      </c>
      <c r="S3846" s="28"/>
      <c r="T3846" s="28"/>
      <c r="U3846" s="28"/>
      <c r="V3846" s="28"/>
      <c r="W3846" s="28"/>
      <c r="X3846" s="28"/>
      <c r="Y3846" s="28"/>
      <c r="Z3846" s="28"/>
      <c r="AA3846" s="28"/>
      <c r="AB3846" s="28"/>
      <c r="AC3846" s="28"/>
      <c r="AD3846" s="28"/>
      <c r="AE3846" s="28"/>
      <c r="AF3846" s="28"/>
      <c r="AG3846" s="28"/>
      <c r="AH3846" s="28"/>
      <c r="AI3846" s="28"/>
      <c r="AJ3846" s="34" t="str">
        <f t="shared" ref="AJ3846:AJ3909" si="380">IF(SUM(S3846:AI3846)=0,"",SUM(S3846:AI3846))</f>
        <v/>
      </c>
      <c r="AK3846" s="35" t="str">
        <f t="shared" ref="AK3846:AK3909" si="381">IF(AJ3846="","",N3846-AJ3846)</f>
        <v/>
      </c>
      <c r="AL3846" s="19"/>
    </row>
    <row r="3847" spans="2:38">
      <c r="B3847" s="42">
        <v>3842</v>
      </c>
      <c r="C3847" s="27"/>
      <c r="D3847" s="27"/>
      <c r="E3847" s="27"/>
      <c r="F3847" s="27"/>
      <c r="G3847" s="27"/>
      <c r="H3847" s="27"/>
      <c r="I3847" s="27"/>
      <c r="J3847" s="28"/>
      <c r="K3847" s="28"/>
      <c r="L3847" s="29">
        <f t="shared" si="376"/>
        <v>0</v>
      </c>
      <c r="M3847" s="28"/>
      <c r="N3847" s="30">
        <f t="shared" si="377"/>
        <v>0</v>
      </c>
      <c r="O3847" s="27"/>
      <c r="P3847" s="31" t="str">
        <f t="shared" si="378"/>
        <v/>
      </c>
      <c r="Q3847" s="27"/>
      <c r="R3847" s="33" t="str">
        <f t="shared" si="379"/>
        <v/>
      </c>
      <c r="S3847" s="28"/>
      <c r="T3847" s="28"/>
      <c r="U3847" s="28"/>
      <c r="V3847" s="28"/>
      <c r="W3847" s="28"/>
      <c r="X3847" s="28"/>
      <c r="Y3847" s="28"/>
      <c r="Z3847" s="28"/>
      <c r="AA3847" s="28"/>
      <c r="AB3847" s="28"/>
      <c r="AC3847" s="28"/>
      <c r="AD3847" s="28"/>
      <c r="AE3847" s="28"/>
      <c r="AF3847" s="28"/>
      <c r="AG3847" s="28"/>
      <c r="AH3847" s="28"/>
      <c r="AI3847" s="28"/>
      <c r="AJ3847" s="34" t="str">
        <f t="shared" si="380"/>
        <v/>
      </c>
      <c r="AK3847" s="35" t="str">
        <f t="shared" si="381"/>
        <v/>
      </c>
      <c r="AL3847" s="19"/>
    </row>
    <row r="3848" spans="2:38">
      <c r="B3848" s="42">
        <v>3843</v>
      </c>
      <c r="C3848" s="27"/>
      <c r="D3848" s="27"/>
      <c r="E3848" s="27"/>
      <c r="F3848" s="27"/>
      <c r="G3848" s="27"/>
      <c r="H3848" s="27"/>
      <c r="I3848" s="27"/>
      <c r="J3848" s="28"/>
      <c r="K3848" s="28"/>
      <c r="L3848" s="29">
        <f t="shared" si="376"/>
        <v>0</v>
      </c>
      <c r="M3848" s="28"/>
      <c r="N3848" s="30">
        <f t="shared" si="377"/>
        <v>0</v>
      </c>
      <c r="O3848" s="27"/>
      <c r="P3848" s="31" t="str">
        <f t="shared" si="378"/>
        <v/>
      </c>
      <c r="Q3848" s="27"/>
      <c r="R3848" s="33" t="str">
        <f t="shared" si="379"/>
        <v/>
      </c>
      <c r="S3848" s="28"/>
      <c r="T3848" s="28"/>
      <c r="U3848" s="28"/>
      <c r="V3848" s="28"/>
      <c r="W3848" s="28"/>
      <c r="X3848" s="28"/>
      <c r="Y3848" s="28"/>
      <c r="Z3848" s="28"/>
      <c r="AA3848" s="28"/>
      <c r="AB3848" s="28"/>
      <c r="AC3848" s="28"/>
      <c r="AD3848" s="28"/>
      <c r="AE3848" s="28"/>
      <c r="AF3848" s="28"/>
      <c r="AG3848" s="28"/>
      <c r="AH3848" s="28"/>
      <c r="AI3848" s="28"/>
      <c r="AJ3848" s="34" t="str">
        <f t="shared" si="380"/>
        <v/>
      </c>
      <c r="AK3848" s="35" t="str">
        <f t="shared" si="381"/>
        <v/>
      </c>
      <c r="AL3848" s="19"/>
    </row>
    <row r="3849" spans="2:38">
      <c r="B3849" s="42">
        <v>3844</v>
      </c>
      <c r="C3849" s="27"/>
      <c r="D3849" s="27"/>
      <c r="E3849" s="27"/>
      <c r="F3849" s="27"/>
      <c r="G3849" s="27"/>
      <c r="H3849" s="27"/>
      <c r="I3849" s="27"/>
      <c r="J3849" s="28"/>
      <c r="K3849" s="28"/>
      <c r="L3849" s="29">
        <f t="shared" si="376"/>
        <v>0</v>
      </c>
      <c r="M3849" s="28"/>
      <c r="N3849" s="30">
        <f t="shared" si="377"/>
        <v>0</v>
      </c>
      <c r="O3849" s="27"/>
      <c r="P3849" s="31" t="str">
        <f t="shared" si="378"/>
        <v/>
      </c>
      <c r="Q3849" s="27"/>
      <c r="R3849" s="33" t="str">
        <f t="shared" si="379"/>
        <v/>
      </c>
      <c r="S3849" s="28"/>
      <c r="T3849" s="28"/>
      <c r="U3849" s="28"/>
      <c r="V3849" s="28"/>
      <c r="W3849" s="28"/>
      <c r="X3849" s="28"/>
      <c r="Y3849" s="28"/>
      <c r="Z3849" s="28"/>
      <c r="AA3849" s="28"/>
      <c r="AB3849" s="28"/>
      <c r="AC3849" s="28"/>
      <c r="AD3849" s="28"/>
      <c r="AE3849" s="28"/>
      <c r="AF3849" s="28"/>
      <c r="AG3849" s="28"/>
      <c r="AH3849" s="28"/>
      <c r="AI3849" s="28"/>
      <c r="AJ3849" s="34" t="str">
        <f t="shared" si="380"/>
        <v/>
      </c>
      <c r="AK3849" s="35" t="str">
        <f t="shared" si="381"/>
        <v/>
      </c>
      <c r="AL3849" s="19"/>
    </row>
    <row r="3850" spans="2:38">
      <c r="B3850" s="42">
        <v>3845</v>
      </c>
      <c r="C3850" s="27"/>
      <c r="D3850" s="27"/>
      <c r="E3850" s="27"/>
      <c r="F3850" s="27"/>
      <c r="G3850" s="27"/>
      <c r="H3850" s="27"/>
      <c r="I3850" s="27"/>
      <c r="J3850" s="28"/>
      <c r="K3850" s="28"/>
      <c r="L3850" s="29">
        <f t="shared" si="376"/>
        <v>0</v>
      </c>
      <c r="M3850" s="28"/>
      <c r="N3850" s="30">
        <f t="shared" si="377"/>
        <v>0</v>
      </c>
      <c r="O3850" s="27"/>
      <c r="P3850" s="31" t="str">
        <f t="shared" si="378"/>
        <v/>
      </c>
      <c r="Q3850" s="27"/>
      <c r="R3850" s="33" t="str">
        <f t="shared" si="379"/>
        <v/>
      </c>
      <c r="S3850" s="28"/>
      <c r="T3850" s="28"/>
      <c r="U3850" s="28"/>
      <c r="V3850" s="28"/>
      <c r="W3850" s="28"/>
      <c r="X3850" s="28"/>
      <c r="Y3850" s="28"/>
      <c r="Z3850" s="28"/>
      <c r="AA3850" s="28"/>
      <c r="AB3850" s="28"/>
      <c r="AC3850" s="28"/>
      <c r="AD3850" s="28"/>
      <c r="AE3850" s="28"/>
      <c r="AF3850" s="28"/>
      <c r="AG3850" s="28"/>
      <c r="AH3850" s="28"/>
      <c r="AI3850" s="28"/>
      <c r="AJ3850" s="34" t="str">
        <f t="shared" si="380"/>
        <v/>
      </c>
      <c r="AK3850" s="35" t="str">
        <f t="shared" si="381"/>
        <v/>
      </c>
      <c r="AL3850" s="19"/>
    </row>
    <row r="3851" spans="2:38">
      <c r="B3851" s="42">
        <v>3846</v>
      </c>
      <c r="C3851" s="27"/>
      <c r="D3851" s="27"/>
      <c r="E3851" s="27"/>
      <c r="F3851" s="27"/>
      <c r="G3851" s="27"/>
      <c r="H3851" s="27"/>
      <c r="I3851" s="27"/>
      <c r="J3851" s="28"/>
      <c r="K3851" s="28"/>
      <c r="L3851" s="29">
        <f t="shared" si="376"/>
        <v>0</v>
      </c>
      <c r="M3851" s="28"/>
      <c r="N3851" s="30">
        <f t="shared" si="377"/>
        <v>0</v>
      </c>
      <c r="O3851" s="27"/>
      <c r="P3851" s="31" t="str">
        <f t="shared" si="378"/>
        <v/>
      </c>
      <c r="Q3851" s="27"/>
      <c r="R3851" s="33" t="str">
        <f t="shared" si="379"/>
        <v/>
      </c>
      <c r="S3851" s="28"/>
      <c r="T3851" s="28"/>
      <c r="U3851" s="28"/>
      <c r="V3851" s="28"/>
      <c r="W3851" s="28"/>
      <c r="X3851" s="28"/>
      <c r="Y3851" s="28"/>
      <c r="Z3851" s="28"/>
      <c r="AA3851" s="28"/>
      <c r="AB3851" s="28"/>
      <c r="AC3851" s="28"/>
      <c r="AD3851" s="28"/>
      <c r="AE3851" s="28"/>
      <c r="AF3851" s="28"/>
      <c r="AG3851" s="28"/>
      <c r="AH3851" s="28"/>
      <c r="AI3851" s="28"/>
      <c r="AJ3851" s="34" t="str">
        <f t="shared" si="380"/>
        <v/>
      </c>
      <c r="AK3851" s="35" t="str">
        <f t="shared" si="381"/>
        <v/>
      </c>
      <c r="AL3851" s="19"/>
    </row>
    <row r="3852" spans="2:38">
      <c r="B3852" s="42">
        <v>3847</v>
      </c>
      <c r="C3852" s="27"/>
      <c r="D3852" s="27"/>
      <c r="E3852" s="27"/>
      <c r="F3852" s="27"/>
      <c r="G3852" s="27"/>
      <c r="H3852" s="27"/>
      <c r="I3852" s="27"/>
      <c r="J3852" s="28"/>
      <c r="K3852" s="28"/>
      <c r="L3852" s="29">
        <f t="shared" si="376"/>
        <v>0</v>
      </c>
      <c r="M3852" s="28"/>
      <c r="N3852" s="30">
        <f t="shared" si="377"/>
        <v>0</v>
      </c>
      <c r="O3852" s="27"/>
      <c r="P3852" s="31" t="str">
        <f t="shared" si="378"/>
        <v/>
      </c>
      <c r="Q3852" s="27"/>
      <c r="R3852" s="33" t="str">
        <f t="shared" si="379"/>
        <v/>
      </c>
      <c r="S3852" s="28"/>
      <c r="T3852" s="28"/>
      <c r="U3852" s="28"/>
      <c r="V3852" s="28"/>
      <c r="W3852" s="28"/>
      <c r="X3852" s="28"/>
      <c r="Y3852" s="28"/>
      <c r="Z3852" s="28"/>
      <c r="AA3852" s="28"/>
      <c r="AB3852" s="28"/>
      <c r="AC3852" s="28"/>
      <c r="AD3852" s="28"/>
      <c r="AE3852" s="28"/>
      <c r="AF3852" s="28"/>
      <c r="AG3852" s="28"/>
      <c r="AH3852" s="28"/>
      <c r="AI3852" s="28"/>
      <c r="AJ3852" s="34" t="str">
        <f t="shared" si="380"/>
        <v/>
      </c>
      <c r="AK3852" s="35" t="str">
        <f t="shared" si="381"/>
        <v/>
      </c>
      <c r="AL3852" s="19"/>
    </row>
    <row r="3853" spans="2:38">
      <c r="B3853" s="42">
        <v>3848</v>
      </c>
      <c r="C3853" s="27"/>
      <c r="D3853" s="27"/>
      <c r="E3853" s="27"/>
      <c r="F3853" s="27"/>
      <c r="G3853" s="27"/>
      <c r="H3853" s="27"/>
      <c r="I3853" s="27"/>
      <c r="J3853" s="28"/>
      <c r="K3853" s="28"/>
      <c r="L3853" s="29">
        <f t="shared" si="376"/>
        <v>0</v>
      </c>
      <c r="M3853" s="28"/>
      <c r="N3853" s="30">
        <f t="shared" si="377"/>
        <v>0</v>
      </c>
      <c r="O3853" s="27"/>
      <c r="P3853" s="31" t="str">
        <f t="shared" si="378"/>
        <v/>
      </c>
      <c r="Q3853" s="27"/>
      <c r="R3853" s="33" t="str">
        <f t="shared" si="379"/>
        <v/>
      </c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28"/>
      <c r="AF3853" s="28"/>
      <c r="AG3853" s="28"/>
      <c r="AH3853" s="28"/>
      <c r="AI3853" s="28"/>
      <c r="AJ3853" s="34" t="str">
        <f t="shared" si="380"/>
        <v/>
      </c>
      <c r="AK3853" s="35" t="str">
        <f t="shared" si="381"/>
        <v/>
      </c>
      <c r="AL3853" s="19"/>
    </row>
    <row r="3854" spans="2:38">
      <c r="B3854" s="42">
        <v>3849</v>
      </c>
      <c r="C3854" s="27"/>
      <c r="D3854" s="27"/>
      <c r="E3854" s="27"/>
      <c r="F3854" s="27"/>
      <c r="G3854" s="27"/>
      <c r="H3854" s="27"/>
      <c r="I3854" s="27"/>
      <c r="J3854" s="28"/>
      <c r="K3854" s="28"/>
      <c r="L3854" s="29">
        <f t="shared" si="376"/>
        <v>0</v>
      </c>
      <c r="M3854" s="28"/>
      <c r="N3854" s="30">
        <f t="shared" si="377"/>
        <v>0</v>
      </c>
      <c r="O3854" s="27"/>
      <c r="P3854" s="31" t="str">
        <f t="shared" si="378"/>
        <v/>
      </c>
      <c r="Q3854" s="27"/>
      <c r="R3854" s="33" t="str">
        <f t="shared" si="379"/>
        <v/>
      </c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28"/>
      <c r="AF3854" s="28"/>
      <c r="AG3854" s="28"/>
      <c r="AH3854" s="28"/>
      <c r="AI3854" s="28"/>
      <c r="AJ3854" s="34" t="str">
        <f t="shared" si="380"/>
        <v/>
      </c>
      <c r="AK3854" s="35" t="str">
        <f t="shared" si="381"/>
        <v/>
      </c>
      <c r="AL3854" s="19"/>
    </row>
    <row r="3855" spans="2:38">
      <c r="B3855" s="42">
        <v>3850</v>
      </c>
      <c r="C3855" s="27"/>
      <c r="D3855" s="27"/>
      <c r="E3855" s="27"/>
      <c r="F3855" s="27"/>
      <c r="G3855" s="27"/>
      <c r="H3855" s="27"/>
      <c r="I3855" s="27"/>
      <c r="J3855" s="28"/>
      <c r="K3855" s="28"/>
      <c r="L3855" s="29">
        <f t="shared" si="376"/>
        <v>0</v>
      </c>
      <c r="M3855" s="28"/>
      <c r="N3855" s="30">
        <f t="shared" si="377"/>
        <v>0</v>
      </c>
      <c r="O3855" s="27"/>
      <c r="P3855" s="31" t="str">
        <f t="shared" si="378"/>
        <v/>
      </c>
      <c r="Q3855" s="27"/>
      <c r="R3855" s="33" t="str">
        <f t="shared" si="379"/>
        <v/>
      </c>
      <c r="S3855" s="28"/>
      <c r="T3855" s="28"/>
      <c r="U3855" s="28"/>
      <c r="V3855" s="28"/>
      <c r="W3855" s="28"/>
      <c r="X3855" s="28"/>
      <c r="Y3855" s="28"/>
      <c r="Z3855" s="28"/>
      <c r="AA3855" s="28"/>
      <c r="AB3855" s="28"/>
      <c r="AC3855" s="28"/>
      <c r="AD3855" s="28"/>
      <c r="AE3855" s="28"/>
      <c r="AF3855" s="28"/>
      <c r="AG3855" s="28"/>
      <c r="AH3855" s="28"/>
      <c r="AI3855" s="28"/>
      <c r="AJ3855" s="34" t="str">
        <f t="shared" si="380"/>
        <v/>
      </c>
      <c r="AK3855" s="35" t="str">
        <f t="shared" si="381"/>
        <v/>
      </c>
      <c r="AL3855" s="19"/>
    </row>
    <row r="3856" spans="2:38">
      <c r="B3856" s="42">
        <v>3851</v>
      </c>
      <c r="C3856" s="27"/>
      <c r="D3856" s="27"/>
      <c r="E3856" s="27"/>
      <c r="F3856" s="27"/>
      <c r="G3856" s="27"/>
      <c r="H3856" s="27"/>
      <c r="I3856" s="27"/>
      <c r="J3856" s="28"/>
      <c r="K3856" s="28"/>
      <c r="L3856" s="29">
        <f t="shared" si="376"/>
        <v>0</v>
      </c>
      <c r="M3856" s="28"/>
      <c r="N3856" s="30">
        <f t="shared" si="377"/>
        <v>0</v>
      </c>
      <c r="O3856" s="27"/>
      <c r="P3856" s="31" t="str">
        <f t="shared" si="378"/>
        <v/>
      </c>
      <c r="Q3856" s="27"/>
      <c r="R3856" s="33" t="str">
        <f t="shared" si="379"/>
        <v/>
      </c>
      <c r="S3856" s="28"/>
      <c r="T3856" s="28"/>
      <c r="U3856" s="28"/>
      <c r="V3856" s="28"/>
      <c r="W3856" s="28"/>
      <c r="X3856" s="28"/>
      <c r="Y3856" s="28"/>
      <c r="Z3856" s="28"/>
      <c r="AA3856" s="28"/>
      <c r="AB3856" s="28"/>
      <c r="AC3856" s="28"/>
      <c r="AD3856" s="28"/>
      <c r="AE3856" s="28"/>
      <c r="AF3856" s="28"/>
      <c r="AG3856" s="28"/>
      <c r="AH3856" s="28"/>
      <c r="AI3856" s="28"/>
      <c r="AJ3856" s="34" t="str">
        <f t="shared" si="380"/>
        <v/>
      </c>
      <c r="AK3856" s="35" t="str">
        <f t="shared" si="381"/>
        <v/>
      </c>
      <c r="AL3856" s="19"/>
    </row>
    <row r="3857" spans="2:38">
      <c r="B3857" s="42">
        <v>3852</v>
      </c>
      <c r="C3857" s="27"/>
      <c r="D3857" s="27"/>
      <c r="E3857" s="27"/>
      <c r="F3857" s="27"/>
      <c r="G3857" s="27"/>
      <c r="H3857" s="27"/>
      <c r="I3857" s="27"/>
      <c r="J3857" s="28"/>
      <c r="K3857" s="28"/>
      <c r="L3857" s="29">
        <f t="shared" si="376"/>
        <v>0</v>
      </c>
      <c r="M3857" s="28"/>
      <c r="N3857" s="30">
        <f t="shared" si="377"/>
        <v>0</v>
      </c>
      <c r="O3857" s="27"/>
      <c r="P3857" s="31" t="str">
        <f t="shared" si="378"/>
        <v/>
      </c>
      <c r="Q3857" s="27"/>
      <c r="R3857" s="33" t="str">
        <f t="shared" si="379"/>
        <v/>
      </c>
      <c r="S3857" s="28"/>
      <c r="T3857" s="28"/>
      <c r="U3857" s="28"/>
      <c r="V3857" s="28"/>
      <c r="W3857" s="28"/>
      <c r="X3857" s="28"/>
      <c r="Y3857" s="28"/>
      <c r="Z3857" s="28"/>
      <c r="AA3857" s="28"/>
      <c r="AB3857" s="28"/>
      <c r="AC3857" s="28"/>
      <c r="AD3857" s="28"/>
      <c r="AE3857" s="28"/>
      <c r="AF3857" s="28"/>
      <c r="AG3857" s="28"/>
      <c r="AH3857" s="28"/>
      <c r="AI3857" s="28"/>
      <c r="AJ3857" s="34" t="str">
        <f t="shared" si="380"/>
        <v/>
      </c>
      <c r="AK3857" s="35" t="str">
        <f t="shared" si="381"/>
        <v/>
      </c>
      <c r="AL3857" s="19"/>
    </row>
    <row r="3858" spans="2:38">
      <c r="B3858" s="42">
        <v>3853</v>
      </c>
      <c r="C3858" s="27"/>
      <c r="D3858" s="27"/>
      <c r="E3858" s="27"/>
      <c r="F3858" s="27"/>
      <c r="G3858" s="27"/>
      <c r="H3858" s="27"/>
      <c r="I3858" s="27"/>
      <c r="J3858" s="28"/>
      <c r="K3858" s="28"/>
      <c r="L3858" s="29">
        <f t="shared" si="376"/>
        <v>0</v>
      </c>
      <c r="M3858" s="28"/>
      <c r="N3858" s="30">
        <f t="shared" si="377"/>
        <v>0</v>
      </c>
      <c r="O3858" s="27"/>
      <c r="P3858" s="31" t="str">
        <f t="shared" si="378"/>
        <v/>
      </c>
      <c r="Q3858" s="27"/>
      <c r="R3858" s="33" t="str">
        <f t="shared" si="379"/>
        <v/>
      </c>
      <c r="S3858" s="28"/>
      <c r="T3858" s="28"/>
      <c r="U3858" s="28"/>
      <c r="V3858" s="28"/>
      <c r="W3858" s="28"/>
      <c r="X3858" s="28"/>
      <c r="Y3858" s="28"/>
      <c r="Z3858" s="28"/>
      <c r="AA3858" s="28"/>
      <c r="AB3858" s="28"/>
      <c r="AC3858" s="28"/>
      <c r="AD3858" s="28"/>
      <c r="AE3858" s="28"/>
      <c r="AF3858" s="28"/>
      <c r="AG3858" s="28"/>
      <c r="AH3858" s="28"/>
      <c r="AI3858" s="28"/>
      <c r="AJ3858" s="34" t="str">
        <f t="shared" si="380"/>
        <v/>
      </c>
      <c r="AK3858" s="35" t="str">
        <f t="shared" si="381"/>
        <v/>
      </c>
      <c r="AL3858" s="19"/>
    </row>
    <row r="3859" spans="2:38">
      <c r="B3859" s="42">
        <v>3854</v>
      </c>
      <c r="C3859" s="27"/>
      <c r="D3859" s="27"/>
      <c r="E3859" s="27"/>
      <c r="F3859" s="27"/>
      <c r="G3859" s="27"/>
      <c r="H3859" s="27"/>
      <c r="I3859" s="27"/>
      <c r="J3859" s="28"/>
      <c r="K3859" s="28"/>
      <c r="L3859" s="29">
        <f t="shared" si="376"/>
        <v>0</v>
      </c>
      <c r="M3859" s="28"/>
      <c r="N3859" s="30">
        <f t="shared" si="377"/>
        <v>0</v>
      </c>
      <c r="O3859" s="27"/>
      <c r="P3859" s="31" t="str">
        <f t="shared" si="378"/>
        <v/>
      </c>
      <c r="Q3859" s="27"/>
      <c r="R3859" s="33" t="str">
        <f t="shared" si="379"/>
        <v/>
      </c>
      <c r="S3859" s="28"/>
      <c r="T3859" s="28"/>
      <c r="U3859" s="28"/>
      <c r="V3859" s="28"/>
      <c r="W3859" s="28"/>
      <c r="X3859" s="28"/>
      <c r="Y3859" s="28"/>
      <c r="Z3859" s="28"/>
      <c r="AA3859" s="28"/>
      <c r="AB3859" s="28"/>
      <c r="AC3859" s="28"/>
      <c r="AD3859" s="28"/>
      <c r="AE3859" s="28"/>
      <c r="AF3859" s="28"/>
      <c r="AG3859" s="28"/>
      <c r="AH3859" s="28"/>
      <c r="AI3859" s="28"/>
      <c r="AJ3859" s="34" t="str">
        <f t="shared" si="380"/>
        <v/>
      </c>
      <c r="AK3859" s="35" t="str">
        <f t="shared" si="381"/>
        <v/>
      </c>
      <c r="AL3859" s="19"/>
    </row>
    <row r="3860" spans="2:38">
      <c r="B3860" s="42">
        <v>3855</v>
      </c>
      <c r="C3860" s="27"/>
      <c r="D3860" s="27"/>
      <c r="E3860" s="27"/>
      <c r="F3860" s="27"/>
      <c r="G3860" s="27"/>
      <c r="H3860" s="27"/>
      <c r="I3860" s="27"/>
      <c r="J3860" s="28"/>
      <c r="K3860" s="28"/>
      <c r="L3860" s="29">
        <f t="shared" si="376"/>
        <v>0</v>
      </c>
      <c r="M3860" s="28"/>
      <c r="N3860" s="30">
        <f t="shared" si="377"/>
        <v>0</v>
      </c>
      <c r="O3860" s="27"/>
      <c r="P3860" s="31" t="str">
        <f t="shared" si="378"/>
        <v/>
      </c>
      <c r="Q3860" s="27"/>
      <c r="R3860" s="33" t="str">
        <f t="shared" si="379"/>
        <v/>
      </c>
      <c r="S3860" s="28"/>
      <c r="T3860" s="28"/>
      <c r="U3860" s="28"/>
      <c r="V3860" s="28"/>
      <c r="W3860" s="28"/>
      <c r="X3860" s="28"/>
      <c r="Y3860" s="28"/>
      <c r="Z3860" s="28"/>
      <c r="AA3860" s="28"/>
      <c r="AB3860" s="28"/>
      <c r="AC3860" s="28"/>
      <c r="AD3860" s="28"/>
      <c r="AE3860" s="28"/>
      <c r="AF3860" s="28"/>
      <c r="AG3860" s="28"/>
      <c r="AH3860" s="28"/>
      <c r="AI3860" s="28"/>
      <c r="AJ3860" s="34" t="str">
        <f t="shared" si="380"/>
        <v/>
      </c>
      <c r="AK3860" s="35" t="str">
        <f t="shared" si="381"/>
        <v/>
      </c>
      <c r="AL3860" s="19"/>
    </row>
    <row r="3861" spans="2:38">
      <c r="B3861" s="42">
        <v>3856</v>
      </c>
      <c r="C3861" s="27"/>
      <c r="D3861" s="27"/>
      <c r="E3861" s="27"/>
      <c r="F3861" s="27"/>
      <c r="G3861" s="27"/>
      <c r="H3861" s="27"/>
      <c r="I3861" s="27"/>
      <c r="J3861" s="28"/>
      <c r="K3861" s="28"/>
      <c r="L3861" s="29">
        <f t="shared" si="376"/>
        <v>0</v>
      </c>
      <c r="M3861" s="28"/>
      <c r="N3861" s="30">
        <f t="shared" si="377"/>
        <v>0</v>
      </c>
      <c r="O3861" s="27"/>
      <c r="P3861" s="31" t="str">
        <f t="shared" si="378"/>
        <v/>
      </c>
      <c r="Q3861" s="27"/>
      <c r="R3861" s="33" t="str">
        <f t="shared" si="379"/>
        <v/>
      </c>
      <c r="S3861" s="28"/>
      <c r="T3861" s="28"/>
      <c r="U3861" s="28"/>
      <c r="V3861" s="28"/>
      <c r="W3861" s="28"/>
      <c r="X3861" s="28"/>
      <c r="Y3861" s="28"/>
      <c r="Z3861" s="28"/>
      <c r="AA3861" s="28"/>
      <c r="AB3861" s="28"/>
      <c r="AC3861" s="28"/>
      <c r="AD3861" s="28"/>
      <c r="AE3861" s="28"/>
      <c r="AF3861" s="28"/>
      <c r="AG3861" s="28"/>
      <c r="AH3861" s="28"/>
      <c r="AI3861" s="28"/>
      <c r="AJ3861" s="34" t="str">
        <f t="shared" si="380"/>
        <v/>
      </c>
      <c r="AK3861" s="35" t="str">
        <f t="shared" si="381"/>
        <v/>
      </c>
      <c r="AL3861" s="19"/>
    </row>
    <row r="3862" spans="2:38">
      <c r="B3862" s="42">
        <v>3857</v>
      </c>
      <c r="C3862" s="27"/>
      <c r="D3862" s="27"/>
      <c r="E3862" s="27"/>
      <c r="F3862" s="27"/>
      <c r="G3862" s="27"/>
      <c r="H3862" s="27"/>
      <c r="I3862" s="27"/>
      <c r="J3862" s="28"/>
      <c r="K3862" s="28"/>
      <c r="L3862" s="29">
        <f t="shared" si="376"/>
        <v>0</v>
      </c>
      <c r="M3862" s="28"/>
      <c r="N3862" s="30">
        <f t="shared" si="377"/>
        <v>0</v>
      </c>
      <c r="O3862" s="27"/>
      <c r="P3862" s="31" t="str">
        <f t="shared" si="378"/>
        <v/>
      </c>
      <c r="Q3862" s="27"/>
      <c r="R3862" s="33" t="str">
        <f t="shared" si="379"/>
        <v/>
      </c>
      <c r="S3862" s="28"/>
      <c r="T3862" s="28"/>
      <c r="U3862" s="28"/>
      <c r="V3862" s="28"/>
      <c r="W3862" s="28"/>
      <c r="X3862" s="28"/>
      <c r="Y3862" s="28"/>
      <c r="Z3862" s="28"/>
      <c r="AA3862" s="28"/>
      <c r="AB3862" s="28"/>
      <c r="AC3862" s="28"/>
      <c r="AD3862" s="28"/>
      <c r="AE3862" s="28"/>
      <c r="AF3862" s="28"/>
      <c r="AG3862" s="28"/>
      <c r="AH3862" s="28"/>
      <c r="AI3862" s="28"/>
      <c r="AJ3862" s="34" t="str">
        <f t="shared" si="380"/>
        <v/>
      </c>
      <c r="AK3862" s="35" t="str">
        <f t="shared" si="381"/>
        <v/>
      </c>
      <c r="AL3862" s="19"/>
    </row>
    <row r="3863" spans="2:38">
      <c r="B3863" s="42">
        <v>3858</v>
      </c>
      <c r="C3863" s="27"/>
      <c r="D3863" s="27"/>
      <c r="E3863" s="27"/>
      <c r="F3863" s="27"/>
      <c r="G3863" s="27"/>
      <c r="H3863" s="27"/>
      <c r="I3863" s="27"/>
      <c r="J3863" s="28"/>
      <c r="K3863" s="28"/>
      <c r="L3863" s="29">
        <f t="shared" si="376"/>
        <v>0</v>
      </c>
      <c r="M3863" s="28"/>
      <c r="N3863" s="30">
        <f t="shared" si="377"/>
        <v>0</v>
      </c>
      <c r="O3863" s="27"/>
      <c r="P3863" s="31" t="str">
        <f t="shared" si="378"/>
        <v/>
      </c>
      <c r="Q3863" s="27"/>
      <c r="R3863" s="33" t="str">
        <f t="shared" si="379"/>
        <v/>
      </c>
      <c r="S3863" s="28"/>
      <c r="T3863" s="28"/>
      <c r="U3863" s="28"/>
      <c r="V3863" s="28"/>
      <c r="W3863" s="28"/>
      <c r="X3863" s="28"/>
      <c r="Y3863" s="28"/>
      <c r="Z3863" s="28"/>
      <c r="AA3863" s="28"/>
      <c r="AB3863" s="28"/>
      <c r="AC3863" s="28"/>
      <c r="AD3863" s="28"/>
      <c r="AE3863" s="28"/>
      <c r="AF3863" s="28"/>
      <c r="AG3863" s="28"/>
      <c r="AH3863" s="28"/>
      <c r="AI3863" s="28"/>
      <c r="AJ3863" s="34" t="str">
        <f t="shared" si="380"/>
        <v/>
      </c>
      <c r="AK3863" s="35" t="str">
        <f t="shared" si="381"/>
        <v/>
      </c>
      <c r="AL3863" s="19"/>
    </row>
    <row r="3864" spans="2:38">
      <c r="B3864" s="42">
        <v>3859</v>
      </c>
      <c r="C3864" s="27"/>
      <c r="D3864" s="27"/>
      <c r="E3864" s="27"/>
      <c r="F3864" s="27"/>
      <c r="G3864" s="27"/>
      <c r="H3864" s="27"/>
      <c r="I3864" s="27"/>
      <c r="J3864" s="28"/>
      <c r="K3864" s="28"/>
      <c r="L3864" s="29">
        <f t="shared" si="376"/>
        <v>0</v>
      </c>
      <c r="M3864" s="28"/>
      <c r="N3864" s="30">
        <f t="shared" si="377"/>
        <v>0</v>
      </c>
      <c r="O3864" s="27"/>
      <c r="P3864" s="31" t="str">
        <f t="shared" si="378"/>
        <v/>
      </c>
      <c r="Q3864" s="27"/>
      <c r="R3864" s="33" t="str">
        <f t="shared" si="379"/>
        <v/>
      </c>
      <c r="S3864" s="28"/>
      <c r="T3864" s="28"/>
      <c r="U3864" s="28"/>
      <c r="V3864" s="28"/>
      <c r="W3864" s="28"/>
      <c r="X3864" s="28"/>
      <c r="Y3864" s="28"/>
      <c r="Z3864" s="28"/>
      <c r="AA3864" s="28"/>
      <c r="AB3864" s="28"/>
      <c r="AC3864" s="28"/>
      <c r="AD3864" s="28"/>
      <c r="AE3864" s="28"/>
      <c r="AF3864" s="28"/>
      <c r="AG3864" s="28"/>
      <c r="AH3864" s="28"/>
      <c r="AI3864" s="28"/>
      <c r="AJ3864" s="34" t="str">
        <f t="shared" si="380"/>
        <v/>
      </c>
      <c r="AK3864" s="35" t="str">
        <f t="shared" si="381"/>
        <v/>
      </c>
      <c r="AL3864" s="19"/>
    </row>
    <row r="3865" spans="2:38">
      <c r="B3865" s="42">
        <v>3860</v>
      </c>
      <c r="C3865" s="27"/>
      <c r="D3865" s="27"/>
      <c r="E3865" s="27"/>
      <c r="F3865" s="27"/>
      <c r="G3865" s="27"/>
      <c r="H3865" s="27"/>
      <c r="I3865" s="27"/>
      <c r="J3865" s="28"/>
      <c r="K3865" s="28"/>
      <c r="L3865" s="29">
        <f t="shared" si="376"/>
        <v>0</v>
      </c>
      <c r="M3865" s="28"/>
      <c r="N3865" s="30">
        <f t="shared" si="377"/>
        <v>0</v>
      </c>
      <c r="O3865" s="27"/>
      <c r="P3865" s="31" t="str">
        <f t="shared" si="378"/>
        <v/>
      </c>
      <c r="Q3865" s="27"/>
      <c r="R3865" s="33" t="str">
        <f t="shared" si="379"/>
        <v/>
      </c>
      <c r="S3865" s="28"/>
      <c r="T3865" s="28"/>
      <c r="U3865" s="28"/>
      <c r="V3865" s="28"/>
      <c r="W3865" s="28"/>
      <c r="X3865" s="28"/>
      <c r="Y3865" s="28"/>
      <c r="Z3865" s="28"/>
      <c r="AA3865" s="28"/>
      <c r="AB3865" s="28"/>
      <c r="AC3865" s="28"/>
      <c r="AD3865" s="28"/>
      <c r="AE3865" s="28"/>
      <c r="AF3865" s="28"/>
      <c r="AG3865" s="28"/>
      <c r="AH3865" s="28"/>
      <c r="AI3865" s="28"/>
      <c r="AJ3865" s="34" t="str">
        <f t="shared" si="380"/>
        <v/>
      </c>
      <c r="AK3865" s="35" t="str">
        <f t="shared" si="381"/>
        <v/>
      </c>
      <c r="AL3865" s="19"/>
    </row>
    <row r="3866" spans="2:38">
      <c r="B3866" s="42">
        <v>3861</v>
      </c>
      <c r="C3866" s="27"/>
      <c r="D3866" s="27"/>
      <c r="E3866" s="27"/>
      <c r="F3866" s="27"/>
      <c r="G3866" s="27"/>
      <c r="H3866" s="27"/>
      <c r="I3866" s="27"/>
      <c r="J3866" s="28"/>
      <c r="K3866" s="28"/>
      <c r="L3866" s="29">
        <f t="shared" si="376"/>
        <v>0</v>
      </c>
      <c r="M3866" s="28"/>
      <c r="N3866" s="30">
        <f t="shared" si="377"/>
        <v>0</v>
      </c>
      <c r="O3866" s="27"/>
      <c r="P3866" s="31" t="str">
        <f t="shared" si="378"/>
        <v/>
      </c>
      <c r="Q3866" s="27"/>
      <c r="R3866" s="33" t="str">
        <f t="shared" si="379"/>
        <v/>
      </c>
      <c r="S3866" s="28"/>
      <c r="T3866" s="28"/>
      <c r="U3866" s="28"/>
      <c r="V3866" s="28"/>
      <c r="W3866" s="28"/>
      <c r="X3866" s="28"/>
      <c r="Y3866" s="28"/>
      <c r="Z3866" s="28"/>
      <c r="AA3866" s="28"/>
      <c r="AB3866" s="28"/>
      <c r="AC3866" s="28"/>
      <c r="AD3866" s="28"/>
      <c r="AE3866" s="28"/>
      <c r="AF3866" s="28"/>
      <c r="AG3866" s="28"/>
      <c r="AH3866" s="28"/>
      <c r="AI3866" s="28"/>
      <c r="AJ3866" s="34" t="str">
        <f t="shared" si="380"/>
        <v/>
      </c>
      <c r="AK3866" s="35" t="str">
        <f t="shared" si="381"/>
        <v/>
      </c>
      <c r="AL3866" s="19"/>
    </row>
    <row r="3867" spans="2:38">
      <c r="B3867" s="42">
        <v>3862</v>
      </c>
      <c r="C3867" s="27"/>
      <c r="D3867" s="27"/>
      <c r="E3867" s="27"/>
      <c r="F3867" s="27"/>
      <c r="G3867" s="27"/>
      <c r="H3867" s="27"/>
      <c r="I3867" s="27"/>
      <c r="J3867" s="28"/>
      <c r="K3867" s="28"/>
      <c r="L3867" s="29">
        <f t="shared" si="376"/>
        <v>0</v>
      </c>
      <c r="M3867" s="28"/>
      <c r="N3867" s="30">
        <f t="shared" si="377"/>
        <v>0</v>
      </c>
      <c r="O3867" s="27"/>
      <c r="P3867" s="31" t="str">
        <f t="shared" si="378"/>
        <v/>
      </c>
      <c r="Q3867" s="27"/>
      <c r="R3867" s="33" t="str">
        <f t="shared" si="379"/>
        <v/>
      </c>
      <c r="S3867" s="28"/>
      <c r="T3867" s="28"/>
      <c r="U3867" s="28"/>
      <c r="V3867" s="28"/>
      <c r="W3867" s="28"/>
      <c r="X3867" s="28"/>
      <c r="Y3867" s="28"/>
      <c r="Z3867" s="28"/>
      <c r="AA3867" s="28"/>
      <c r="AB3867" s="28"/>
      <c r="AC3867" s="28"/>
      <c r="AD3867" s="28"/>
      <c r="AE3867" s="28"/>
      <c r="AF3867" s="28"/>
      <c r="AG3867" s="28"/>
      <c r="AH3867" s="28"/>
      <c r="AI3867" s="28"/>
      <c r="AJ3867" s="34" t="str">
        <f t="shared" si="380"/>
        <v/>
      </c>
      <c r="AK3867" s="35" t="str">
        <f t="shared" si="381"/>
        <v/>
      </c>
      <c r="AL3867" s="19"/>
    </row>
    <row r="3868" spans="2:38">
      <c r="B3868" s="42">
        <v>3863</v>
      </c>
      <c r="C3868" s="27"/>
      <c r="D3868" s="27"/>
      <c r="E3868" s="27"/>
      <c r="F3868" s="27"/>
      <c r="G3868" s="27"/>
      <c r="H3868" s="27"/>
      <c r="I3868" s="27"/>
      <c r="J3868" s="28"/>
      <c r="K3868" s="28"/>
      <c r="L3868" s="29">
        <f t="shared" si="376"/>
        <v>0</v>
      </c>
      <c r="M3868" s="28"/>
      <c r="N3868" s="30">
        <f t="shared" si="377"/>
        <v>0</v>
      </c>
      <c r="O3868" s="27"/>
      <c r="P3868" s="31" t="str">
        <f t="shared" si="378"/>
        <v/>
      </c>
      <c r="Q3868" s="27"/>
      <c r="R3868" s="33" t="str">
        <f t="shared" si="379"/>
        <v/>
      </c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28"/>
      <c r="AF3868" s="28"/>
      <c r="AG3868" s="28"/>
      <c r="AH3868" s="28"/>
      <c r="AI3868" s="28"/>
      <c r="AJ3868" s="34" t="str">
        <f t="shared" si="380"/>
        <v/>
      </c>
      <c r="AK3868" s="35" t="str">
        <f t="shared" si="381"/>
        <v/>
      </c>
      <c r="AL3868" s="19"/>
    </row>
    <row r="3869" spans="2:38">
      <c r="B3869" s="42">
        <v>3864</v>
      </c>
      <c r="C3869" s="27"/>
      <c r="D3869" s="27"/>
      <c r="E3869" s="27"/>
      <c r="F3869" s="27"/>
      <c r="G3869" s="27"/>
      <c r="H3869" s="27"/>
      <c r="I3869" s="27"/>
      <c r="J3869" s="28"/>
      <c r="K3869" s="28"/>
      <c r="L3869" s="29">
        <f t="shared" si="376"/>
        <v>0</v>
      </c>
      <c r="M3869" s="28"/>
      <c r="N3869" s="30">
        <f t="shared" si="377"/>
        <v>0</v>
      </c>
      <c r="O3869" s="27"/>
      <c r="P3869" s="31" t="str">
        <f t="shared" si="378"/>
        <v/>
      </c>
      <c r="Q3869" s="27"/>
      <c r="R3869" s="33" t="str">
        <f t="shared" si="379"/>
        <v/>
      </c>
      <c r="S3869" s="28"/>
      <c r="T3869" s="28"/>
      <c r="U3869" s="28"/>
      <c r="V3869" s="28"/>
      <c r="W3869" s="28"/>
      <c r="X3869" s="28"/>
      <c r="Y3869" s="28"/>
      <c r="Z3869" s="28"/>
      <c r="AA3869" s="28"/>
      <c r="AB3869" s="28"/>
      <c r="AC3869" s="28"/>
      <c r="AD3869" s="28"/>
      <c r="AE3869" s="28"/>
      <c r="AF3869" s="28"/>
      <c r="AG3869" s="28"/>
      <c r="AH3869" s="28"/>
      <c r="AI3869" s="28"/>
      <c r="AJ3869" s="34" t="str">
        <f t="shared" si="380"/>
        <v/>
      </c>
      <c r="AK3869" s="35" t="str">
        <f t="shared" si="381"/>
        <v/>
      </c>
      <c r="AL3869" s="19"/>
    </row>
    <row r="3870" spans="2:38">
      <c r="B3870" s="42">
        <v>3865</v>
      </c>
      <c r="C3870" s="27"/>
      <c r="D3870" s="27"/>
      <c r="E3870" s="27"/>
      <c r="F3870" s="27"/>
      <c r="G3870" s="27"/>
      <c r="H3870" s="27"/>
      <c r="I3870" s="27"/>
      <c r="J3870" s="28"/>
      <c r="K3870" s="28"/>
      <c r="L3870" s="29">
        <f t="shared" si="376"/>
        <v>0</v>
      </c>
      <c r="M3870" s="28"/>
      <c r="N3870" s="30">
        <f t="shared" si="377"/>
        <v>0</v>
      </c>
      <c r="O3870" s="27"/>
      <c r="P3870" s="31" t="str">
        <f t="shared" si="378"/>
        <v/>
      </c>
      <c r="Q3870" s="27"/>
      <c r="R3870" s="33" t="str">
        <f t="shared" si="379"/>
        <v/>
      </c>
      <c r="S3870" s="28"/>
      <c r="T3870" s="28"/>
      <c r="U3870" s="28"/>
      <c r="V3870" s="28"/>
      <c r="W3870" s="28"/>
      <c r="X3870" s="28"/>
      <c r="Y3870" s="28"/>
      <c r="Z3870" s="28"/>
      <c r="AA3870" s="28"/>
      <c r="AB3870" s="28"/>
      <c r="AC3870" s="28"/>
      <c r="AD3870" s="28"/>
      <c r="AE3870" s="28"/>
      <c r="AF3870" s="28"/>
      <c r="AG3870" s="28"/>
      <c r="AH3870" s="28"/>
      <c r="AI3870" s="28"/>
      <c r="AJ3870" s="34" t="str">
        <f t="shared" si="380"/>
        <v/>
      </c>
      <c r="AK3870" s="35" t="str">
        <f t="shared" si="381"/>
        <v/>
      </c>
      <c r="AL3870" s="19"/>
    </row>
    <row r="3871" spans="2:38">
      <c r="B3871" s="42">
        <v>3866</v>
      </c>
      <c r="C3871" s="27"/>
      <c r="D3871" s="27"/>
      <c r="E3871" s="27"/>
      <c r="F3871" s="27"/>
      <c r="G3871" s="27"/>
      <c r="H3871" s="27"/>
      <c r="I3871" s="27"/>
      <c r="J3871" s="28"/>
      <c r="K3871" s="28"/>
      <c r="L3871" s="29">
        <f t="shared" si="376"/>
        <v>0</v>
      </c>
      <c r="M3871" s="28"/>
      <c r="N3871" s="30">
        <f t="shared" si="377"/>
        <v>0</v>
      </c>
      <c r="O3871" s="27"/>
      <c r="P3871" s="31" t="str">
        <f t="shared" si="378"/>
        <v/>
      </c>
      <c r="Q3871" s="27"/>
      <c r="R3871" s="33" t="str">
        <f t="shared" si="379"/>
        <v/>
      </c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28"/>
      <c r="AF3871" s="28"/>
      <c r="AG3871" s="28"/>
      <c r="AH3871" s="28"/>
      <c r="AI3871" s="28"/>
      <c r="AJ3871" s="34" t="str">
        <f t="shared" si="380"/>
        <v/>
      </c>
      <c r="AK3871" s="35" t="str">
        <f t="shared" si="381"/>
        <v/>
      </c>
      <c r="AL3871" s="19"/>
    </row>
    <row r="3872" spans="2:38">
      <c r="B3872" s="42">
        <v>3867</v>
      </c>
      <c r="C3872" s="27"/>
      <c r="D3872" s="27"/>
      <c r="E3872" s="27"/>
      <c r="F3872" s="27"/>
      <c r="G3872" s="27"/>
      <c r="H3872" s="27"/>
      <c r="I3872" s="27"/>
      <c r="J3872" s="28"/>
      <c r="K3872" s="28"/>
      <c r="L3872" s="29">
        <f t="shared" si="376"/>
        <v>0</v>
      </c>
      <c r="M3872" s="28"/>
      <c r="N3872" s="30">
        <f t="shared" si="377"/>
        <v>0</v>
      </c>
      <c r="O3872" s="27"/>
      <c r="P3872" s="31" t="str">
        <f t="shared" si="378"/>
        <v/>
      </c>
      <c r="Q3872" s="27"/>
      <c r="R3872" s="33" t="str">
        <f t="shared" si="379"/>
        <v/>
      </c>
      <c r="S3872" s="28"/>
      <c r="T3872" s="28"/>
      <c r="U3872" s="28"/>
      <c r="V3872" s="28"/>
      <c r="W3872" s="28"/>
      <c r="X3872" s="28"/>
      <c r="Y3872" s="28"/>
      <c r="Z3872" s="28"/>
      <c r="AA3872" s="28"/>
      <c r="AB3872" s="28"/>
      <c r="AC3872" s="28"/>
      <c r="AD3872" s="28"/>
      <c r="AE3872" s="28"/>
      <c r="AF3872" s="28"/>
      <c r="AG3872" s="28"/>
      <c r="AH3872" s="28"/>
      <c r="AI3872" s="28"/>
      <c r="AJ3872" s="34" t="str">
        <f t="shared" si="380"/>
        <v/>
      </c>
      <c r="AK3872" s="35" t="str">
        <f t="shared" si="381"/>
        <v/>
      </c>
      <c r="AL3872" s="19"/>
    </row>
    <row r="3873" spans="2:38">
      <c r="B3873" s="42">
        <v>3868</v>
      </c>
      <c r="C3873" s="27"/>
      <c r="D3873" s="27"/>
      <c r="E3873" s="27"/>
      <c r="F3873" s="27"/>
      <c r="G3873" s="27"/>
      <c r="H3873" s="27"/>
      <c r="I3873" s="27"/>
      <c r="J3873" s="28"/>
      <c r="K3873" s="28"/>
      <c r="L3873" s="29">
        <f t="shared" si="376"/>
        <v>0</v>
      </c>
      <c r="M3873" s="28"/>
      <c r="N3873" s="30">
        <f t="shared" si="377"/>
        <v>0</v>
      </c>
      <c r="O3873" s="27"/>
      <c r="P3873" s="31" t="str">
        <f t="shared" si="378"/>
        <v/>
      </c>
      <c r="Q3873" s="27"/>
      <c r="R3873" s="33" t="str">
        <f t="shared" si="379"/>
        <v/>
      </c>
      <c r="S3873" s="28"/>
      <c r="T3873" s="28"/>
      <c r="U3873" s="28"/>
      <c r="V3873" s="28"/>
      <c r="W3873" s="28"/>
      <c r="X3873" s="28"/>
      <c r="Y3873" s="28"/>
      <c r="Z3873" s="28"/>
      <c r="AA3873" s="28"/>
      <c r="AB3873" s="28"/>
      <c r="AC3873" s="28"/>
      <c r="AD3873" s="28"/>
      <c r="AE3873" s="28"/>
      <c r="AF3873" s="28"/>
      <c r="AG3873" s="28"/>
      <c r="AH3873" s="28"/>
      <c r="AI3873" s="28"/>
      <c r="AJ3873" s="34" t="str">
        <f t="shared" si="380"/>
        <v/>
      </c>
      <c r="AK3873" s="35" t="str">
        <f t="shared" si="381"/>
        <v/>
      </c>
      <c r="AL3873" s="19"/>
    </row>
    <row r="3874" spans="2:38">
      <c r="B3874" s="42">
        <v>3869</v>
      </c>
      <c r="C3874" s="27"/>
      <c r="D3874" s="27"/>
      <c r="E3874" s="27"/>
      <c r="F3874" s="27"/>
      <c r="G3874" s="27"/>
      <c r="H3874" s="27"/>
      <c r="I3874" s="27"/>
      <c r="J3874" s="28"/>
      <c r="K3874" s="28"/>
      <c r="L3874" s="29">
        <f t="shared" si="376"/>
        <v>0</v>
      </c>
      <c r="M3874" s="28"/>
      <c r="N3874" s="30">
        <f t="shared" si="377"/>
        <v>0</v>
      </c>
      <c r="O3874" s="27"/>
      <c r="P3874" s="31" t="str">
        <f t="shared" si="378"/>
        <v/>
      </c>
      <c r="Q3874" s="27"/>
      <c r="R3874" s="33" t="str">
        <f t="shared" si="379"/>
        <v/>
      </c>
      <c r="S3874" s="28"/>
      <c r="T3874" s="28"/>
      <c r="U3874" s="28"/>
      <c r="V3874" s="28"/>
      <c r="W3874" s="28"/>
      <c r="X3874" s="28"/>
      <c r="Y3874" s="28"/>
      <c r="Z3874" s="28"/>
      <c r="AA3874" s="28"/>
      <c r="AB3874" s="28"/>
      <c r="AC3874" s="28"/>
      <c r="AD3874" s="28"/>
      <c r="AE3874" s="28"/>
      <c r="AF3874" s="28"/>
      <c r="AG3874" s="28"/>
      <c r="AH3874" s="28"/>
      <c r="AI3874" s="28"/>
      <c r="AJ3874" s="34" t="str">
        <f t="shared" si="380"/>
        <v/>
      </c>
      <c r="AK3874" s="35" t="str">
        <f t="shared" si="381"/>
        <v/>
      </c>
      <c r="AL3874" s="19"/>
    </row>
    <row r="3875" spans="2:38">
      <c r="B3875" s="42">
        <v>3870</v>
      </c>
      <c r="C3875" s="27"/>
      <c r="D3875" s="27"/>
      <c r="E3875" s="27"/>
      <c r="F3875" s="27"/>
      <c r="G3875" s="27"/>
      <c r="H3875" s="27"/>
      <c r="I3875" s="27"/>
      <c r="J3875" s="28"/>
      <c r="K3875" s="28"/>
      <c r="L3875" s="29">
        <f t="shared" si="376"/>
        <v>0</v>
      </c>
      <c r="M3875" s="28"/>
      <c r="N3875" s="30">
        <f t="shared" si="377"/>
        <v>0</v>
      </c>
      <c r="O3875" s="27"/>
      <c r="P3875" s="31" t="str">
        <f t="shared" si="378"/>
        <v/>
      </c>
      <c r="Q3875" s="27"/>
      <c r="R3875" s="33" t="str">
        <f t="shared" si="379"/>
        <v/>
      </c>
      <c r="S3875" s="28"/>
      <c r="T3875" s="28"/>
      <c r="U3875" s="28"/>
      <c r="V3875" s="28"/>
      <c r="W3875" s="28"/>
      <c r="X3875" s="28"/>
      <c r="Y3875" s="28"/>
      <c r="Z3875" s="28"/>
      <c r="AA3875" s="28"/>
      <c r="AB3875" s="28"/>
      <c r="AC3875" s="28"/>
      <c r="AD3875" s="28"/>
      <c r="AE3875" s="28"/>
      <c r="AF3875" s="28"/>
      <c r="AG3875" s="28"/>
      <c r="AH3875" s="28"/>
      <c r="AI3875" s="28"/>
      <c r="AJ3875" s="34" t="str">
        <f t="shared" si="380"/>
        <v/>
      </c>
      <c r="AK3875" s="35" t="str">
        <f t="shared" si="381"/>
        <v/>
      </c>
      <c r="AL3875" s="19"/>
    </row>
    <row r="3876" spans="2:38">
      <c r="B3876" s="42">
        <v>3871</v>
      </c>
      <c r="C3876" s="27"/>
      <c r="D3876" s="27"/>
      <c r="E3876" s="27"/>
      <c r="F3876" s="27"/>
      <c r="G3876" s="27"/>
      <c r="H3876" s="27"/>
      <c r="I3876" s="27"/>
      <c r="J3876" s="28"/>
      <c r="K3876" s="28"/>
      <c r="L3876" s="29">
        <f t="shared" si="376"/>
        <v>0</v>
      </c>
      <c r="M3876" s="28"/>
      <c r="N3876" s="30">
        <f t="shared" si="377"/>
        <v>0</v>
      </c>
      <c r="O3876" s="27"/>
      <c r="P3876" s="31" t="str">
        <f t="shared" si="378"/>
        <v/>
      </c>
      <c r="Q3876" s="27"/>
      <c r="R3876" s="33" t="str">
        <f t="shared" si="379"/>
        <v/>
      </c>
      <c r="S3876" s="28"/>
      <c r="T3876" s="28"/>
      <c r="U3876" s="28"/>
      <c r="V3876" s="28"/>
      <c r="W3876" s="28"/>
      <c r="X3876" s="28"/>
      <c r="Y3876" s="28"/>
      <c r="Z3876" s="28"/>
      <c r="AA3876" s="28"/>
      <c r="AB3876" s="28"/>
      <c r="AC3876" s="28"/>
      <c r="AD3876" s="28"/>
      <c r="AE3876" s="28"/>
      <c r="AF3876" s="28"/>
      <c r="AG3876" s="28"/>
      <c r="AH3876" s="28"/>
      <c r="AI3876" s="28"/>
      <c r="AJ3876" s="34" t="str">
        <f t="shared" si="380"/>
        <v/>
      </c>
      <c r="AK3876" s="35" t="str">
        <f t="shared" si="381"/>
        <v/>
      </c>
      <c r="AL3876" s="19"/>
    </row>
    <row r="3877" spans="2:38">
      <c r="B3877" s="42">
        <v>3872</v>
      </c>
      <c r="C3877" s="27"/>
      <c r="D3877" s="27"/>
      <c r="E3877" s="27"/>
      <c r="F3877" s="27"/>
      <c r="G3877" s="27"/>
      <c r="H3877" s="27"/>
      <c r="I3877" s="27"/>
      <c r="J3877" s="28"/>
      <c r="K3877" s="28"/>
      <c r="L3877" s="29">
        <f t="shared" si="376"/>
        <v>0</v>
      </c>
      <c r="M3877" s="28"/>
      <c r="N3877" s="30">
        <f t="shared" si="377"/>
        <v>0</v>
      </c>
      <c r="O3877" s="27"/>
      <c r="P3877" s="31" t="str">
        <f t="shared" si="378"/>
        <v/>
      </c>
      <c r="Q3877" s="27"/>
      <c r="R3877" s="33" t="str">
        <f t="shared" si="379"/>
        <v/>
      </c>
      <c r="S3877" s="28"/>
      <c r="T3877" s="28"/>
      <c r="U3877" s="28"/>
      <c r="V3877" s="28"/>
      <c r="W3877" s="28"/>
      <c r="X3877" s="28"/>
      <c r="Y3877" s="28"/>
      <c r="Z3877" s="28"/>
      <c r="AA3877" s="28"/>
      <c r="AB3877" s="28"/>
      <c r="AC3877" s="28"/>
      <c r="AD3877" s="28"/>
      <c r="AE3877" s="28"/>
      <c r="AF3877" s="28"/>
      <c r="AG3877" s="28"/>
      <c r="AH3877" s="28"/>
      <c r="AI3877" s="28"/>
      <c r="AJ3877" s="34" t="str">
        <f t="shared" si="380"/>
        <v/>
      </c>
      <c r="AK3877" s="35" t="str">
        <f t="shared" si="381"/>
        <v/>
      </c>
      <c r="AL3877" s="19"/>
    </row>
    <row r="3878" spans="2:38">
      <c r="B3878" s="42">
        <v>3873</v>
      </c>
      <c r="C3878" s="27"/>
      <c r="D3878" s="27"/>
      <c r="E3878" s="27"/>
      <c r="F3878" s="27"/>
      <c r="G3878" s="27"/>
      <c r="H3878" s="27"/>
      <c r="I3878" s="27"/>
      <c r="J3878" s="28"/>
      <c r="K3878" s="28"/>
      <c r="L3878" s="29">
        <f t="shared" si="376"/>
        <v>0</v>
      </c>
      <c r="M3878" s="28"/>
      <c r="N3878" s="30">
        <f t="shared" si="377"/>
        <v>0</v>
      </c>
      <c r="O3878" s="27"/>
      <c r="P3878" s="31" t="str">
        <f t="shared" si="378"/>
        <v/>
      </c>
      <c r="Q3878" s="27"/>
      <c r="R3878" s="33" t="str">
        <f t="shared" si="379"/>
        <v/>
      </c>
      <c r="S3878" s="28"/>
      <c r="T3878" s="28"/>
      <c r="U3878" s="28"/>
      <c r="V3878" s="28"/>
      <c r="W3878" s="28"/>
      <c r="X3878" s="28"/>
      <c r="Y3878" s="28"/>
      <c r="Z3878" s="28"/>
      <c r="AA3878" s="28"/>
      <c r="AB3878" s="28"/>
      <c r="AC3878" s="28"/>
      <c r="AD3878" s="28"/>
      <c r="AE3878" s="28"/>
      <c r="AF3878" s="28"/>
      <c r="AG3878" s="28"/>
      <c r="AH3878" s="28"/>
      <c r="AI3878" s="28"/>
      <c r="AJ3878" s="34" t="str">
        <f t="shared" si="380"/>
        <v/>
      </c>
      <c r="AK3878" s="35" t="str">
        <f t="shared" si="381"/>
        <v/>
      </c>
      <c r="AL3878" s="19"/>
    </row>
    <row r="3879" spans="2:38">
      <c r="B3879" s="42">
        <v>3874</v>
      </c>
      <c r="C3879" s="27"/>
      <c r="D3879" s="27"/>
      <c r="E3879" s="27"/>
      <c r="F3879" s="27"/>
      <c r="G3879" s="27"/>
      <c r="H3879" s="27"/>
      <c r="I3879" s="27"/>
      <c r="J3879" s="28"/>
      <c r="K3879" s="28"/>
      <c r="L3879" s="29">
        <f t="shared" si="376"/>
        <v>0</v>
      </c>
      <c r="M3879" s="28"/>
      <c r="N3879" s="30">
        <f t="shared" si="377"/>
        <v>0</v>
      </c>
      <c r="O3879" s="27"/>
      <c r="P3879" s="31" t="str">
        <f t="shared" si="378"/>
        <v/>
      </c>
      <c r="Q3879" s="27"/>
      <c r="R3879" s="33" t="str">
        <f t="shared" si="379"/>
        <v/>
      </c>
      <c r="S3879" s="28"/>
      <c r="T3879" s="28"/>
      <c r="U3879" s="28"/>
      <c r="V3879" s="28"/>
      <c r="W3879" s="28"/>
      <c r="X3879" s="28"/>
      <c r="Y3879" s="28"/>
      <c r="Z3879" s="28"/>
      <c r="AA3879" s="28"/>
      <c r="AB3879" s="28"/>
      <c r="AC3879" s="28"/>
      <c r="AD3879" s="28"/>
      <c r="AE3879" s="28"/>
      <c r="AF3879" s="28"/>
      <c r="AG3879" s="28"/>
      <c r="AH3879" s="28"/>
      <c r="AI3879" s="28"/>
      <c r="AJ3879" s="34" t="str">
        <f t="shared" si="380"/>
        <v/>
      </c>
      <c r="AK3879" s="35" t="str">
        <f t="shared" si="381"/>
        <v/>
      </c>
      <c r="AL3879" s="19"/>
    </row>
    <row r="3880" spans="2:38">
      <c r="B3880" s="42">
        <v>3875</v>
      </c>
      <c r="C3880" s="27"/>
      <c r="D3880" s="27"/>
      <c r="E3880" s="27"/>
      <c r="F3880" s="27"/>
      <c r="G3880" s="27"/>
      <c r="H3880" s="27"/>
      <c r="I3880" s="27"/>
      <c r="J3880" s="28"/>
      <c r="K3880" s="28"/>
      <c r="L3880" s="29">
        <f t="shared" si="376"/>
        <v>0</v>
      </c>
      <c r="M3880" s="28"/>
      <c r="N3880" s="30">
        <f t="shared" si="377"/>
        <v>0</v>
      </c>
      <c r="O3880" s="27"/>
      <c r="P3880" s="31" t="str">
        <f t="shared" si="378"/>
        <v/>
      </c>
      <c r="Q3880" s="27"/>
      <c r="R3880" s="33" t="str">
        <f t="shared" si="379"/>
        <v/>
      </c>
      <c r="S3880" s="28"/>
      <c r="T3880" s="28"/>
      <c r="U3880" s="28"/>
      <c r="V3880" s="28"/>
      <c r="W3880" s="28"/>
      <c r="X3880" s="28"/>
      <c r="Y3880" s="28"/>
      <c r="Z3880" s="28"/>
      <c r="AA3880" s="28"/>
      <c r="AB3880" s="28"/>
      <c r="AC3880" s="28"/>
      <c r="AD3880" s="28"/>
      <c r="AE3880" s="28"/>
      <c r="AF3880" s="28"/>
      <c r="AG3880" s="28"/>
      <c r="AH3880" s="28"/>
      <c r="AI3880" s="28"/>
      <c r="AJ3880" s="34" t="str">
        <f t="shared" si="380"/>
        <v/>
      </c>
      <c r="AK3880" s="35" t="str">
        <f t="shared" si="381"/>
        <v/>
      </c>
      <c r="AL3880" s="19"/>
    </row>
    <row r="3881" spans="2:38">
      <c r="B3881" s="42">
        <v>3876</v>
      </c>
      <c r="C3881" s="27"/>
      <c r="D3881" s="27"/>
      <c r="E3881" s="27"/>
      <c r="F3881" s="27"/>
      <c r="G3881" s="27"/>
      <c r="H3881" s="27"/>
      <c r="I3881" s="27"/>
      <c r="J3881" s="28"/>
      <c r="K3881" s="28"/>
      <c r="L3881" s="29">
        <f t="shared" si="376"/>
        <v>0</v>
      </c>
      <c r="M3881" s="28"/>
      <c r="N3881" s="30">
        <f t="shared" si="377"/>
        <v>0</v>
      </c>
      <c r="O3881" s="27"/>
      <c r="P3881" s="31" t="str">
        <f t="shared" si="378"/>
        <v/>
      </c>
      <c r="Q3881" s="27"/>
      <c r="R3881" s="33" t="str">
        <f t="shared" si="379"/>
        <v/>
      </c>
      <c r="S3881" s="28"/>
      <c r="T3881" s="28"/>
      <c r="U3881" s="28"/>
      <c r="V3881" s="28"/>
      <c r="W3881" s="28"/>
      <c r="X3881" s="28"/>
      <c r="Y3881" s="28"/>
      <c r="Z3881" s="28"/>
      <c r="AA3881" s="28"/>
      <c r="AB3881" s="28"/>
      <c r="AC3881" s="28"/>
      <c r="AD3881" s="28"/>
      <c r="AE3881" s="28"/>
      <c r="AF3881" s="28"/>
      <c r="AG3881" s="28"/>
      <c r="AH3881" s="28"/>
      <c r="AI3881" s="28"/>
      <c r="AJ3881" s="34" t="str">
        <f t="shared" si="380"/>
        <v/>
      </c>
      <c r="AK3881" s="35" t="str">
        <f t="shared" si="381"/>
        <v/>
      </c>
      <c r="AL3881" s="19"/>
    </row>
    <row r="3882" spans="2:38">
      <c r="B3882" s="42">
        <v>3877</v>
      </c>
      <c r="C3882" s="27"/>
      <c r="D3882" s="27"/>
      <c r="E3882" s="27"/>
      <c r="F3882" s="27"/>
      <c r="G3882" s="27"/>
      <c r="H3882" s="27"/>
      <c r="I3882" s="27"/>
      <c r="J3882" s="28"/>
      <c r="K3882" s="28"/>
      <c r="L3882" s="29">
        <f t="shared" si="376"/>
        <v>0</v>
      </c>
      <c r="M3882" s="28"/>
      <c r="N3882" s="30">
        <f t="shared" si="377"/>
        <v>0</v>
      </c>
      <c r="O3882" s="27"/>
      <c r="P3882" s="31" t="str">
        <f t="shared" si="378"/>
        <v/>
      </c>
      <c r="Q3882" s="27"/>
      <c r="R3882" s="33" t="str">
        <f t="shared" si="379"/>
        <v/>
      </c>
      <c r="S3882" s="28"/>
      <c r="T3882" s="28"/>
      <c r="U3882" s="28"/>
      <c r="V3882" s="28"/>
      <c r="W3882" s="28"/>
      <c r="X3882" s="28"/>
      <c r="Y3882" s="28"/>
      <c r="Z3882" s="28"/>
      <c r="AA3882" s="28"/>
      <c r="AB3882" s="28"/>
      <c r="AC3882" s="28"/>
      <c r="AD3882" s="28"/>
      <c r="AE3882" s="28"/>
      <c r="AF3882" s="28"/>
      <c r="AG3882" s="28"/>
      <c r="AH3882" s="28"/>
      <c r="AI3882" s="28"/>
      <c r="AJ3882" s="34" t="str">
        <f t="shared" si="380"/>
        <v/>
      </c>
      <c r="AK3882" s="35" t="str">
        <f t="shared" si="381"/>
        <v/>
      </c>
      <c r="AL3882" s="19"/>
    </row>
    <row r="3883" spans="2:38">
      <c r="B3883" s="42">
        <v>3878</v>
      </c>
      <c r="C3883" s="27"/>
      <c r="D3883" s="27"/>
      <c r="E3883" s="27"/>
      <c r="F3883" s="27"/>
      <c r="G3883" s="27"/>
      <c r="H3883" s="27"/>
      <c r="I3883" s="27"/>
      <c r="J3883" s="28"/>
      <c r="K3883" s="28"/>
      <c r="L3883" s="29">
        <f t="shared" si="376"/>
        <v>0</v>
      </c>
      <c r="M3883" s="28"/>
      <c r="N3883" s="30">
        <f t="shared" si="377"/>
        <v>0</v>
      </c>
      <c r="O3883" s="27"/>
      <c r="P3883" s="31" t="str">
        <f t="shared" si="378"/>
        <v/>
      </c>
      <c r="Q3883" s="27"/>
      <c r="R3883" s="33" t="str">
        <f t="shared" si="379"/>
        <v/>
      </c>
      <c r="S3883" s="28"/>
      <c r="T3883" s="28"/>
      <c r="U3883" s="28"/>
      <c r="V3883" s="28"/>
      <c r="W3883" s="28"/>
      <c r="X3883" s="28"/>
      <c r="Y3883" s="28"/>
      <c r="Z3883" s="28"/>
      <c r="AA3883" s="28"/>
      <c r="AB3883" s="28"/>
      <c r="AC3883" s="28"/>
      <c r="AD3883" s="28"/>
      <c r="AE3883" s="28"/>
      <c r="AF3883" s="28"/>
      <c r="AG3883" s="28"/>
      <c r="AH3883" s="28"/>
      <c r="AI3883" s="28"/>
      <c r="AJ3883" s="34" t="str">
        <f t="shared" si="380"/>
        <v/>
      </c>
      <c r="AK3883" s="35" t="str">
        <f t="shared" si="381"/>
        <v/>
      </c>
      <c r="AL3883" s="19"/>
    </row>
    <row r="3884" spans="2:38">
      <c r="B3884" s="42">
        <v>3879</v>
      </c>
      <c r="C3884" s="27"/>
      <c r="D3884" s="27"/>
      <c r="E3884" s="27"/>
      <c r="F3884" s="27"/>
      <c r="G3884" s="27"/>
      <c r="H3884" s="27"/>
      <c r="I3884" s="27"/>
      <c r="J3884" s="28"/>
      <c r="K3884" s="28"/>
      <c r="L3884" s="29">
        <f t="shared" si="376"/>
        <v>0</v>
      </c>
      <c r="M3884" s="28"/>
      <c r="N3884" s="30">
        <f t="shared" si="377"/>
        <v>0</v>
      </c>
      <c r="O3884" s="27"/>
      <c r="P3884" s="31" t="str">
        <f t="shared" si="378"/>
        <v/>
      </c>
      <c r="Q3884" s="27"/>
      <c r="R3884" s="33" t="str">
        <f t="shared" si="379"/>
        <v/>
      </c>
      <c r="S3884" s="28"/>
      <c r="T3884" s="28"/>
      <c r="U3884" s="28"/>
      <c r="V3884" s="28"/>
      <c r="W3884" s="28"/>
      <c r="X3884" s="28"/>
      <c r="Y3884" s="28"/>
      <c r="Z3884" s="28"/>
      <c r="AA3884" s="28"/>
      <c r="AB3884" s="28"/>
      <c r="AC3884" s="28"/>
      <c r="AD3884" s="28"/>
      <c r="AE3884" s="28"/>
      <c r="AF3884" s="28"/>
      <c r="AG3884" s="28"/>
      <c r="AH3884" s="28"/>
      <c r="AI3884" s="28"/>
      <c r="AJ3884" s="34" t="str">
        <f t="shared" si="380"/>
        <v/>
      </c>
      <c r="AK3884" s="35" t="str">
        <f t="shared" si="381"/>
        <v/>
      </c>
      <c r="AL3884" s="19"/>
    </row>
    <row r="3885" spans="2:38">
      <c r="B3885" s="42">
        <v>3880</v>
      </c>
      <c r="C3885" s="27"/>
      <c r="D3885" s="27"/>
      <c r="E3885" s="27"/>
      <c r="F3885" s="27"/>
      <c r="G3885" s="27"/>
      <c r="H3885" s="27"/>
      <c r="I3885" s="27"/>
      <c r="J3885" s="28"/>
      <c r="K3885" s="28"/>
      <c r="L3885" s="29">
        <f t="shared" si="376"/>
        <v>0</v>
      </c>
      <c r="M3885" s="28"/>
      <c r="N3885" s="30">
        <f t="shared" si="377"/>
        <v>0</v>
      </c>
      <c r="O3885" s="27"/>
      <c r="P3885" s="31" t="str">
        <f t="shared" si="378"/>
        <v/>
      </c>
      <c r="Q3885" s="27"/>
      <c r="R3885" s="33" t="str">
        <f t="shared" si="379"/>
        <v/>
      </c>
      <c r="S3885" s="28"/>
      <c r="T3885" s="28"/>
      <c r="U3885" s="28"/>
      <c r="V3885" s="28"/>
      <c r="W3885" s="28"/>
      <c r="X3885" s="28"/>
      <c r="Y3885" s="28"/>
      <c r="Z3885" s="28"/>
      <c r="AA3885" s="28"/>
      <c r="AB3885" s="28"/>
      <c r="AC3885" s="28"/>
      <c r="AD3885" s="28"/>
      <c r="AE3885" s="28"/>
      <c r="AF3885" s="28"/>
      <c r="AG3885" s="28"/>
      <c r="AH3885" s="28"/>
      <c r="AI3885" s="28"/>
      <c r="AJ3885" s="34" t="str">
        <f t="shared" si="380"/>
        <v/>
      </c>
      <c r="AK3885" s="35" t="str">
        <f t="shared" si="381"/>
        <v/>
      </c>
      <c r="AL3885" s="19"/>
    </row>
    <row r="3886" spans="2:38">
      <c r="B3886" s="42">
        <v>3881</v>
      </c>
      <c r="C3886" s="27"/>
      <c r="D3886" s="27"/>
      <c r="E3886" s="27"/>
      <c r="F3886" s="27"/>
      <c r="G3886" s="27"/>
      <c r="H3886" s="27"/>
      <c r="I3886" s="27"/>
      <c r="J3886" s="28"/>
      <c r="K3886" s="28"/>
      <c r="L3886" s="29">
        <f t="shared" si="376"/>
        <v>0</v>
      </c>
      <c r="M3886" s="28"/>
      <c r="N3886" s="30">
        <f t="shared" si="377"/>
        <v>0</v>
      </c>
      <c r="O3886" s="27"/>
      <c r="P3886" s="31" t="str">
        <f t="shared" si="378"/>
        <v/>
      </c>
      <c r="Q3886" s="27"/>
      <c r="R3886" s="33" t="str">
        <f t="shared" si="379"/>
        <v/>
      </c>
      <c r="S3886" s="28"/>
      <c r="T3886" s="28"/>
      <c r="U3886" s="28"/>
      <c r="V3886" s="28"/>
      <c r="W3886" s="28"/>
      <c r="X3886" s="28"/>
      <c r="Y3886" s="28"/>
      <c r="Z3886" s="28"/>
      <c r="AA3886" s="28"/>
      <c r="AB3886" s="28"/>
      <c r="AC3886" s="28"/>
      <c r="AD3886" s="28"/>
      <c r="AE3886" s="28"/>
      <c r="AF3886" s="28"/>
      <c r="AG3886" s="28"/>
      <c r="AH3886" s="28"/>
      <c r="AI3886" s="28"/>
      <c r="AJ3886" s="34" t="str">
        <f t="shared" si="380"/>
        <v/>
      </c>
      <c r="AK3886" s="35" t="str">
        <f t="shared" si="381"/>
        <v/>
      </c>
      <c r="AL3886" s="19"/>
    </row>
    <row r="3887" spans="2:38">
      <c r="B3887" s="42">
        <v>3882</v>
      </c>
      <c r="C3887" s="27"/>
      <c r="D3887" s="27"/>
      <c r="E3887" s="27"/>
      <c r="F3887" s="27"/>
      <c r="G3887" s="27"/>
      <c r="H3887" s="27"/>
      <c r="I3887" s="27"/>
      <c r="J3887" s="28"/>
      <c r="K3887" s="28"/>
      <c r="L3887" s="29">
        <f t="shared" si="376"/>
        <v>0</v>
      </c>
      <c r="M3887" s="28"/>
      <c r="N3887" s="30">
        <f t="shared" si="377"/>
        <v>0</v>
      </c>
      <c r="O3887" s="27"/>
      <c r="P3887" s="31" t="str">
        <f t="shared" si="378"/>
        <v/>
      </c>
      <c r="Q3887" s="27"/>
      <c r="R3887" s="33" t="str">
        <f t="shared" si="379"/>
        <v/>
      </c>
      <c r="S3887" s="28"/>
      <c r="T3887" s="28"/>
      <c r="U3887" s="28"/>
      <c r="V3887" s="28"/>
      <c r="W3887" s="28"/>
      <c r="X3887" s="28"/>
      <c r="Y3887" s="28"/>
      <c r="Z3887" s="28"/>
      <c r="AA3887" s="28"/>
      <c r="AB3887" s="28"/>
      <c r="AC3887" s="28"/>
      <c r="AD3887" s="28"/>
      <c r="AE3887" s="28"/>
      <c r="AF3887" s="28"/>
      <c r="AG3887" s="28"/>
      <c r="AH3887" s="28"/>
      <c r="AI3887" s="28"/>
      <c r="AJ3887" s="34" t="str">
        <f t="shared" si="380"/>
        <v/>
      </c>
      <c r="AK3887" s="35" t="str">
        <f t="shared" si="381"/>
        <v/>
      </c>
      <c r="AL3887" s="19"/>
    </row>
    <row r="3888" spans="2:38">
      <c r="B3888" s="42">
        <v>3883</v>
      </c>
      <c r="C3888" s="27"/>
      <c r="D3888" s="27"/>
      <c r="E3888" s="27"/>
      <c r="F3888" s="27"/>
      <c r="G3888" s="27"/>
      <c r="H3888" s="27"/>
      <c r="I3888" s="27"/>
      <c r="J3888" s="28"/>
      <c r="K3888" s="28"/>
      <c r="L3888" s="29">
        <f t="shared" si="376"/>
        <v>0</v>
      </c>
      <c r="M3888" s="28"/>
      <c r="N3888" s="30">
        <f t="shared" si="377"/>
        <v>0</v>
      </c>
      <c r="O3888" s="27"/>
      <c r="P3888" s="31" t="str">
        <f t="shared" si="378"/>
        <v/>
      </c>
      <c r="Q3888" s="27"/>
      <c r="R3888" s="33" t="str">
        <f t="shared" si="379"/>
        <v/>
      </c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28"/>
      <c r="AF3888" s="28"/>
      <c r="AG3888" s="28"/>
      <c r="AH3888" s="28"/>
      <c r="AI3888" s="28"/>
      <c r="AJ3888" s="34" t="str">
        <f t="shared" si="380"/>
        <v/>
      </c>
      <c r="AK3888" s="35" t="str">
        <f t="shared" si="381"/>
        <v/>
      </c>
      <c r="AL3888" s="19"/>
    </row>
    <row r="3889" spans="2:38">
      <c r="B3889" s="42">
        <v>3884</v>
      </c>
      <c r="C3889" s="27"/>
      <c r="D3889" s="27"/>
      <c r="E3889" s="27"/>
      <c r="F3889" s="27"/>
      <c r="G3889" s="27"/>
      <c r="H3889" s="27"/>
      <c r="I3889" s="27"/>
      <c r="J3889" s="28"/>
      <c r="K3889" s="28"/>
      <c r="L3889" s="29">
        <f t="shared" si="376"/>
        <v>0</v>
      </c>
      <c r="M3889" s="28"/>
      <c r="N3889" s="30">
        <f t="shared" si="377"/>
        <v>0</v>
      </c>
      <c r="O3889" s="27"/>
      <c r="P3889" s="31" t="str">
        <f t="shared" si="378"/>
        <v/>
      </c>
      <c r="Q3889" s="27"/>
      <c r="R3889" s="33" t="str">
        <f t="shared" si="379"/>
        <v/>
      </c>
      <c r="S3889" s="28"/>
      <c r="T3889" s="28"/>
      <c r="U3889" s="28"/>
      <c r="V3889" s="28"/>
      <c r="W3889" s="28"/>
      <c r="X3889" s="28"/>
      <c r="Y3889" s="28"/>
      <c r="Z3889" s="28"/>
      <c r="AA3889" s="28"/>
      <c r="AB3889" s="28"/>
      <c r="AC3889" s="28"/>
      <c r="AD3889" s="28"/>
      <c r="AE3889" s="28"/>
      <c r="AF3889" s="28"/>
      <c r="AG3889" s="28"/>
      <c r="AH3889" s="28"/>
      <c r="AI3889" s="28"/>
      <c r="AJ3889" s="34" t="str">
        <f t="shared" si="380"/>
        <v/>
      </c>
      <c r="AK3889" s="35" t="str">
        <f t="shared" si="381"/>
        <v/>
      </c>
      <c r="AL3889" s="19"/>
    </row>
    <row r="3890" spans="2:38">
      <c r="B3890" s="42">
        <v>3885</v>
      </c>
      <c r="C3890" s="27"/>
      <c r="D3890" s="27"/>
      <c r="E3890" s="27"/>
      <c r="F3890" s="27"/>
      <c r="G3890" s="27"/>
      <c r="H3890" s="27"/>
      <c r="I3890" s="27"/>
      <c r="J3890" s="28"/>
      <c r="K3890" s="28"/>
      <c r="L3890" s="29">
        <f t="shared" si="376"/>
        <v>0</v>
      </c>
      <c r="M3890" s="28"/>
      <c r="N3890" s="30">
        <f t="shared" si="377"/>
        <v>0</v>
      </c>
      <c r="O3890" s="27"/>
      <c r="P3890" s="31" t="str">
        <f t="shared" si="378"/>
        <v/>
      </c>
      <c r="Q3890" s="27"/>
      <c r="R3890" s="33" t="str">
        <f t="shared" si="379"/>
        <v/>
      </c>
      <c r="S3890" s="28"/>
      <c r="T3890" s="28"/>
      <c r="U3890" s="28"/>
      <c r="V3890" s="28"/>
      <c r="W3890" s="28"/>
      <c r="X3890" s="28"/>
      <c r="Y3890" s="28"/>
      <c r="Z3890" s="28"/>
      <c r="AA3890" s="28"/>
      <c r="AB3890" s="28"/>
      <c r="AC3890" s="28"/>
      <c r="AD3890" s="28"/>
      <c r="AE3890" s="28"/>
      <c r="AF3890" s="28"/>
      <c r="AG3890" s="28"/>
      <c r="AH3890" s="28"/>
      <c r="AI3890" s="28"/>
      <c r="AJ3890" s="34" t="str">
        <f t="shared" si="380"/>
        <v/>
      </c>
      <c r="AK3890" s="35" t="str">
        <f t="shared" si="381"/>
        <v/>
      </c>
      <c r="AL3890" s="19"/>
    </row>
    <row r="3891" spans="2:38">
      <c r="B3891" s="42">
        <v>3886</v>
      </c>
      <c r="C3891" s="27"/>
      <c r="D3891" s="27"/>
      <c r="E3891" s="27"/>
      <c r="F3891" s="27"/>
      <c r="G3891" s="27"/>
      <c r="H3891" s="27"/>
      <c r="I3891" s="27"/>
      <c r="J3891" s="28"/>
      <c r="K3891" s="28"/>
      <c r="L3891" s="29">
        <f t="shared" si="376"/>
        <v>0</v>
      </c>
      <c r="M3891" s="28"/>
      <c r="N3891" s="30">
        <f t="shared" si="377"/>
        <v>0</v>
      </c>
      <c r="O3891" s="27"/>
      <c r="P3891" s="31" t="str">
        <f t="shared" si="378"/>
        <v/>
      </c>
      <c r="Q3891" s="27"/>
      <c r="R3891" s="33" t="str">
        <f t="shared" si="379"/>
        <v/>
      </c>
      <c r="S3891" s="28"/>
      <c r="T3891" s="28"/>
      <c r="U3891" s="28"/>
      <c r="V3891" s="28"/>
      <c r="W3891" s="28"/>
      <c r="X3891" s="28"/>
      <c r="Y3891" s="28"/>
      <c r="Z3891" s="28"/>
      <c r="AA3891" s="28"/>
      <c r="AB3891" s="28"/>
      <c r="AC3891" s="28"/>
      <c r="AD3891" s="28"/>
      <c r="AE3891" s="28"/>
      <c r="AF3891" s="28"/>
      <c r="AG3891" s="28"/>
      <c r="AH3891" s="28"/>
      <c r="AI3891" s="28"/>
      <c r="AJ3891" s="34" t="str">
        <f t="shared" si="380"/>
        <v/>
      </c>
      <c r="AK3891" s="35" t="str">
        <f t="shared" si="381"/>
        <v/>
      </c>
      <c r="AL3891" s="19"/>
    </row>
    <row r="3892" spans="2:38">
      <c r="B3892" s="42">
        <v>3887</v>
      </c>
      <c r="C3892" s="27"/>
      <c r="D3892" s="27"/>
      <c r="E3892" s="27"/>
      <c r="F3892" s="27"/>
      <c r="G3892" s="27"/>
      <c r="H3892" s="27"/>
      <c r="I3892" s="27"/>
      <c r="J3892" s="28"/>
      <c r="K3892" s="28"/>
      <c r="L3892" s="29">
        <f t="shared" si="376"/>
        <v>0</v>
      </c>
      <c r="M3892" s="28"/>
      <c r="N3892" s="30">
        <f t="shared" si="377"/>
        <v>0</v>
      </c>
      <c r="O3892" s="27"/>
      <c r="P3892" s="31" t="str">
        <f t="shared" si="378"/>
        <v/>
      </c>
      <c r="Q3892" s="27"/>
      <c r="R3892" s="33" t="str">
        <f t="shared" si="379"/>
        <v/>
      </c>
      <c r="S3892" s="28"/>
      <c r="T3892" s="28"/>
      <c r="U3892" s="28"/>
      <c r="V3892" s="28"/>
      <c r="W3892" s="28"/>
      <c r="X3892" s="28"/>
      <c r="Y3892" s="28"/>
      <c r="Z3892" s="28"/>
      <c r="AA3892" s="28"/>
      <c r="AB3892" s="28"/>
      <c r="AC3892" s="28"/>
      <c r="AD3892" s="28"/>
      <c r="AE3892" s="28"/>
      <c r="AF3892" s="28"/>
      <c r="AG3892" s="28"/>
      <c r="AH3892" s="28"/>
      <c r="AI3892" s="28"/>
      <c r="AJ3892" s="34" t="str">
        <f t="shared" si="380"/>
        <v/>
      </c>
      <c r="AK3892" s="35" t="str">
        <f t="shared" si="381"/>
        <v/>
      </c>
      <c r="AL3892" s="19"/>
    </row>
    <row r="3893" spans="2:38">
      <c r="B3893" s="42">
        <v>3888</v>
      </c>
      <c r="C3893" s="27"/>
      <c r="D3893" s="27"/>
      <c r="E3893" s="27"/>
      <c r="F3893" s="27"/>
      <c r="G3893" s="27"/>
      <c r="H3893" s="27"/>
      <c r="I3893" s="27"/>
      <c r="J3893" s="28"/>
      <c r="K3893" s="28"/>
      <c r="L3893" s="29">
        <f t="shared" si="376"/>
        <v>0</v>
      </c>
      <c r="M3893" s="28"/>
      <c r="N3893" s="30">
        <f t="shared" si="377"/>
        <v>0</v>
      </c>
      <c r="O3893" s="27"/>
      <c r="P3893" s="31" t="str">
        <f t="shared" si="378"/>
        <v/>
      </c>
      <c r="Q3893" s="27"/>
      <c r="R3893" s="33" t="str">
        <f t="shared" si="379"/>
        <v/>
      </c>
      <c r="S3893" s="28"/>
      <c r="T3893" s="28"/>
      <c r="U3893" s="28"/>
      <c r="V3893" s="28"/>
      <c r="W3893" s="28"/>
      <c r="X3893" s="28"/>
      <c r="Y3893" s="28"/>
      <c r="Z3893" s="28"/>
      <c r="AA3893" s="28"/>
      <c r="AB3893" s="28"/>
      <c r="AC3893" s="28"/>
      <c r="AD3893" s="28"/>
      <c r="AE3893" s="28"/>
      <c r="AF3893" s="28"/>
      <c r="AG3893" s="28"/>
      <c r="AH3893" s="28"/>
      <c r="AI3893" s="28"/>
      <c r="AJ3893" s="34" t="str">
        <f t="shared" si="380"/>
        <v/>
      </c>
      <c r="AK3893" s="35" t="str">
        <f t="shared" si="381"/>
        <v/>
      </c>
      <c r="AL3893" s="19"/>
    </row>
    <row r="3894" spans="2:38">
      <c r="B3894" s="42">
        <v>3889</v>
      </c>
      <c r="C3894" s="27"/>
      <c r="D3894" s="27"/>
      <c r="E3894" s="27"/>
      <c r="F3894" s="27"/>
      <c r="G3894" s="27"/>
      <c r="H3894" s="27"/>
      <c r="I3894" s="27"/>
      <c r="J3894" s="28"/>
      <c r="K3894" s="28"/>
      <c r="L3894" s="29">
        <f t="shared" si="376"/>
        <v>0</v>
      </c>
      <c r="M3894" s="28"/>
      <c r="N3894" s="30">
        <f t="shared" si="377"/>
        <v>0</v>
      </c>
      <c r="O3894" s="27"/>
      <c r="P3894" s="31" t="str">
        <f t="shared" si="378"/>
        <v/>
      </c>
      <c r="Q3894" s="27"/>
      <c r="R3894" s="33" t="str">
        <f t="shared" si="379"/>
        <v/>
      </c>
      <c r="S3894" s="28"/>
      <c r="T3894" s="28"/>
      <c r="U3894" s="28"/>
      <c r="V3894" s="28"/>
      <c r="W3894" s="28"/>
      <c r="X3894" s="28"/>
      <c r="Y3894" s="28"/>
      <c r="Z3894" s="28"/>
      <c r="AA3894" s="28"/>
      <c r="AB3894" s="28"/>
      <c r="AC3894" s="28"/>
      <c r="AD3894" s="28"/>
      <c r="AE3894" s="28"/>
      <c r="AF3894" s="28"/>
      <c r="AG3894" s="28"/>
      <c r="AH3894" s="28"/>
      <c r="AI3894" s="28"/>
      <c r="AJ3894" s="34" t="str">
        <f t="shared" si="380"/>
        <v/>
      </c>
      <c r="AK3894" s="35" t="str">
        <f t="shared" si="381"/>
        <v/>
      </c>
      <c r="AL3894" s="19"/>
    </row>
    <row r="3895" spans="2:38">
      <c r="B3895" s="42">
        <v>3890</v>
      </c>
      <c r="C3895" s="27"/>
      <c r="D3895" s="27"/>
      <c r="E3895" s="27"/>
      <c r="F3895" s="27"/>
      <c r="G3895" s="27"/>
      <c r="H3895" s="27"/>
      <c r="I3895" s="27"/>
      <c r="J3895" s="28"/>
      <c r="K3895" s="28"/>
      <c r="L3895" s="29">
        <f t="shared" si="376"/>
        <v>0</v>
      </c>
      <c r="M3895" s="28"/>
      <c r="N3895" s="30">
        <f t="shared" si="377"/>
        <v>0</v>
      </c>
      <c r="O3895" s="27"/>
      <c r="P3895" s="31" t="str">
        <f t="shared" si="378"/>
        <v/>
      </c>
      <c r="Q3895" s="27"/>
      <c r="R3895" s="33" t="str">
        <f t="shared" si="379"/>
        <v/>
      </c>
      <c r="S3895" s="28"/>
      <c r="T3895" s="28"/>
      <c r="U3895" s="28"/>
      <c r="V3895" s="28"/>
      <c r="W3895" s="28"/>
      <c r="X3895" s="28"/>
      <c r="Y3895" s="28"/>
      <c r="Z3895" s="28"/>
      <c r="AA3895" s="28"/>
      <c r="AB3895" s="28"/>
      <c r="AC3895" s="28"/>
      <c r="AD3895" s="28"/>
      <c r="AE3895" s="28"/>
      <c r="AF3895" s="28"/>
      <c r="AG3895" s="28"/>
      <c r="AH3895" s="28"/>
      <c r="AI3895" s="28"/>
      <c r="AJ3895" s="34" t="str">
        <f t="shared" si="380"/>
        <v/>
      </c>
      <c r="AK3895" s="35" t="str">
        <f t="shared" si="381"/>
        <v/>
      </c>
      <c r="AL3895" s="19"/>
    </row>
    <row r="3896" spans="2:38">
      <c r="B3896" s="42">
        <v>3891</v>
      </c>
      <c r="C3896" s="27"/>
      <c r="D3896" s="27"/>
      <c r="E3896" s="27"/>
      <c r="F3896" s="27"/>
      <c r="G3896" s="27"/>
      <c r="H3896" s="27"/>
      <c r="I3896" s="27"/>
      <c r="J3896" s="28"/>
      <c r="K3896" s="28"/>
      <c r="L3896" s="29">
        <f t="shared" si="376"/>
        <v>0</v>
      </c>
      <c r="M3896" s="28"/>
      <c r="N3896" s="30">
        <f t="shared" si="377"/>
        <v>0</v>
      </c>
      <c r="O3896" s="27"/>
      <c r="P3896" s="31" t="str">
        <f t="shared" si="378"/>
        <v/>
      </c>
      <c r="Q3896" s="27"/>
      <c r="R3896" s="33" t="str">
        <f t="shared" si="379"/>
        <v/>
      </c>
      <c r="S3896" s="28"/>
      <c r="T3896" s="28"/>
      <c r="U3896" s="28"/>
      <c r="V3896" s="28"/>
      <c r="W3896" s="28"/>
      <c r="X3896" s="28"/>
      <c r="Y3896" s="28"/>
      <c r="Z3896" s="28"/>
      <c r="AA3896" s="28"/>
      <c r="AB3896" s="28"/>
      <c r="AC3896" s="28"/>
      <c r="AD3896" s="28"/>
      <c r="AE3896" s="28"/>
      <c r="AF3896" s="28"/>
      <c r="AG3896" s="28"/>
      <c r="AH3896" s="28"/>
      <c r="AI3896" s="28"/>
      <c r="AJ3896" s="34" t="str">
        <f t="shared" si="380"/>
        <v/>
      </c>
      <c r="AK3896" s="35" t="str">
        <f t="shared" si="381"/>
        <v/>
      </c>
      <c r="AL3896" s="19"/>
    </row>
    <row r="3897" spans="2:38">
      <c r="B3897" s="42">
        <v>3892</v>
      </c>
      <c r="C3897" s="27"/>
      <c r="D3897" s="27"/>
      <c r="E3897" s="27"/>
      <c r="F3897" s="27"/>
      <c r="G3897" s="27"/>
      <c r="H3897" s="27"/>
      <c r="I3897" s="27"/>
      <c r="J3897" s="28"/>
      <c r="K3897" s="28"/>
      <c r="L3897" s="29">
        <f t="shared" si="376"/>
        <v>0</v>
      </c>
      <c r="M3897" s="28"/>
      <c r="N3897" s="30">
        <f t="shared" si="377"/>
        <v>0</v>
      </c>
      <c r="O3897" s="27"/>
      <c r="P3897" s="31" t="str">
        <f t="shared" si="378"/>
        <v/>
      </c>
      <c r="Q3897" s="27"/>
      <c r="R3897" s="33" t="str">
        <f t="shared" si="379"/>
        <v/>
      </c>
      <c r="S3897" s="28"/>
      <c r="T3897" s="28"/>
      <c r="U3897" s="28"/>
      <c r="V3897" s="28"/>
      <c r="W3897" s="28"/>
      <c r="X3897" s="28"/>
      <c r="Y3897" s="28"/>
      <c r="Z3897" s="28"/>
      <c r="AA3897" s="28"/>
      <c r="AB3897" s="28"/>
      <c r="AC3897" s="28"/>
      <c r="AD3897" s="28"/>
      <c r="AE3897" s="28"/>
      <c r="AF3897" s="28"/>
      <c r="AG3897" s="28"/>
      <c r="AH3897" s="28"/>
      <c r="AI3897" s="28"/>
      <c r="AJ3897" s="34" t="str">
        <f t="shared" si="380"/>
        <v/>
      </c>
      <c r="AK3897" s="35" t="str">
        <f t="shared" si="381"/>
        <v/>
      </c>
      <c r="AL3897" s="19"/>
    </row>
    <row r="3898" spans="2:38">
      <c r="B3898" s="42">
        <v>3893</v>
      </c>
      <c r="C3898" s="27"/>
      <c r="D3898" s="27"/>
      <c r="E3898" s="27"/>
      <c r="F3898" s="27"/>
      <c r="G3898" s="27"/>
      <c r="H3898" s="27"/>
      <c r="I3898" s="27"/>
      <c r="J3898" s="28"/>
      <c r="K3898" s="28"/>
      <c r="L3898" s="29">
        <f t="shared" si="376"/>
        <v>0</v>
      </c>
      <c r="M3898" s="28"/>
      <c r="N3898" s="30">
        <f t="shared" si="377"/>
        <v>0</v>
      </c>
      <c r="O3898" s="27"/>
      <c r="P3898" s="31" t="str">
        <f t="shared" si="378"/>
        <v/>
      </c>
      <c r="Q3898" s="27"/>
      <c r="R3898" s="33" t="str">
        <f t="shared" si="379"/>
        <v/>
      </c>
      <c r="S3898" s="28"/>
      <c r="T3898" s="28"/>
      <c r="U3898" s="28"/>
      <c r="V3898" s="28"/>
      <c r="W3898" s="28"/>
      <c r="X3898" s="28"/>
      <c r="Y3898" s="28"/>
      <c r="Z3898" s="28"/>
      <c r="AA3898" s="28"/>
      <c r="AB3898" s="28"/>
      <c r="AC3898" s="28"/>
      <c r="AD3898" s="28"/>
      <c r="AE3898" s="28"/>
      <c r="AF3898" s="28"/>
      <c r="AG3898" s="28"/>
      <c r="AH3898" s="28"/>
      <c r="AI3898" s="28"/>
      <c r="AJ3898" s="34" t="str">
        <f t="shared" si="380"/>
        <v/>
      </c>
      <c r="AK3898" s="35" t="str">
        <f t="shared" si="381"/>
        <v/>
      </c>
      <c r="AL3898" s="19"/>
    </row>
    <row r="3899" spans="2:38">
      <c r="B3899" s="42">
        <v>3894</v>
      </c>
      <c r="C3899" s="27"/>
      <c r="D3899" s="27"/>
      <c r="E3899" s="27"/>
      <c r="F3899" s="27"/>
      <c r="G3899" s="27"/>
      <c r="H3899" s="27"/>
      <c r="I3899" s="27"/>
      <c r="J3899" s="28"/>
      <c r="K3899" s="28"/>
      <c r="L3899" s="29">
        <f t="shared" si="376"/>
        <v>0</v>
      </c>
      <c r="M3899" s="28"/>
      <c r="N3899" s="30">
        <f t="shared" si="377"/>
        <v>0</v>
      </c>
      <c r="O3899" s="27"/>
      <c r="P3899" s="31" t="str">
        <f t="shared" si="378"/>
        <v/>
      </c>
      <c r="Q3899" s="27"/>
      <c r="R3899" s="33" t="str">
        <f t="shared" si="379"/>
        <v/>
      </c>
      <c r="S3899" s="28"/>
      <c r="T3899" s="28"/>
      <c r="U3899" s="28"/>
      <c r="V3899" s="28"/>
      <c r="W3899" s="28"/>
      <c r="X3899" s="28"/>
      <c r="Y3899" s="28"/>
      <c r="Z3899" s="28"/>
      <c r="AA3899" s="28"/>
      <c r="AB3899" s="28"/>
      <c r="AC3899" s="28"/>
      <c r="AD3899" s="28"/>
      <c r="AE3899" s="28"/>
      <c r="AF3899" s="28"/>
      <c r="AG3899" s="28"/>
      <c r="AH3899" s="28"/>
      <c r="AI3899" s="28"/>
      <c r="AJ3899" s="34" t="str">
        <f t="shared" si="380"/>
        <v/>
      </c>
      <c r="AK3899" s="35" t="str">
        <f t="shared" si="381"/>
        <v/>
      </c>
      <c r="AL3899" s="19"/>
    </row>
    <row r="3900" spans="2:38">
      <c r="B3900" s="42">
        <v>3895</v>
      </c>
      <c r="C3900" s="27"/>
      <c r="D3900" s="27"/>
      <c r="E3900" s="27"/>
      <c r="F3900" s="27"/>
      <c r="G3900" s="27"/>
      <c r="H3900" s="27"/>
      <c r="I3900" s="27"/>
      <c r="J3900" s="28"/>
      <c r="K3900" s="28"/>
      <c r="L3900" s="29">
        <f t="shared" si="376"/>
        <v>0</v>
      </c>
      <c r="M3900" s="28"/>
      <c r="N3900" s="30">
        <f t="shared" si="377"/>
        <v>0</v>
      </c>
      <c r="O3900" s="27"/>
      <c r="P3900" s="31" t="str">
        <f t="shared" si="378"/>
        <v/>
      </c>
      <c r="Q3900" s="27"/>
      <c r="R3900" s="33" t="str">
        <f t="shared" si="379"/>
        <v/>
      </c>
      <c r="S3900" s="28"/>
      <c r="T3900" s="28"/>
      <c r="U3900" s="28"/>
      <c r="V3900" s="28"/>
      <c r="W3900" s="28"/>
      <c r="X3900" s="28"/>
      <c r="Y3900" s="28"/>
      <c r="Z3900" s="28"/>
      <c r="AA3900" s="28"/>
      <c r="AB3900" s="28"/>
      <c r="AC3900" s="28"/>
      <c r="AD3900" s="28"/>
      <c r="AE3900" s="28"/>
      <c r="AF3900" s="28"/>
      <c r="AG3900" s="28"/>
      <c r="AH3900" s="28"/>
      <c r="AI3900" s="28"/>
      <c r="AJ3900" s="34" t="str">
        <f t="shared" si="380"/>
        <v/>
      </c>
      <c r="AK3900" s="35" t="str">
        <f t="shared" si="381"/>
        <v/>
      </c>
      <c r="AL3900" s="19"/>
    </row>
    <row r="3901" spans="2:38">
      <c r="B3901" s="42">
        <v>3896</v>
      </c>
      <c r="C3901" s="27"/>
      <c r="D3901" s="27"/>
      <c r="E3901" s="27"/>
      <c r="F3901" s="27"/>
      <c r="G3901" s="27"/>
      <c r="H3901" s="27"/>
      <c r="I3901" s="27"/>
      <c r="J3901" s="28"/>
      <c r="K3901" s="28"/>
      <c r="L3901" s="29">
        <f t="shared" si="376"/>
        <v>0</v>
      </c>
      <c r="M3901" s="28"/>
      <c r="N3901" s="30">
        <f t="shared" si="377"/>
        <v>0</v>
      </c>
      <c r="O3901" s="27"/>
      <c r="P3901" s="31" t="str">
        <f t="shared" si="378"/>
        <v/>
      </c>
      <c r="Q3901" s="27"/>
      <c r="R3901" s="33" t="str">
        <f t="shared" si="379"/>
        <v/>
      </c>
      <c r="S3901" s="28"/>
      <c r="T3901" s="28"/>
      <c r="U3901" s="28"/>
      <c r="V3901" s="28"/>
      <c r="W3901" s="28"/>
      <c r="X3901" s="28"/>
      <c r="Y3901" s="28"/>
      <c r="Z3901" s="28"/>
      <c r="AA3901" s="28"/>
      <c r="AB3901" s="28"/>
      <c r="AC3901" s="28"/>
      <c r="AD3901" s="28"/>
      <c r="AE3901" s="28"/>
      <c r="AF3901" s="28"/>
      <c r="AG3901" s="28"/>
      <c r="AH3901" s="28"/>
      <c r="AI3901" s="28"/>
      <c r="AJ3901" s="34" t="str">
        <f t="shared" si="380"/>
        <v/>
      </c>
      <c r="AK3901" s="35" t="str">
        <f t="shared" si="381"/>
        <v/>
      </c>
      <c r="AL3901" s="19"/>
    </row>
    <row r="3902" spans="2:38">
      <c r="B3902" s="42">
        <v>3897</v>
      </c>
      <c r="C3902" s="27"/>
      <c r="D3902" s="27"/>
      <c r="E3902" s="27"/>
      <c r="F3902" s="27"/>
      <c r="G3902" s="27"/>
      <c r="H3902" s="27"/>
      <c r="I3902" s="27"/>
      <c r="J3902" s="28"/>
      <c r="K3902" s="28"/>
      <c r="L3902" s="29">
        <f t="shared" si="376"/>
        <v>0</v>
      </c>
      <c r="M3902" s="28"/>
      <c r="N3902" s="30">
        <f t="shared" si="377"/>
        <v>0</v>
      </c>
      <c r="O3902" s="27"/>
      <c r="P3902" s="31" t="str">
        <f t="shared" si="378"/>
        <v/>
      </c>
      <c r="Q3902" s="27"/>
      <c r="R3902" s="33" t="str">
        <f t="shared" si="379"/>
        <v/>
      </c>
      <c r="S3902" s="28"/>
      <c r="T3902" s="28"/>
      <c r="U3902" s="28"/>
      <c r="V3902" s="28"/>
      <c r="W3902" s="28"/>
      <c r="X3902" s="28"/>
      <c r="Y3902" s="28"/>
      <c r="Z3902" s="28"/>
      <c r="AA3902" s="28"/>
      <c r="AB3902" s="28"/>
      <c r="AC3902" s="28"/>
      <c r="AD3902" s="28"/>
      <c r="AE3902" s="28"/>
      <c r="AF3902" s="28"/>
      <c r="AG3902" s="28"/>
      <c r="AH3902" s="28"/>
      <c r="AI3902" s="28"/>
      <c r="AJ3902" s="34" t="str">
        <f t="shared" si="380"/>
        <v/>
      </c>
      <c r="AK3902" s="35" t="str">
        <f t="shared" si="381"/>
        <v/>
      </c>
      <c r="AL3902" s="19"/>
    </row>
    <row r="3903" spans="2:38">
      <c r="B3903" s="42">
        <v>3898</v>
      </c>
      <c r="C3903" s="27"/>
      <c r="D3903" s="27"/>
      <c r="E3903" s="27"/>
      <c r="F3903" s="27"/>
      <c r="G3903" s="27"/>
      <c r="H3903" s="27"/>
      <c r="I3903" s="27"/>
      <c r="J3903" s="28"/>
      <c r="K3903" s="28"/>
      <c r="L3903" s="29">
        <f t="shared" si="376"/>
        <v>0</v>
      </c>
      <c r="M3903" s="28"/>
      <c r="N3903" s="30">
        <f t="shared" si="377"/>
        <v>0</v>
      </c>
      <c r="O3903" s="27"/>
      <c r="P3903" s="31" t="str">
        <f t="shared" si="378"/>
        <v/>
      </c>
      <c r="Q3903" s="27"/>
      <c r="R3903" s="33" t="str">
        <f t="shared" si="379"/>
        <v/>
      </c>
      <c r="S3903" s="28"/>
      <c r="T3903" s="28"/>
      <c r="U3903" s="28"/>
      <c r="V3903" s="28"/>
      <c r="W3903" s="28"/>
      <c r="X3903" s="28"/>
      <c r="Y3903" s="28"/>
      <c r="Z3903" s="28"/>
      <c r="AA3903" s="28"/>
      <c r="AB3903" s="28"/>
      <c r="AC3903" s="28"/>
      <c r="AD3903" s="28"/>
      <c r="AE3903" s="28"/>
      <c r="AF3903" s="28"/>
      <c r="AG3903" s="28"/>
      <c r="AH3903" s="28"/>
      <c r="AI3903" s="28"/>
      <c r="AJ3903" s="34" t="str">
        <f t="shared" si="380"/>
        <v/>
      </c>
      <c r="AK3903" s="35" t="str">
        <f t="shared" si="381"/>
        <v/>
      </c>
      <c r="AL3903" s="19"/>
    </row>
    <row r="3904" spans="2:38">
      <c r="B3904" s="42">
        <v>3899</v>
      </c>
      <c r="C3904" s="27"/>
      <c r="D3904" s="27"/>
      <c r="E3904" s="27"/>
      <c r="F3904" s="27"/>
      <c r="G3904" s="27"/>
      <c r="H3904" s="27"/>
      <c r="I3904" s="27"/>
      <c r="J3904" s="28"/>
      <c r="K3904" s="28"/>
      <c r="L3904" s="29">
        <f t="shared" si="376"/>
        <v>0</v>
      </c>
      <c r="M3904" s="28"/>
      <c r="N3904" s="30">
        <f t="shared" si="377"/>
        <v>0</v>
      </c>
      <c r="O3904" s="27"/>
      <c r="P3904" s="31" t="str">
        <f t="shared" si="378"/>
        <v/>
      </c>
      <c r="Q3904" s="27"/>
      <c r="R3904" s="33" t="str">
        <f t="shared" si="379"/>
        <v/>
      </c>
      <c r="S3904" s="28"/>
      <c r="T3904" s="28"/>
      <c r="U3904" s="28"/>
      <c r="V3904" s="28"/>
      <c r="W3904" s="28"/>
      <c r="X3904" s="28"/>
      <c r="Y3904" s="28"/>
      <c r="Z3904" s="28"/>
      <c r="AA3904" s="28"/>
      <c r="AB3904" s="28"/>
      <c r="AC3904" s="28"/>
      <c r="AD3904" s="28"/>
      <c r="AE3904" s="28"/>
      <c r="AF3904" s="28"/>
      <c r="AG3904" s="28"/>
      <c r="AH3904" s="28"/>
      <c r="AI3904" s="28"/>
      <c r="AJ3904" s="34" t="str">
        <f t="shared" si="380"/>
        <v/>
      </c>
      <c r="AK3904" s="35" t="str">
        <f t="shared" si="381"/>
        <v/>
      </c>
      <c r="AL3904" s="19"/>
    </row>
    <row r="3905" spans="2:38">
      <c r="B3905" s="42">
        <v>3900</v>
      </c>
      <c r="C3905" s="27"/>
      <c r="D3905" s="27"/>
      <c r="E3905" s="27"/>
      <c r="F3905" s="27"/>
      <c r="G3905" s="27"/>
      <c r="H3905" s="27"/>
      <c r="I3905" s="27"/>
      <c r="J3905" s="28"/>
      <c r="K3905" s="28"/>
      <c r="L3905" s="29">
        <f t="shared" si="376"/>
        <v>0</v>
      </c>
      <c r="M3905" s="28"/>
      <c r="N3905" s="30">
        <f t="shared" si="377"/>
        <v>0</v>
      </c>
      <c r="O3905" s="27"/>
      <c r="P3905" s="31" t="str">
        <f t="shared" si="378"/>
        <v/>
      </c>
      <c r="Q3905" s="27"/>
      <c r="R3905" s="33" t="str">
        <f t="shared" si="379"/>
        <v/>
      </c>
      <c r="S3905" s="28"/>
      <c r="T3905" s="28"/>
      <c r="U3905" s="28"/>
      <c r="V3905" s="28"/>
      <c r="W3905" s="28"/>
      <c r="X3905" s="28"/>
      <c r="Y3905" s="28"/>
      <c r="Z3905" s="28"/>
      <c r="AA3905" s="28"/>
      <c r="AB3905" s="28"/>
      <c r="AC3905" s="28"/>
      <c r="AD3905" s="28"/>
      <c r="AE3905" s="28"/>
      <c r="AF3905" s="28"/>
      <c r="AG3905" s="28"/>
      <c r="AH3905" s="28"/>
      <c r="AI3905" s="28"/>
      <c r="AJ3905" s="34" t="str">
        <f t="shared" si="380"/>
        <v/>
      </c>
      <c r="AK3905" s="35" t="str">
        <f t="shared" si="381"/>
        <v/>
      </c>
      <c r="AL3905" s="19"/>
    </row>
    <row r="3906" spans="2:38">
      <c r="B3906" s="42">
        <v>3901</v>
      </c>
      <c r="C3906" s="27"/>
      <c r="D3906" s="27"/>
      <c r="E3906" s="27"/>
      <c r="F3906" s="27"/>
      <c r="G3906" s="27"/>
      <c r="H3906" s="27"/>
      <c r="I3906" s="27"/>
      <c r="J3906" s="28"/>
      <c r="K3906" s="28"/>
      <c r="L3906" s="29">
        <f t="shared" si="376"/>
        <v>0</v>
      </c>
      <c r="M3906" s="28"/>
      <c r="N3906" s="30">
        <f t="shared" si="377"/>
        <v>0</v>
      </c>
      <c r="O3906" s="27"/>
      <c r="P3906" s="31" t="str">
        <f t="shared" si="378"/>
        <v/>
      </c>
      <c r="Q3906" s="27"/>
      <c r="R3906" s="33" t="str">
        <f t="shared" si="379"/>
        <v/>
      </c>
      <c r="S3906" s="28"/>
      <c r="T3906" s="28"/>
      <c r="U3906" s="28"/>
      <c r="V3906" s="28"/>
      <c r="W3906" s="28"/>
      <c r="X3906" s="28"/>
      <c r="Y3906" s="28"/>
      <c r="Z3906" s="28"/>
      <c r="AA3906" s="28"/>
      <c r="AB3906" s="28"/>
      <c r="AC3906" s="28"/>
      <c r="AD3906" s="28"/>
      <c r="AE3906" s="28"/>
      <c r="AF3906" s="28"/>
      <c r="AG3906" s="28"/>
      <c r="AH3906" s="28"/>
      <c r="AI3906" s="28"/>
      <c r="AJ3906" s="34" t="str">
        <f t="shared" si="380"/>
        <v/>
      </c>
      <c r="AK3906" s="35" t="str">
        <f t="shared" si="381"/>
        <v/>
      </c>
      <c r="AL3906" s="19"/>
    </row>
    <row r="3907" spans="2:38">
      <c r="B3907" s="42">
        <v>3902</v>
      </c>
      <c r="C3907" s="27"/>
      <c r="D3907" s="27"/>
      <c r="E3907" s="27"/>
      <c r="F3907" s="27"/>
      <c r="G3907" s="27"/>
      <c r="H3907" s="27"/>
      <c r="I3907" s="27"/>
      <c r="J3907" s="28"/>
      <c r="K3907" s="28"/>
      <c r="L3907" s="29">
        <f t="shared" si="376"/>
        <v>0</v>
      </c>
      <c r="M3907" s="28"/>
      <c r="N3907" s="30">
        <f t="shared" si="377"/>
        <v>0</v>
      </c>
      <c r="O3907" s="27"/>
      <c r="P3907" s="31" t="str">
        <f t="shared" si="378"/>
        <v/>
      </c>
      <c r="Q3907" s="27"/>
      <c r="R3907" s="33" t="str">
        <f t="shared" si="379"/>
        <v/>
      </c>
      <c r="S3907" s="28"/>
      <c r="T3907" s="28"/>
      <c r="U3907" s="28"/>
      <c r="V3907" s="28"/>
      <c r="W3907" s="28"/>
      <c r="X3907" s="28"/>
      <c r="Y3907" s="28"/>
      <c r="Z3907" s="28"/>
      <c r="AA3907" s="28"/>
      <c r="AB3907" s="28"/>
      <c r="AC3907" s="28"/>
      <c r="AD3907" s="28"/>
      <c r="AE3907" s="28"/>
      <c r="AF3907" s="28"/>
      <c r="AG3907" s="28"/>
      <c r="AH3907" s="28"/>
      <c r="AI3907" s="28"/>
      <c r="AJ3907" s="34" t="str">
        <f t="shared" si="380"/>
        <v/>
      </c>
      <c r="AK3907" s="35" t="str">
        <f t="shared" si="381"/>
        <v/>
      </c>
      <c r="AL3907" s="19"/>
    </row>
    <row r="3908" spans="2:38">
      <c r="B3908" s="42">
        <v>3903</v>
      </c>
      <c r="C3908" s="27"/>
      <c r="D3908" s="27"/>
      <c r="E3908" s="27"/>
      <c r="F3908" s="27"/>
      <c r="G3908" s="27"/>
      <c r="H3908" s="27"/>
      <c r="I3908" s="27"/>
      <c r="J3908" s="28"/>
      <c r="K3908" s="28"/>
      <c r="L3908" s="29">
        <f t="shared" si="376"/>
        <v>0</v>
      </c>
      <c r="M3908" s="28"/>
      <c r="N3908" s="30">
        <f t="shared" si="377"/>
        <v>0</v>
      </c>
      <c r="O3908" s="27"/>
      <c r="P3908" s="31" t="str">
        <f t="shared" si="378"/>
        <v/>
      </c>
      <c r="Q3908" s="27"/>
      <c r="R3908" s="33" t="str">
        <f t="shared" si="379"/>
        <v/>
      </c>
      <c r="S3908" s="28"/>
      <c r="T3908" s="28"/>
      <c r="U3908" s="28"/>
      <c r="V3908" s="28"/>
      <c r="W3908" s="28"/>
      <c r="X3908" s="28"/>
      <c r="Y3908" s="28"/>
      <c r="Z3908" s="28"/>
      <c r="AA3908" s="28"/>
      <c r="AB3908" s="28"/>
      <c r="AC3908" s="28"/>
      <c r="AD3908" s="28"/>
      <c r="AE3908" s="28"/>
      <c r="AF3908" s="28"/>
      <c r="AG3908" s="28"/>
      <c r="AH3908" s="28"/>
      <c r="AI3908" s="28"/>
      <c r="AJ3908" s="34" t="str">
        <f t="shared" si="380"/>
        <v/>
      </c>
      <c r="AK3908" s="35" t="str">
        <f t="shared" si="381"/>
        <v/>
      </c>
      <c r="AL3908" s="19"/>
    </row>
    <row r="3909" spans="2:38">
      <c r="B3909" s="42">
        <v>3904</v>
      </c>
      <c r="C3909" s="27"/>
      <c r="D3909" s="27"/>
      <c r="E3909" s="27"/>
      <c r="F3909" s="27"/>
      <c r="G3909" s="27"/>
      <c r="H3909" s="27"/>
      <c r="I3909" s="27"/>
      <c r="J3909" s="28"/>
      <c r="K3909" s="28"/>
      <c r="L3909" s="29">
        <f t="shared" si="376"/>
        <v>0</v>
      </c>
      <c r="M3909" s="28"/>
      <c r="N3909" s="30">
        <f t="shared" si="377"/>
        <v>0</v>
      </c>
      <c r="O3909" s="27"/>
      <c r="P3909" s="31" t="str">
        <f t="shared" si="378"/>
        <v/>
      </c>
      <c r="Q3909" s="27"/>
      <c r="R3909" s="33" t="str">
        <f t="shared" si="379"/>
        <v/>
      </c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28"/>
      <c r="AF3909" s="28"/>
      <c r="AG3909" s="28"/>
      <c r="AH3909" s="28"/>
      <c r="AI3909" s="28"/>
      <c r="AJ3909" s="34" t="str">
        <f t="shared" si="380"/>
        <v/>
      </c>
      <c r="AK3909" s="35" t="str">
        <f t="shared" si="381"/>
        <v/>
      </c>
      <c r="AL3909" s="19"/>
    </row>
    <row r="3910" spans="2:38">
      <c r="B3910" s="42">
        <v>3905</v>
      </c>
      <c r="C3910" s="27"/>
      <c r="D3910" s="27"/>
      <c r="E3910" s="27"/>
      <c r="F3910" s="27"/>
      <c r="G3910" s="27"/>
      <c r="H3910" s="27"/>
      <c r="I3910" s="27"/>
      <c r="J3910" s="28"/>
      <c r="K3910" s="28"/>
      <c r="L3910" s="29">
        <f t="shared" ref="L3910:L3973" si="382">K3910+J3910</f>
        <v>0</v>
      </c>
      <c r="M3910" s="28"/>
      <c r="N3910" s="30">
        <f t="shared" ref="N3910:N3973" si="383">L3910-M3910</f>
        <v>0</v>
      </c>
      <c r="O3910" s="27"/>
      <c r="P3910" s="31" t="str">
        <f t="shared" ref="P3910:P3973" si="384">IF(OR(N3910=0,N3910="",O3910=""),"",ROUNDDOWN(N3910/O3910,0))</f>
        <v/>
      </c>
      <c r="Q3910" s="27"/>
      <c r="R3910" s="33" t="str">
        <f t="shared" ref="R3910:R3973" si="385">IF(Q3910="","",(+Q3910+O3910*30))</f>
        <v/>
      </c>
      <c r="S3910" s="28"/>
      <c r="T3910" s="28"/>
      <c r="U3910" s="28"/>
      <c r="V3910" s="28"/>
      <c r="W3910" s="28"/>
      <c r="X3910" s="28"/>
      <c r="Y3910" s="28"/>
      <c r="Z3910" s="28"/>
      <c r="AA3910" s="28"/>
      <c r="AB3910" s="28"/>
      <c r="AC3910" s="28"/>
      <c r="AD3910" s="28"/>
      <c r="AE3910" s="28"/>
      <c r="AF3910" s="28"/>
      <c r="AG3910" s="28"/>
      <c r="AH3910" s="28"/>
      <c r="AI3910" s="28"/>
      <c r="AJ3910" s="34" t="str">
        <f t="shared" ref="AJ3910:AJ3973" si="386">IF(SUM(S3910:AI3910)=0,"",SUM(S3910:AI3910))</f>
        <v/>
      </c>
      <c r="AK3910" s="35" t="str">
        <f t="shared" ref="AK3910:AK3973" si="387">IF(AJ3910="","",N3910-AJ3910)</f>
        <v/>
      </c>
      <c r="AL3910" s="19"/>
    </row>
    <row r="3911" spans="2:38">
      <c r="B3911" s="42">
        <v>3906</v>
      </c>
      <c r="C3911" s="27"/>
      <c r="D3911" s="27"/>
      <c r="E3911" s="27"/>
      <c r="F3911" s="27"/>
      <c r="G3911" s="27"/>
      <c r="H3911" s="27"/>
      <c r="I3911" s="27"/>
      <c r="J3911" s="28"/>
      <c r="K3911" s="28"/>
      <c r="L3911" s="29">
        <f t="shared" si="382"/>
        <v>0</v>
      </c>
      <c r="M3911" s="28"/>
      <c r="N3911" s="30">
        <f t="shared" si="383"/>
        <v>0</v>
      </c>
      <c r="O3911" s="27"/>
      <c r="P3911" s="31" t="str">
        <f t="shared" si="384"/>
        <v/>
      </c>
      <c r="Q3911" s="27"/>
      <c r="R3911" s="33" t="str">
        <f t="shared" si="385"/>
        <v/>
      </c>
      <c r="S3911" s="28"/>
      <c r="T3911" s="28"/>
      <c r="U3911" s="28"/>
      <c r="V3911" s="28"/>
      <c r="W3911" s="28"/>
      <c r="X3911" s="28"/>
      <c r="Y3911" s="28"/>
      <c r="Z3911" s="28"/>
      <c r="AA3911" s="28"/>
      <c r="AB3911" s="28"/>
      <c r="AC3911" s="28"/>
      <c r="AD3911" s="28"/>
      <c r="AE3911" s="28"/>
      <c r="AF3911" s="28"/>
      <c r="AG3911" s="28"/>
      <c r="AH3911" s="28"/>
      <c r="AI3911" s="28"/>
      <c r="AJ3911" s="34" t="str">
        <f t="shared" si="386"/>
        <v/>
      </c>
      <c r="AK3911" s="35" t="str">
        <f t="shared" si="387"/>
        <v/>
      </c>
      <c r="AL3911" s="19"/>
    </row>
    <row r="3912" spans="2:38">
      <c r="B3912" s="42">
        <v>3907</v>
      </c>
      <c r="C3912" s="27"/>
      <c r="D3912" s="27"/>
      <c r="E3912" s="27"/>
      <c r="F3912" s="27"/>
      <c r="G3912" s="27"/>
      <c r="H3912" s="27"/>
      <c r="I3912" s="27"/>
      <c r="J3912" s="28"/>
      <c r="K3912" s="28"/>
      <c r="L3912" s="29">
        <f t="shared" si="382"/>
        <v>0</v>
      </c>
      <c r="M3912" s="28"/>
      <c r="N3912" s="30">
        <f t="shared" si="383"/>
        <v>0</v>
      </c>
      <c r="O3912" s="27"/>
      <c r="P3912" s="31" t="str">
        <f t="shared" si="384"/>
        <v/>
      </c>
      <c r="Q3912" s="27"/>
      <c r="R3912" s="33" t="str">
        <f t="shared" si="385"/>
        <v/>
      </c>
      <c r="S3912" s="28"/>
      <c r="T3912" s="28"/>
      <c r="U3912" s="28"/>
      <c r="V3912" s="28"/>
      <c r="W3912" s="28"/>
      <c r="X3912" s="28"/>
      <c r="Y3912" s="28"/>
      <c r="Z3912" s="28"/>
      <c r="AA3912" s="28"/>
      <c r="AB3912" s="28"/>
      <c r="AC3912" s="28"/>
      <c r="AD3912" s="28"/>
      <c r="AE3912" s="28"/>
      <c r="AF3912" s="28"/>
      <c r="AG3912" s="28"/>
      <c r="AH3912" s="28"/>
      <c r="AI3912" s="28"/>
      <c r="AJ3912" s="34" t="str">
        <f t="shared" si="386"/>
        <v/>
      </c>
      <c r="AK3912" s="35" t="str">
        <f t="shared" si="387"/>
        <v/>
      </c>
      <c r="AL3912" s="19"/>
    </row>
    <row r="3913" spans="2:38">
      <c r="B3913" s="42">
        <v>3908</v>
      </c>
      <c r="C3913" s="27"/>
      <c r="D3913" s="27"/>
      <c r="E3913" s="27"/>
      <c r="F3913" s="27"/>
      <c r="G3913" s="27"/>
      <c r="H3913" s="27"/>
      <c r="I3913" s="27"/>
      <c r="J3913" s="28"/>
      <c r="K3913" s="28"/>
      <c r="L3913" s="29">
        <f t="shared" si="382"/>
        <v>0</v>
      </c>
      <c r="M3913" s="28"/>
      <c r="N3913" s="30">
        <f t="shared" si="383"/>
        <v>0</v>
      </c>
      <c r="O3913" s="27"/>
      <c r="P3913" s="31" t="str">
        <f t="shared" si="384"/>
        <v/>
      </c>
      <c r="Q3913" s="27"/>
      <c r="R3913" s="33" t="str">
        <f t="shared" si="385"/>
        <v/>
      </c>
      <c r="S3913" s="28"/>
      <c r="T3913" s="28"/>
      <c r="U3913" s="28"/>
      <c r="V3913" s="28"/>
      <c r="W3913" s="28"/>
      <c r="X3913" s="28"/>
      <c r="Y3913" s="28"/>
      <c r="Z3913" s="28"/>
      <c r="AA3913" s="28"/>
      <c r="AB3913" s="28"/>
      <c r="AC3913" s="28"/>
      <c r="AD3913" s="28"/>
      <c r="AE3913" s="28"/>
      <c r="AF3913" s="28"/>
      <c r="AG3913" s="28"/>
      <c r="AH3913" s="28"/>
      <c r="AI3913" s="28"/>
      <c r="AJ3913" s="34" t="str">
        <f t="shared" si="386"/>
        <v/>
      </c>
      <c r="AK3913" s="35" t="str">
        <f t="shared" si="387"/>
        <v/>
      </c>
      <c r="AL3913" s="19"/>
    </row>
    <row r="3914" spans="2:38">
      <c r="B3914" s="42">
        <v>3909</v>
      </c>
      <c r="C3914" s="27"/>
      <c r="D3914" s="27"/>
      <c r="E3914" s="27"/>
      <c r="F3914" s="27"/>
      <c r="G3914" s="27"/>
      <c r="H3914" s="27"/>
      <c r="I3914" s="27"/>
      <c r="J3914" s="28"/>
      <c r="K3914" s="28"/>
      <c r="L3914" s="29">
        <f t="shared" si="382"/>
        <v>0</v>
      </c>
      <c r="M3914" s="28"/>
      <c r="N3914" s="30">
        <f t="shared" si="383"/>
        <v>0</v>
      </c>
      <c r="O3914" s="27"/>
      <c r="P3914" s="31" t="str">
        <f t="shared" si="384"/>
        <v/>
      </c>
      <c r="Q3914" s="27"/>
      <c r="R3914" s="33" t="str">
        <f t="shared" si="385"/>
        <v/>
      </c>
      <c r="S3914" s="28"/>
      <c r="T3914" s="28"/>
      <c r="U3914" s="28"/>
      <c r="V3914" s="28"/>
      <c r="W3914" s="28"/>
      <c r="X3914" s="28"/>
      <c r="Y3914" s="28"/>
      <c r="Z3914" s="28"/>
      <c r="AA3914" s="28"/>
      <c r="AB3914" s="28"/>
      <c r="AC3914" s="28"/>
      <c r="AD3914" s="28"/>
      <c r="AE3914" s="28"/>
      <c r="AF3914" s="28"/>
      <c r="AG3914" s="28"/>
      <c r="AH3914" s="28"/>
      <c r="AI3914" s="28"/>
      <c r="AJ3914" s="34" t="str">
        <f t="shared" si="386"/>
        <v/>
      </c>
      <c r="AK3914" s="35" t="str">
        <f t="shared" si="387"/>
        <v/>
      </c>
      <c r="AL3914" s="19"/>
    </row>
    <row r="3915" spans="2:38">
      <c r="B3915" s="42">
        <v>3910</v>
      </c>
      <c r="C3915" s="27"/>
      <c r="D3915" s="27"/>
      <c r="E3915" s="27"/>
      <c r="F3915" s="27"/>
      <c r="G3915" s="27"/>
      <c r="H3915" s="27"/>
      <c r="I3915" s="27"/>
      <c r="J3915" s="28"/>
      <c r="K3915" s="28"/>
      <c r="L3915" s="29">
        <f t="shared" si="382"/>
        <v>0</v>
      </c>
      <c r="M3915" s="28"/>
      <c r="N3915" s="30">
        <f t="shared" si="383"/>
        <v>0</v>
      </c>
      <c r="O3915" s="27"/>
      <c r="P3915" s="31" t="str">
        <f t="shared" si="384"/>
        <v/>
      </c>
      <c r="Q3915" s="27"/>
      <c r="R3915" s="33" t="str">
        <f t="shared" si="385"/>
        <v/>
      </c>
      <c r="S3915" s="28"/>
      <c r="T3915" s="28"/>
      <c r="U3915" s="28"/>
      <c r="V3915" s="28"/>
      <c r="W3915" s="28"/>
      <c r="X3915" s="28"/>
      <c r="Y3915" s="28"/>
      <c r="Z3915" s="28"/>
      <c r="AA3915" s="28"/>
      <c r="AB3915" s="28"/>
      <c r="AC3915" s="28"/>
      <c r="AD3915" s="28"/>
      <c r="AE3915" s="28"/>
      <c r="AF3915" s="28"/>
      <c r="AG3915" s="28"/>
      <c r="AH3915" s="28"/>
      <c r="AI3915" s="28"/>
      <c r="AJ3915" s="34" t="str">
        <f t="shared" si="386"/>
        <v/>
      </c>
      <c r="AK3915" s="35" t="str">
        <f t="shared" si="387"/>
        <v/>
      </c>
      <c r="AL3915" s="19"/>
    </row>
    <row r="3916" spans="2:38">
      <c r="B3916" s="42">
        <v>3911</v>
      </c>
      <c r="C3916" s="27"/>
      <c r="D3916" s="27"/>
      <c r="E3916" s="27"/>
      <c r="F3916" s="27"/>
      <c r="G3916" s="27"/>
      <c r="H3916" s="27"/>
      <c r="I3916" s="27"/>
      <c r="J3916" s="28"/>
      <c r="K3916" s="28"/>
      <c r="L3916" s="29">
        <f t="shared" si="382"/>
        <v>0</v>
      </c>
      <c r="M3916" s="28"/>
      <c r="N3916" s="30">
        <f t="shared" si="383"/>
        <v>0</v>
      </c>
      <c r="O3916" s="27"/>
      <c r="P3916" s="31" t="str">
        <f t="shared" si="384"/>
        <v/>
      </c>
      <c r="Q3916" s="27"/>
      <c r="R3916" s="33" t="str">
        <f t="shared" si="385"/>
        <v/>
      </c>
      <c r="S3916" s="28"/>
      <c r="T3916" s="28"/>
      <c r="U3916" s="28"/>
      <c r="V3916" s="28"/>
      <c r="W3916" s="28"/>
      <c r="X3916" s="28"/>
      <c r="Y3916" s="28"/>
      <c r="Z3916" s="28"/>
      <c r="AA3916" s="28"/>
      <c r="AB3916" s="28"/>
      <c r="AC3916" s="28"/>
      <c r="AD3916" s="28"/>
      <c r="AE3916" s="28"/>
      <c r="AF3916" s="28"/>
      <c r="AG3916" s="28"/>
      <c r="AH3916" s="28"/>
      <c r="AI3916" s="28"/>
      <c r="AJ3916" s="34" t="str">
        <f t="shared" si="386"/>
        <v/>
      </c>
      <c r="AK3916" s="35" t="str">
        <f t="shared" si="387"/>
        <v/>
      </c>
      <c r="AL3916" s="19"/>
    </row>
    <row r="3917" spans="2:38">
      <c r="B3917" s="42">
        <v>3912</v>
      </c>
      <c r="C3917" s="27"/>
      <c r="D3917" s="27"/>
      <c r="E3917" s="27"/>
      <c r="F3917" s="27"/>
      <c r="G3917" s="27"/>
      <c r="H3917" s="27"/>
      <c r="I3917" s="27"/>
      <c r="J3917" s="28"/>
      <c r="K3917" s="28"/>
      <c r="L3917" s="29">
        <f t="shared" si="382"/>
        <v>0</v>
      </c>
      <c r="M3917" s="28"/>
      <c r="N3917" s="30">
        <f t="shared" si="383"/>
        <v>0</v>
      </c>
      <c r="O3917" s="27"/>
      <c r="P3917" s="31" t="str">
        <f t="shared" si="384"/>
        <v/>
      </c>
      <c r="Q3917" s="27"/>
      <c r="R3917" s="33" t="str">
        <f t="shared" si="385"/>
        <v/>
      </c>
      <c r="S3917" s="28"/>
      <c r="T3917" s="28"/>
      <c r="U3917" s="28"/>
      <c r="V3917" s="28"/>
      <c r="W3917" s="28"/>
      <c r="X3917" s="28"/>
      <c r="Y3917" s="28"/>
      <c r="Z3917" s="28"/>
      <c r="AA3917" s="28"/>
      <c r="AB3917" s="28"/>
      <c r="AC3917" s="28"/>
      <c r="AD3917" s="28"/>
      <c r="AE3917" s="28"/>
      <c r="AF3917" s="28"/>
      <c r="AG3917" s="28"/>
      <c r="AH3917" s="28"/>
      <c r="AI3917" s="28"/>
      <c r="AJ3917" s="34" t="str">
        <f t="shared" si="386"/>
        <v/>
      </c>
      <c r="AK3917" s="35" t="str">
        <f t="shared" si="387"/>
        <v/>
      </c>
      <c r="AL3917" s="19"/>
    </row>
    <row r="3918" spans="2:38">
      <c r="B3918" s="42">
        <v>3913</v>
      </c>
      <c r="C3918" s="27"/>
      <c r="D3918" s="27"/>
      <c r="E3918" s="27"/>
      <c r="F3918" s="27"/>
      <c r="G3918" s="27"/>
      <c r="H3918" s="27"/>
      <c r="I3918" s="27"/>
      <c r="J3918" s="28"/>
      <c r="K3918" s="28"/>
      <c r="L3918" s="29">
        <f t="shared" si="382"/>
        <v>0</v>
      </c>
      <c r="M3918" s="28"/>
      <c r="N3918" s="30">
        <f t="shared" si="383"/>
        <v>0</v>
      </c>
      <c r="O3918" s="27"/>
      <c r="P3918" s="31" t="str">
        <f t="shared" si="384"/>
        <v/>
      </c>
      <c r="Q3918" s="27"/>
      <c r="R3918" s="33" t="str">
        <f t="shared" si="385"/>
        <v/>
      </c>
      <c r="S3918" s="28"/>
      <c r="T3918" s="28"/>
      <c r="U3918" s="28"/>
      <c r="V3918" s="28"/>
      <c r="W3918" s="28"/>
      <c r="X3918" s="28"/>
      <c r="Y3918" s="28"/>
      <c r="Z3918" s="28"/>
      <c r="AA3918" s="28"/>
      <c r="AB3918" s="28"/>
      <c r="AC3918" s="28"/>
      <c r="AD3918" s="28"/>
      <c r="AE3918" s="28"/>
      <c r="AF3918" s="28"/>
      <c r="AG3918" s="28"/>
      <c r="AH3918" s="28"/>
      <c r="AI3918" s="28"/>
      <c r="AJ3918" s="34" t="str">
        <f t="shared" si="386"/>
        <v/>
      </c>
      <c r="AK3918" s="35" t="str">
        <f t="shared" si="387"/>
        <v/>
      </c>
      <c r="AL3918" s="19"/>
    </row>
    <row r="3919" spans="2:38">
      <c r="B3919" s="42">
        <v>3914</v>
      </c>
      <c r="C3919" s="27"/>
      <c r="D3919" s="27"/>
      <c r="E3919" s="27"/>
      <c r="F3919" s="27"/>
      <c r="G3919" s="27"/>
      <c r="H3919" s="27"/>
      <c r="I3919" s="27"/>
      <c r="J3919" s="28"/>
      <c r="K3919" s="28"/>
      <c r="L3919" s="29">
        <f t="shared" si="382"/>
        <v>0</v>
      </c>
      <c r="M3919" s="28"/>
      <c r="N3919" s="30">
        <f t="shared" si="383"/>
        <v>0</v>
      </c>
      <c r="O3919" s="27"/>
      <c r="P3919" s="31" t="str">
        <f t="shared" si="384"/>
        <v/>
      </c>
      <c r="Q3919" s="27"/>
      <c r="R3919" s="33" t="str">
        <f t="shared" si="385"/>
        <v/>
      </c>
      <c r="S3919" s="28"/>
      <c r="T3919" s="28"/>
      <c r="U3919" s="28"/>
      <c r="V3919" s="28"/>
      <c r="W3919" s="28"/>
      <c r="X3919" s="28"/>
      <c r="Y3919" s="28"/>
      <c r="Z3919" s="28"/>
      <c r="AA3919" s="28"/>
      <c r="AB3919" s="28"/>
      <c r="AC3919" s="28"/>
      <c r="AD3919" s="28"/>
      <c r="AE3919" s="28"/>
      <c r="AF3919" s="28"/>
      <c r="AG3919" s="28"/>
      <c r="AH3919" s="28"/>
      <c r="AI3919" s="28"/>
      <c r="AJ3919" s="34" t="str">
        <f t="shared" si="386"/>
        <v/>
      </c>
      <c r="AK3919" s="35" t="str">
        <f t="shared" si="387"/>
        <v/>
      </c>
      <c r="AL3919" s="19"/>
    </row>
    <row r="3920" spans="2:38">
      <c r="B3920" s="42">
        <v>3915</v>
      </c>
      <c r="C3920" s="27"/>
      <c r="D3920" s="27"/>
      <c r="E3920" s="27"/>
      <c r="F3920" s="27"/>
      <c r="G3920" s="27"/>
      <c r="H3920" s="27"/>
      <c r="I3920" s="27"/>
      <c r="J3920" s="28"/>
      <c r="K3920" s="28"/>
      <c r="L3920" s="29">
        <f t="shared" si="382"/>
        <v>0</v>
      </c>
      <c r="M3920" s="28"/>
      <c r="N3920" s="30">
        <f t="shared" si="383"/>
        <v>0</v>
      </c>
      <c r="O3920" s="27"/>
      <c r="P3920" s="31" t="str">
        <f t="shared" si="384"/>
        <v/>
      </c>
      <c r="Q3920" s="27"/>
      <c r="R3920" s="33" t="str">
        <f t="shared" si="385"/>
        <v/>
      </c>
      <c r="S3920" s="28"/>
      <c r="T3920" s="28"/>
      <c r="U3920" s="28"/>
      <c r="V3920" s="28"/>
      <c r="W3920" s="28"/>
      <c r="X3920" s="28"/>
      <c r="Y3920" s="28"/>
      <c r="Z3920" s="28"/>
      <c r="AA3920" s="28"/>
      <c r="AB3920" s="28"/>
      <c r="AC3920" s="28"/>
      <c r="AD3920" s="28"/>
      <c r="AE3920" s="28"/>
      <c r="AF3920" s="28"/>
      <c r="AG3920" s="28"/>
      <c r="AH3920" s="28"/>
      <c r="AI3920" s="28"/>
      <c r="AJ3920" s="34" t="str">
        <f t="shared" si="386"/>
        <v/>
      </c>
      <c r="AK3920" s="35" t="str">
        <f t="shared" si="387"/>
        <v/>
      </c>
      <c r="AL3920" s="19"/>
    </row>
    <row r="3921" spans="2:38">
      <c r="B3921" s="42">
        <v>3916</v>
      </c>
      <c r="C3921" s="27"/>
      <c r="D3921" s="27"/>
      <c r="E3921" s="27"/>
      <c r="F3921" s="27"/>
      <c r="G3921" s="27"/>
      <c r="H3921" s="27"/>
      <c r="I3921" s="27"/>
      <c r="J3921" s="28"/>
      <c r="K3921" s="28"/>
      <c r="L3921" s="29">
        <f t="shared" si="382"/>
        <v>0</v>
      </c>
      <c r="M3921" s="28"/>
      <c r="N3921" s="30">
        <f t="shared" si="383"/>
        <v>0</v>
      </c>
      <c r="O3921" s="27"/>
      <c r="P3921" s="31" t="str">
        <f t="shared" si="384"/>
        <v/>
      </c>
      <c r="Q3921" s="27"/>
      <c r="R3921" s="33" t="str">
        <f t="shared" si="385"/>
        <v/>
      </c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28"/>
      <c r="AF3921" s="28"/>
      <c r="AG3921" s="28"/>
      <c r="AH3921" s="28"/>
      <c r="AI3921" s="28"/>
      <c r="AJ3921" s="34" t="str">
        <f t="shared" si="386"/>
        <v/>
      </c>
      <c r="AK3921" s="35" t="str">
        <f t="shared" si="387"/>
        <v/>
      </c>
      <c r="AL3921" s="19"/>
    </row>
    <row r="3922" spans="2:38">
      <c r="B3922" s="42">
        <v>3917</v>
      </c>
      <c r="C3922" s="27"/>
      <c r="D3922" s="27"/>
      <c r="E3922" s="27"/>
      <c r="F3922" s="27"/>
      <c r="G3922" s="27"/>
      <c r="H3922" s="27"/>
      <c r="I3922" s="27"/>
      <c r="J3922" s="28"/>
      <c r="K3922" s="28"/>
      <c r="L3922" s="29">
        <f t="shared" si="382"/>
        <v>0</v>
      </c>
      <c r="M3922" s="28"/>
      <c r="N3922" s="30">
        <f t="shared" si="383"/>
        <v>0</v>
      </c>
      <c r="O3922" s="27"/>
      <c r="P3922" s="31" t="str">
        <f t="shared" si="384"/>
        <v/>
      </c>
      <c r="Q3922" s="27"/>
      <c r="R3922" s="33" t="str">
        <f t="shared" si="385"/>
        <v/>
      </c>
      <c r="S3922" s="28"/>
      <c r="T3922" s="28"/>
      <c r="U3922" s="28"/>
      <c r="V3922" s="28"/>
      <c r="W3922" s="28"/>
      <c r="X3922" s="28"/>
      <c r="Y3922" s="28"/>
      <c r="Z3922" s="28"/>
      <c r="AA3922" s="28"/>
      <c r="AB3922" s="28"/>
      <c r="AC3922" s="28"/>
      <c r="AD3922" s="28"/>
      <c r="AE3922" s="28"/>
      <c r="AF3922" s="28"/>
      <c r="AG3922" s="28"/>
      <c r="AH3922" s="28"/>
      <c r="AI3922" s="28"/>
      <c r="AJ3922" s="34" t="str">
        <f t="shared" si="386"/>
        <v/>
      </c>
      <c r="AK3922" s="35" t="str">
        <f t="shared" si="387"/>
        <v/>
      </c>
      <c r="AL3922" s="19"/>
    </row>
    <row r="3923" spans="2:38">
      <c r="B3923" s="42">
        <v>3918</v>
      </c>
      <c r="C3923" s="27"/>
      <c r="D3923" s="27"/>
      <c r="E3923" s="27"/>
      <c r="F3923" s="27"/>
      <c r="G3923" s="27"/>
      <c r="H3923" s="27"/>
      <c r="I3923" s="27"/>
      <c r="J3923" s="28"/>
      <c r="K3923" s="28"/>
      <c r="L3923" s="29">
        <f t="shared" si="382"/>
        <v>0</v>
      </c>
      <c r="M3923" s="28"/>
      <c r="N3923" s="30">
        <f t="shared" si="383"/>
        <v>0</v>
      </c>
      <c r="O3923" s="27"/>
      <c r="P3923" s="31" t="str">
        <f t="shared" si="384"/>
        <v/>
      </c>
      <c r="Q3923" s="27"/>
      <c r="R3923" s="33" t="str">
        <f t="shared" si="385"/>
        <v/>
      </c>
      <c r="S3923" s="28"/>
      <c r="T3923" s="28"/>
      <c r="U3923" s="28"/>
      <c r="V3923" s="28"/>
      <c r="W3923" s="28"/>
      <c r="X3923" s="28"/>
      <c r="Y3923" s="28"/>
      <c r="Z3923" s="28"/>
      <c r="AA3923" s="28"/>
      <c r="AB3923" s="28"/>
      <c r="AC3923" s="28"/>
      <c r="AD3923" s="28"/>
      <c r="AE3923" s="28"/>
      <c r="AF3923" s="28"/>
      <c r="AG3923" s="28"/>
      <c r="AH3923" s="28"/>
      <c r="AI3923" s="28"/>
      <c r="AJ3923" s="34" t="str">
        <f t="shared" si="386"/>
        <v/>
      </c>
      <c r="AK3923" s="35" t="str">
        <f t="shared" si="387"/>
        <v/>
      </c>
      <c r="AL3923" s="19"/>
    </row>
    <row r="3924" spans="2:38">
      <c r="B3924" s="42">
        <v>3919</v>
      </c>
      <c r="C3924" s="27"/>
      <c r="D3924" s="27"/>
      <c r="E3924" s="27"/>
      <c r="F3924" s="27"/>
      <c r="G3924" s="27"/>
      <c r="H3924" s="27"/>
      <c r="I3924" s="27"/>
      <c r="J3924" s="28"/>
      <c r="K3924" s="28"/>
      <c r="L3924" s="29">
        <f t="shared" si="382"/>
        <v>0</v>
      </c>
      <c r="M3924" s="28"/>
      <c r="N3924" s="30">
        <f t="shared" si="383"/>
        <v>0</v>
      </c>
      <c r="O3924" s="27"/>
      <c r="P3924" s="31" t="str">
        <f t="shared" si="384"/>
        <v/>
      </c>
      <c r="Q3924" s="27"/>
      <c r="R3924" s="33" t="str">
        <f t="shared" si="385"/>
        <v/>
      </c>
      <c r="S3924" s="28"/>
      <c r="T3924" s="28"/>
      <c r="U3924" s="28"/>
      <c r="V3924" s="28"/>
      <c r="W3924" s="28"/>
      <c r="X3924" s="28"/>
      <c r="Y3924" s="28"/>
      <c r="Z3924" s="28"/>
      <c r="AA3924" s="28"/>
      <c r="AB3924" s="28"/>
      <c r="AC3924" s="28"/>
      <c r="AD3924" s="28"/>
      <c r="AE3924" s="28"/>
      <c r="AF3924" s="28"/>
      <c r="AG3924" s="28"/>
      <c r="AH3924" s="28"/>
      <c r="AI3924" s="28"/>
      <c r="AJ3924" s="34" t="str">
        <f t="shared" si="386"/>
        <v/>
      </c>
      <c r="AK3924" s="35" t="str">
        <f t="shared" si="387"/>
        <v/>
      </c>
      <c r="AL3924" s="19"/>
    </row>
    <row r="3925" spans="2:38">
      <c r="B3925" s="42">
        <v>3920</v>
      </c>
      <c r="C3925" s="27"/>
      <c r="D3925" s="27"/>
      <c r="E3925" s="27"/>
      <c r="F3925" s="27"/>
      <c r="G3925" s="27"/>
      <c r="H3925" s="27"/>
      <c r="I3925" s="27"/>
      <c r="J3925" s="28"/>
      <c r="K3925" s="28"/>
      <c r="L3925" s="29">
        <f t="shared" si="382"/>
        <v>0</v>
      </c>
      <c r="M3925" s="28"/>
      <c r="N3925" s="30">
        <f t="shared" si="383"/>
        <v>0</v>
      </c>
      <c r="O3925" s="27"/>
      <c r="P3925" s="31" t="str">
        <f t="shared" si="384"/>
        <v/>
      </c>
      <c r="Q3925" s="27"/>
      <c r="R3925" s="33" t="str">
        <f t="shared" si="385"/>
        <v/>
      </c>
      <c r="S3925" s="28"/>
      <c r="T3925" s="28"/>
      <c r="U3925" s="28"/>
      <c r="V3925" s="28"/>
      <c r="W3925" s="28"/>
      <c r="X3925" s="28"/>
      <c r="Y3925" s="28"/>
      <c r="Z3925" s="28"/>
      <c r="AA3925" s="28"/>
      <c r="AB3925" s="28"/>
      <c r="AC3925" s="28"/>
      <c r="AD3925" s="28"/>
      <c r="AE3925" s="28"/>
      <c r="AF3925" s="28"/>
      <c r="AG3925" s="28"/>
      <c r="AH3925" s="28"/>
      <c r="AI3925" s="28"/>
      <c r="AJ3925" s="34" t="str">
        <f t="shared" si="386"/>
        <v/>
      </c>
      <c r="AK3925" s="35" t="str">
        <f t="shared" si="387"/>
        <v/>
      </c>
      <c r="AL3925" s="19"/>
    </row>
    <row r="3926" spans="2:38">
      <c r="B3926" s="42">
        <v>3921</v>
      </c>
      <c r="C3926" s="27"/>
      <c r="D3926" s="27"/>
      <c r="E3926" s="27"/>
      <c r="F3926" s="27"/>
      <c r="G3926" s="27"/>
      <c r="H3926" s="27"/>
      <c r="I3926" s="27"/>
      <c r="J3926" s="28"/>
      <c r="K3926" s="28"/>
      <c r="L3926" s="29">
        <f t="shared" si="382"/>
        <v>0</v>
      </c>
      <c r="M3926" s="28"/>
      <c r="N3926" s="30">
        <f t="shared" si="383"/>
        <v>0</v>
      </c>
      <c r="O3926" s="27"/>
      <c r="P3926" s="31" t="str">
        <f t="shared" si="384"/>
        <v/>
      </c>
      <c r="Q3926" s="27"/>
      <c r="R3926" s="33" t="str">
        <f t="shared" si="385"/>
        <v/>
      </c>
      <c r="S3926" s="28"/>
      <c r="T3926" s="28"/>
      <c r="U3926" s="28"/>
      <c r="V3926" s="28"/>
      <c r="W3926" s="28"/>
      <c r="X3926" s="28"/>
      <c r="Y3926" s="28"/>
      <c r="Z3926" s="28"/>
      <c r="AA3926" s="28"/>
      <c r="AB3926" s="28"/>
      <c r="AC3926" s="28"/>
      <c r="AD3926" s="28"/>
      <c r="AE3926" s="28"/>
      <c r="AF3926" s="28"/>
      <c r="AG3926" s="28"/>
      <c r="AH3926" s="28"/>
      <c r="AI3926" s="28"/>
      <c r="AJ3926" s="34" t="str">
        <f t="shared" si="386"/>
        <v/>
      </c>
      <c r="AK3926" s="35" t="str">
        <f t="shared" si="387"/>
        <v/>
      </c>
      <c r="AL3926" s="19"/>
    </row>
    <row r="3927" spans="2:38">
      <c r="B3927" s="42">
        <v>3922</v>
      </c>
      <c r="C3927" s="27"/>
      <c r="D3927" s="27"/>
      <c r="E3927" s="27"/>
      <c r="F3927" s="27"/>
      <c r="G3927" s="27"/>
      <c r="H3927" s="27"/>
      <c r="I3927" s="27"/>
      <c r="J3927" s="28"/>
      <c r="K3927" s="28"/>
      <c r="L3927" s="29">
        <f t="shared" si="382"/>
        <v>0</v>
      </c>
      <c r="M3927" s="28"/>
      <c r="N3927" s="30">
        <f t="shared" si="383"/>
        <v>0</v>
      </c>
      <c r="O3927" s="27"/>
      <c r="P3927" s="31" t="str">
        <f t="shared" si="384"/>
        <v/>
      </c>
      <c r="Q3927" s="27"/>
      <c r="R3927" s="33" t="str">
        <f t="shared" si="385"/>
        <v/>
      </c>
      <c r="S3927" s="28"/>
      <c r="T3927" s="28"/>
      <c r="U3927" s="28"/>
      <c r="V3927" s="28"/>
      <c r="W3927" s="28"/>
      <c r="X3927" s="28"/>
      <c r="Y3927" s="28"/>
      <c r="Z3927" s="28"/>
      <c r="AA3927" s="28"/>
      <c r="AB3927" s="28"/>
      <c r="AC3927" s="28"/>
      <c r="AD3927" s="28"/>
      <c r="AE3927" s="28"/>
      <c r="AF3927" s="28"/>
      <c r="AG3927" s="28"/>
      <c r="AH3927" s="28"/>
      <c r="AI3927" s="28"/>
      <c r="AJ3927" s="34" t="str">
        <f t="shared" si="386"/>
        <v/>
      </c>
      <c r="AK3927" s="35" t="str">
        <f t="shared" si="387"/>
        <v/>
      </c>
      <c r="AL3927" s="19"/>
    </row>
    <row r="3928" spans="2:38">
      <c r="B3928" s="42">
        <v>3923</v>
      </c>
      <c r="C3928" s="27"/>
      <c r="D3928" s="27"/>
      <c r="E3928" s="27"/>
      <c r="F3928" s="27"/>
      <c r="G3928" s="27"/>
      <c r="H3928" s="27"/>
      <c r="I3928" s="27"/>
      <c r="J3928" s="28"/>
      <c r="K3928" s="28"/>
      <c r="L3928" s="29">
        <f t="shared" si="382"/>
        <v>0</v>
      </c>
      <c r="M3928" s="28"/>
      <c r="N3928" s="30">
        <f t="shared" si="383"/>
        <v>0</v>
      </c>
      <c r="O3928" s="27"/>
      <c r="P3928" s="31" t="str">
        <f t="shared" si="384"/>
        <v/>
      </c>
      <c r="Q3928" s="27"/>
      <c r="R3928" s="33" t="str">
        <f t="shared" si="385"/>
        <v/>
      </c>
      <c r="S3928" s="28"/>
      <c r="T3928" s="28"/>
      <c r="U3928" s="28"/>
      <c r="V3928" s="28"/>
      <c r="W3928" s="28"/>
      <c r="X3928" s="28"/>
      <c r="Y3928" s="28"/>
      <c r="Z3928" s="28"/>
      <c r="AA3928" s="28"/>
      <c r="AB3928" s="28"/>
      <c r="AC3928" s="28"/>
      <c r="AD3928" s="28"/>
      <c r="AE3928" s="28"/>
      <c r="AF3928" s="28"/>
      <c r="AG3928" s="28"/>
      <c r="AH3928" s="28"/>
      <c r="AI3928" s="28"/>
      <c r="AJ3928" s="34" t="str">
        <f t="shared" si="386"/>
        <v/>
      </c>
      <c r="AK3928" s="35" t="str">
        <f t="shared" si="387"/>
        <v/>
      </c>
      <c r="AL3928" s="19"/>
    </row>
    <row r="3929" spans="2:38">
      <c r="B3929" s="42">
        <v>3924</v>
      </c>
      <c r="C3929" s="27"/>
      <c r="D3929" s="27"/>
      <c r="E3929" s="27"/>
      <c r="F3929" s="27"/>
      <c r="G3929" s="27"/>
      <c r="H3929" s="27"/>
      <c r="I3929" s="27"/>
      <c r="J3929" s="28"/>
      <c r="K3929" s="28"/>
      <c r="L3929" s="29">
        <f t="shared" si="382"/>
        <v>0</v>
      </c>
      <c r="M3929" s="28"/>
      <c r="N3929" s="30">
        <f t="shared" si="383"/>
        <v>0</v>
      </c>
      <c r="O3929" s="27"/>
      <c r="P3929" s="31" t="str">
        <f t="shared" si="384"/>
        <v/>
      </c>
      <c r="Q3929" s="27"/>
      <c r="R3929" s="33" t="str">
        <f t="shared" si="385"/>
        <v/>
      </c>
      <c r="S3929" s="28"/>
      <c r="T3929" s="28"/>
      <c r="U3929" s="28"/>
      <c r="V3929" s="28"/>
      <c r="W3929" s="28"/>
      <c r="X3929" s="28"/>
      <c r="Y3929" s="28"/>
      <c r="Z3929" s="28"/>
      <c r="AA3929" s="28"/>
      <c r="AB3929" s="28"/>
      <c r="AC3929" s="28"/>
      <c r="AD3929" s="28"/>
      <c r="AE3929" s="28"/>
      <c r="AF3929" s="28"/>
      <c r="AG3929" s="28"/>
      <c r="AH3929" s="28"/>
      <c r="AI3929" s="28"/>
      <c r="AJ3929" s="34" t="str">
        <f t="shared" si="386"/>
        <v/>
      </c>
      <c r="AK3929" s="35" t="str">
        <f t="shared" si="387"/>
        <v/>
      </c>
      <c r="AL3929" s="19"/>
    </row>
    <row r="3930" spans="2:38">
      <c r="B3930" s="42">
        <v>3925</v>
      </c>
      <c r="C3930" s="27"/>
      <c r="D3930" s="27"/>
      <c r="E3930" s="27"/>
      <c r="F3930" s="27"/>
      <c r="G3930" s="27"/>
      <c r="H3930" s="27"/>
      <c r="I3930" s="27"/>
      <c r="J3930" s="28"/>
      <c r="K3930" s="28"/>
      <c r="L3930" s="29">
        <f t="shared" si="382"/>
        <v>0</v>
      </c>
      <c r="M3930" s="28"/>
      <c r="N3930" s="30">
        <f t="shared" si="383"/>
        <v>0</v>
      </c>
      <c r="O3930" s="27"/>
      <c r="P3930" s="31" t="str">
        <f t="shared" si="384"/>
        <v/>
      </c>
      <c r="Q3930" s="27"/>
      <c r="R3930" s="33" t="str">
        <f t="shared" si="385"/>
        <v/>
      </c>
      <c r="S3930" s="28"/>
      <c r="T3930" s="28"/>
      <c r="U3930" s="28"/>
      <c r="V3930" s="28"/>
      <c r="W3930" s="28"/>
      <c r="X3930" s="28"/>
      <c r="Y3930" s="28"/>
      <c r="Z3930" s="28"/>
      <c r="AA3930" s="28"/>
      <c r="AB3930" s="28"/>
      <c r="AC3930" s="28"/>
      <c r="AD3930" s="28"/>
      <c r="AE3930" s="28"/>
      <c r="AF3930" s="28"/>
      <c r="AG3930" s="28"/>
      <c r="AH3930" s="28"/>
      <c r="AI3930" s="28"/>
      <c r="AJ3930" s="34" t="str">
        <f t="shared" si="386"/>
        <v/>
      </c>
      <c r="AK3930" s="35" t="str">
        <f t="shared" si="387"/>
        <v/>
      </c>
      <c r="AL3930" s="19"/>
    </row>
    <row r="3931" spans="2:38">
      <c r="B3931" s="42">
        <v>3926</v>
      </c>
      <c r="C3931" s="27"/>
      <c r="D3931" s="27"/>
      <c r="E3931" s="27"/>
      <c r="F3931" s="27"/>
      <c r="G3931" s="27"/>
      <c r="H3931" s="27"/>
      <c r="I3931" s="27"/>
      <c r="J3931" s="28"/>
      <c r="K3931" s="28"/>
      <c r="L3931" s="29">
        <f t="shared" si="382"/>
        <v>0</v>
      </c>
      <c r="M3931" s="28"/>
      <c r="N3931" s="30">
        <f t="shared" si="383"/>
        <v>0</v>
      </c>
      <c r="O3931" s="27"/>
      <c r="P3931" s="31" t="str">
        <f t="shared" si="384"/>
        <v/>
      </c>
      <c r="Q3931" s="27"/>
      <c r="R3931" s="33" t="str">
        <f t="shared" si="385"/>
        <v/>
      </c>
      <c r="S3931" s="28"/>
      <c r="T3931" s="28"/>
      <c r="U3931" s="28"/>
      <c r="V3931" s="28"/>
      <c r="W3931" s="28"/>
      <c r="X3931" s="28"/>
      <c r="Y3931" s="28"/>
      <c r="Z3931" s="28"/>
      <c r="AA3931" s="28"/>
      <c r="AB3931" s="28"/>
      <c r="AC3931" s="28"/>
      <c r="AD3931" s="28"/>
      <c r="AE3931" s="28"/>
      <c r="AF3931" s="28"/>
      <c r="AG3931" s="28"/>
      <c r="AH3931" s="28"/>
      <c r="AI3931" s="28"/>
      <c r="AJ3931" s="34" t="str">
        <f t="shared" si="386"/>
        <v/>
      </c>
      <c r="AK3931" s="35" t="str">
        <f t="shared" si="387"/>
        <v/>
      </c>
      <c r="AL3931" s="19"/>
    </row>
    <row r="3932" spans="2:38">
      <c r="B3932" s="42">
        <v>3927</v>
      </c>
      <c r="C3932" s="27"/>
      <c r="D3932" s="27"/>
      <c r="E3932" s="27"/>
      <c r="F3932" s="27"/>
      <c r="G3932" s="27"/>
      <c r="H3932" s="27"/>
      <c r="I3932" s="27"/>
      <c r="J3932" s="28"/>
      <c r="K3932" s="28"/>
      <c r="L3932" s="29">
        <f t="shared" si="382"/>
        <v>0</v>
      </c>
      <c r="M3932" s="28"/>
      <c r="N3932" s="30">
        <f t="shared" si="383"/>
        <v>0</v>
      </c>
      <c r="O3932" s="27"/>
      <c r="P3932" s="31" t="str">
        <f t="shared" si="384"/>
        <v/>
      </c>
      <c r="Q3932" s="27"/>
      <c r="R3932" s="33" t="str">
        <f t="shared" si="385"/>
        <v/>
      </c>
      <c r="S3932" s="28"/>
      <c r="T3932" s="28"/>
      <c r="U3932" s="28"/>
      <c r="V3932" s="28"/>
      <c r="W3932" s="28"/>
      <c r="X3932" s="28"/>
      <c r="Y3932" s="28"/>
      <c r="Z3932" s="28"/>
      <c r="AA3932" s="28"/>
      <c r="AB3932" s="28"/>
      <c r="AC3932" s="28"/>
      <c r="AD3932" s="28"/>
      <c r="AE3932" s="28"/>
      <c r="AF3932" s="28"/>
      <c r="AG3932" s="28"/>
      <c r="AH3932" s="28"/>
      <c r="AI3932" s="28"/>
      <c r="AJ3932" s="34" t="str">
        <f t="shared" si="386"/>
        <v/>
      </c>
      <c r="AK3932" s="35" t="str">
        <f t="shared" si="387"/>
        <v/>
      </c>
      <c r="AL3932" s="19"/>
    </row>
    <row r="3933" spans="2:38">
      <c r="B3933" s="42">
        <v>3928</v>
      </c>
      <c r="C3933" s="27"/>
      <c r="D3933" s="27"/>
      <c r="E3933" s="27"/>
      <c r="F3933" s="27"/>
      <c r="G3933" s="27"/>
      <c r="H3933" s="27"/>
      <c r="I3933" s="27"/>
      <c r="J3933" s="28"/>
      <c r="K3933" s="28"/>
      <c r="L3933" s="29">
        <f t="shared" si="382"/>
        <v>0</v>
      </c>
      <c r="M3933" s="28"/>
      <c r="N3933" s="30">
        <f t="shared" si="383"/>
        <v>0</v>
      </c>
      <c r="O3933" s="27"/>
      <c r="P3933" s="31" t="str">
        <f t="shared" si="384"/>
        <v/>
      </c>
      <c r="Q3933" s="27"/>
      <c r="R3933" s="33" t="str">
        <f t="shared" si="385"/>
        <v/>
      </c>
      <c r="S3933" s="28"/>
      <c r="T3933" s="28"/>
      <c r="U3933" s="28"/>
      <c r="V3933" s="28"/>
      <c r="W3933" s="28"/>
      <c r="X3933" s="28"/>
      <c r="Y3933" s="28"/>
      <c r="Z3933" s="28"/>
      <c r="AA3933" s="28"/>
      <c r="AB3933" s="28"/>
      <c r="AC3933" s="28"/>
      <c r="AD3933" s="28"/>
      <c r="AE3933" s="28"/>
      <c r="AF3933" s="28"/>
      <c r="AG3933" s="28"/>
      <c r="AH3933" s="28"/>
      <c r="AI3933" s="28"/>
      <c r="AJ3933" s="34" t="str">
        <f t="shared" si="386"/>
        <v/>
      </c>
      <c r="AK3933" s="35" t="str">
        <f t="shared" si="387"/>
        <v/>
      </c>
      <c r="AL3933" s="19"/>
    </row>
    <row r="3934" spans="2:38">
      <c r="B3934" s="42">
        <v>3929</v>
      </c>
      <c r="C3934" s="27"/>
      <c r="D3934" s="27"/>
      <c r="E3934" s="27"/>
      <c r="F3934" s="27"/>
      <c r="G3934" s="27"/>
      <c r="H3934" s="27"/>
      <c r="I3934" s="27"/>
      <c r="J3934" s="28"/>
      <c r="K3934" s="28"/>
      <c r="L3934" s="29">
        <f t="shared" si="382"/>
        <v>0</v>
      </c>
      <c r="M3934" s="28"/>
      <c r="N3934" s="30">
        <f t="shared" si="383"/>
        <v>0</v>
      </c>
      <c r="O3934" s="27"/>
      <c r="P3934" s="31" t="str">
        <f t="shared" si="384"/>
        <v/>
      </c>
      <c r="Q3934" s="27"/>
      <c r="R3934" s="33" t="str">
        <f t="shared" si="385"/>
        <v/>
      </c>
      <c r="S3934" s="28"/>
      <c r="T3934" s="28"/>
      <c r="U3934" s="28"/>
      <c r="V3934" s="28"/>
      <c r="W3934" s="28"/>
      <c r="X3934" s="28"/>
      <c r="Y3934" s="28"/>
      <c r="Z3934" s="28"/>
      <c r="AA3934" s="28"/>
      <c r="AB3934" s="28"/>
      <c r="AC3934" s="28"/>
      <c r="AD3934" s="28"/>
      <c r="AE3934" s="28"/>
      <c r="AF3934" s="28"/>
      <c r="AG3934" s="28"/>
      <c r="AH3934" s="28"/>
      <c r="AI3934" s="28"/>
      <c r="AJ3934" s="34" t="str">
        <f t="shared" si="386"/>
        <v/>
      </c>
      <c r="AK3934" s="35" t="str">
        <f t="shared" si="387"/>
        <v/>
      </c>
      <c r="AL3934" s="19"/>
    </row>
    <row r="3935" spans="2:38">
      <c r="B3935" s="42">
        <v>3930</v>
      </c>
      <c r="C3935" s="27"/>
      <c r="D3935" s="27"/>
      <c r="E3935" s="27"/>
      <c r="F3935" s="27"/>
      <c r="G3935" s="27"/>
      <c r="H3935" s="27"/>
      <c r="I3935" s="27"/>
      <c r="J3935" s="28"/>
      <c r="K3935" s="28"/>
      <c r="L3935" s="29">
        <f t="shared" si="382"/>
        <v>0</v>
      </c>
      <c r="M3935" s="28"/>
      <c r="N3935" s="30">
        <f t="shared" si="383"/>
        <v>0</v>
      </c>
      <c r="O3935" s="27"/>
      <c r="P3935" s="31" t="str">
        <f t="shared" si="384"/>
        <v/>
      </c>
      <c r="Q3935" s="27"/>
      <c r="R3935" s="33" t="str">
        <f t="shared" si="385"/>
        <v/>
      </c>
      <c r="S3935" s="28"/>
      <c r="T3935" s="28"/>
      <c r="U3935" s="28"/>
      <c r="V3935" s="28"/>
      <c r="W3935" s="28"/>
      <c r="X3935" s="28"/>
      <c r="Y3935" s="28"/>
      <c r="Z3935" s="28"/>
      <c r="AA3935" s="28"/>
      <c r="AB3935" s="28"/>
      <c r="AC3935" s="28"/>
      <c r="AD3935" s="28"/>
      <c r="AE3935" s="28"/>
      <c r="AF3935" s="28"/>
      <c r="AG3935" s="28"/>
      <c r="AH3935" s="28"/>
      <c r="AI3935" s="28"/>
      <c r="AJ3935" s="34" t="str">
        <f t="shared" si="386"/>
        <v/>
      </c>
      <c r="AK3935" s="35" t="str">
        <f t="shared" si="387"/>
        <v/>
      </c>
      <c r="AL3935" s="19"/>
    </row>
    <row r="3936" spans="2:38">
      <c r="B3936" s="42">
        <v>3931</v>
      </c>
      <c r="C3936" s="27"/>
      <c r="D3936" s="27"/>
      <c r="E3936" s="27"/>
      <c r="F3936" s="27"/>
      <c r="G3936" s="27"/>
      <c r="H3936" s="27"/>
      <c r="I3936" s="27"/>
      <c r="J3936" s="28"/>
      <c r="K3936" s="28"/>
      <c r="L3936" s="29">
        <f t="shared" si="382"/>
        <v>0</v>
      </c>
      <c r="M3936" s="28"/>
      <c r="N3936" s="30">
        <f t="shared" si="383"/>
        <v>0</v>
      </c>
      <c r="O3936" s="27"/>
      <c r="P3936" s="31" t="str">
        <f t="shared" si="384"/>
        <v/>
      </c>
      <c r="Q3936" s="27"/>
      <c r="R3936" s="33" t="str">
        <f t="shared" si="385"/>
        <v/>
      </c>
      <c r="S3936" s="28"/>
      <c r="T3936" s="28"/>
      <c r="U3936" s="28"/>
      <c r="V3936" s="28"/>
      <c r="W3936" s="28"/>
      <c r="X3936" s="28"/>
      <c r="Y3936" s="28"/>
      <c r="Z3936" s="28"/>
      <c r="AA3936" s="28"/>
      <c r="AB3936" s="28"/>
      <c r="AC3936" s="28"/>
      <c r="AD3936" s="28"/>
      <c r="AE3936" s="28"/>
      <c r="AF3936" s="28"/>
      <c r="AG3936" s="28"/>
      <c r="AH3936" s="28"/>
      <c r="AI3936" s="28"/>
      <c r="AJ3936" s="34" t="str">
        <f t="shared" si="386"/>
        <v/>
      </c>
      <c r="AK3936" s="35" t="str">
        <f t="shared" si="387"/>
        <v/>
      </c>
      <c r="AL3936" s="19"/>
    </row>
    <row r="3937" spans="2:38">
      <c r="B3937" s="42">
        <v>3932</v>
      </c>
      <c r="C3937" s="27"/>
      <c r="D3937" s="27"/>
      <c r="E3937" s="27"/>
      <c r="F3937" s="27"/>
      <c r="G3937" s="27"/>
      <c r="H3937" s="27"/>
      <c r="I3937" s="27"/>
      <c r="J3937" s="28"/>
      <c r="K3937" s="28"/>
      <c r="L3937" s="29">
        <f t="shared" si="382"/>
        <v>0</v>
      </c>
      <c r="M3937" s="28"/>
      <c r="N3937" s="30">
        <f t="shared" si="383"/>
        <v>0</v>
      </c>
      <c r="O3937" s="27"/>
      <c r="P3937" s="31" t="str">
        <f t="shared" si="384"/>
        <v/>
      </c>
      <c r="Q3937" s="27"/>
      <c r="R3937" s="33" t="str">
        <f t="shared" si="385"/>
        <v/>
      </c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28"/>
      <c r="AF3937" s="28"/>
      <c r="AG3937" s="28"/>
      <c r="AH3937" s="28"/>
      <c r="AI3937" s="28"/>
      <c r="AJ3937" s="34" t="str">
        <f t="shared" si="386"/>
        <v/>
      </c>
      <c r="AK3937" s="35" t="str">
        <f t="shared" si="387"/>
        <v/>
      </c>
      <c r="AL3937" s="19"/>
    </row>
    <row r="3938" spans="2:38">
      <c r="B3938" s="42">
        <v>3933</v>
      </c>
      <c r="C3938" s="27"/>
      <c r="D3938" s="27"/>
      <c r="E3938" s="27"/>
      <c r="F3938" s="27"/>
      <c r="G3938" s="27"/>
      <c r="H3938" s="27"/>
      <c r="I3938" s="27"/>
      <c r="J3938" s="28"/>
      <c r="K3938" s="28"/>
      <c r="L3938" s="29">
        <f t="shared" si="382"/>
        <v>0</v>
      </c>
      <c r="M3938" s="28"/>
      <c r="N3938" s="30">
        <f t="shared" si="383"/>
        <v>0</v>
      </c>
      <c r="O3938" s="27"/>
      <c r="P3938" s="31" t="str">
        <f t="shared" si="384"/>
        <v/>
      </c>
      <c r="Q3938" s="27"/>
      <c r="R3938" s="33" t="str">
        <f t="shared" si="385"/>
        <v/>
      </c>
      <c r="S3938" s="28"/>
      <c r="T3938" s="28"/>
      <c r="U3938" s="28"/>
      <c r="V3938" s="28"/>
      <c r="W3938" s="28"/>
      <c r="X3938" s="28"/>
      <c r="Y3938" s="28"/>
      <c r="Z3938" s="28"/>
      <c r="AA3938" s="28"/>
      <c r="AB3938" s="28"/>
      <c r="AC3938" s="28"/>
      <c r="AD3938" s="28"/>
      <c r="AE3938" s="28"/>
      <c r="AF3938" s="28"/>
      <c r="AG3938" s="28"/>
      <c r="AH3938" s="28"/>
      <c r="AI3938" s="28"/>
      <c r="AJ3938" s="34" t="str">
        <f t="shared" si="386"/>
        <v/>
      </c>
      <c r="AK3938" s="35" t="str">
        <f t="shared" si="387"/>
        <v/>
      </c>
      <c r="AL3938" s="19"/>
    </row>
    <row r="3939" spans="2:38">
      <c r="B3939" s="42">
        <v>3934</v>
      </c>
      <c r="C3939" s="27"/>
      <c r="D3939" s="27"/>
      <c r="E3939" s="27"/>
      <c r="F3939" s="27"/>
      <c r="G3939" s="27"/>
      <c r="H3939" s="27"/>
      <c r="I3939" s="27"/>
      <c r="J3939" s="28"/>
      <c r="K3939" s="28"/>
      <c r="L3939" s="29">
        <f t="shared" si="382"/>
        <v>0</v>
      </c>
      <c r="M3939" s="28"/>
      <c r="N3939" s="30">
        <f t="shared" si="383"/>
        <v>0</v>
      </c>
      <c r="O3939" s="27"/>
      <c r="P3939" s="31" t="str">
        <f t="shared" si="384"/>
        <v/>
      </c>
      <c r="Q3939" s="27"/>
      <c r="R3939" s="33" t="str">
        <f t="shared" si="385"/>
        <v/>
      </c>
      <c r="S3939" s="28"/>
      <c r="T3939" s="28"/>
      <c r="U3939" s="28"/>
      <c r="V3939" s="28"/>
      <c r="W3939" s="28"/>
      <c r="X3939" s="28"/>
      <c r="Y3939" s="28"/>
      <c r="Z3939" s="28"/>
      <c r="AA3939" s="28"/>
      <c r="AB3939" s="28"/>
      <c r="AC3939" s="28"/>
      <c r="AD3939" s="28"/>
      <c r="AE3939" s="28"/>
      <c r="AF3939" s="28"/>
      <c r="AG3939" s="28"/>
      <c r="AH3939" s="28"/>
      <c r="AI3939" s="28"/>
      <c r="AJ3939" s="34" t="str">
        <f t="shared" si="386"/>
        <v/>
      </c>
      <c r="AK3939" s="35" t="str">
        <f t="shared" si="387"/>
        <v/>
      </c>
      <c r="AL3939" s="19"/>
    </row>
    <row r="3940" spans="2:38">
      <c r="B3940" s="42">
        <v>3935</v>
      </c>
      <c r="C3940" s="27"/>
      <c r="D3940" s="27"/>
      <c r="E3940" s="27"/>
      <c r="F3940" s="27"/>
      <c r="G3940" s="27"/>
      <c r="H3940" s="27"/>
      <c r="I3940" s="27"/>
      <c r="J3940" s="28"/>
      <c r="K3940" s="28"/>
      <c r="L3940" s="29">
        <f t="shared" si="382"/>
        <v>0</v>
      </c>
      <c r="M3940" s="28"/>
      <c r="N3940" s="30">
        <f t="shared" si="383"/>
        <v>0</v>
      </c>
      <c r="O3940" s="27"/>
      <c r="P3940" s="31" t="str">
        <f t="shared" si="384"/>
        <v/>
      </c>
      <c r="Q3940" s="27"/>
      <c r="R3940" s="33" t="str">
        <f t="shared" si="385"/>
        <v/>
      </c>
      <c r="S3940" s="28"/>
      <c r="T3940" s="28"/>
      <c r="U3940" s="28"/>
      <c r="V3940" s="28"/>
      <c r="W3940" s="28"/>
      <c r="X3940" s="28"/>
      <c r="Y3940" s="28"/>
      <c r="Z3940" s="28"/>
      <c r="AA3940" s="28"/>
      <c r="AB3940" s="28"/>
      <c r="AC3940" s="28"/>
      <c r="AD3940" s="28"/>
      <c r="AE3940" s="28"/>
      <c r="AF3940" s="28"/>
      <c r="AG3940" s="28"/>
      <c r="AH3940" s="28"/>
      <c r="AI3940" s="28"/>
      <c r="AJ3940" s="34" t="str">
        <f t="shared" si="386"/>
        <v/>
      </c>
      <c r="AK3940" s="35" t="str">
        <f t="shared" si="387"/>
        <v/>
      </c>
      <c r="AL3940" s="19"/>
    </row>
    <row r="3941" spans="2:38">
      <c r="B3941" s="42">
        <v>3936</v>
      </c>
      <c r="C3941" s="27"/>
      <c r="D3941" s="27"/>
      <c r="E3941" s="27"/>
      <c r="F3941" s="27"/>
      <c r="G3941" s="27"/>
      <c r="H3941" s="27"/>
      <c r="I3941" s="27"/>
      <c r="J3941" s="28"/>
      <c r="K3941" s="28"/>
      <c r="L3941" s="29">
        <f t="shared" si="382"/>
        <v>0</v>
      </c>
      <c r="M3941" s="28"/>
      <c r="N3941" s="30">
        <f t="shared" si="383"/>
        <v>0</v>
      </c>
      <c r="O3941" s="27"/>
      <c r="P3941" s="31" t="str">
        <f t="shared" si="384"/>
        <v/>
      </c>
      <c r="Q3941" s="27"/>
      <c r="R3941" s="33" t="str">
        <f t="shared" si="385"/>
        <v/>
      </c>
      <c r="S3941" s="28"/>
      <c r="T3941" s="28"/>
      <c r="U3941" s="28"/>
      <c r="V3941" s="28"/>
      <c r="W3941" s="28"/>
      <c r="X3941" s="28"/>
      <c r="Y3941" s="28"/>
      <c r="Z3941" s="28"/>
      <c r="AA3941" s="28"/>
      <c r="AB3941" s="28"/>
      <c r="AC3941" s="28"/>
      <c r="AD3941" s="28"/>
      <c r="AE3941" s="28"/>
      <c r="AF3941" s="28"/>
      <c r="AG3941" s="28"/>
      <c r="AH3941" s="28"/>
      <c r="AI3941" s="28"/>
      <c r="AJ3941" s="34" t="str">
        <f t="shared" si="386"/>
        <v/>
      </c>
      <c r="AK3941" s="35" t="str">
        <f t="shared" si="387"/>
        <v/>
      </c>
      <c r="AL3941" s="19"/>
    </row>
    <row r="3942" spans="2:38">
      <c r="B3942" s="42">
        <v>3937</v>
      </c>
      <c r="C3942" s="27"/>
      <c r="D3942" s="27"/>
      <c r="E3942" s="27"/>
      <c r="F3942" s="27"/>
      <c r="G3942" s="27"/>
      <c r="H3942" s="27"/>
      <c r="I3942" s="27"/>
      <c r="J3942" s="28"/>
      <c r="K3942" s="28"/>
      <c r="L3942" s="29">
        <f t="shared" si="382"/>
        <v>0</v>
      </c>
      <c r="M3942" s="28"/>
      <c r="N3942" s="30">
        <f t="shared" si="383"/>
        <v>0</v>
      </c>
      <c r="O3942" s="27"/>
      <c r="P3942" s="31" t="str">
        <f t="shared" si="384"/>
        <v/>
      </c>
      <c r="Q3942" s="27"/>
      <c r="R3942" s="33" t="str">
        <f t="shared" si="385"/>
        <v/>
      </c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28"/>
      <c r="AF3942" s="28"/>
      <c r="AG3942" s="28"/>
      <c r="AH3942" s="28"/>
      <c r="AI3942" s="28"/>
      <c r="AJ3942" s="34" t="str">
        <f t="shared" si="386"/>
        <v/>
      </c>
      <c r="AK3942" s="35" t="str">
        <f t="shared" si="387"/>
        <v/>
      </c>
      <c r="AL3942" s="19"/>
    </row>
    <row r="3943" spans="2:38">
      <c r="B3943" s="42">
        <v>3938</v>
      </c>
      <c r="C3943" s="27"/>
      <c r="D3943" s="27"/>
      <c r="E3943" s="27"/>
      <c r="F3943" s="27"/>
      <c r="G3943" s="27"/>
      <c r="H3943" s="27"/>
      <c r="I3943" s="27"/>
      <c r="J3943" s="28"/>
      <c r="K3943" s="28"/>
      <c r="L3943" s="29">
        <f t="shared" si="382"/>
        <v>0</v>
      </c>
      <c r="M3943" s="28"/>
      <c r="N3943" s="30">
        <f t="shared" si="383"/>
        <v>0</v>
      </c>
      <c r="O3943" s="27"/>
      <c r="P3943" s="31" t="str">
        <f t="shared" si="384"/>
        <v/>
      </c>
      <c r="Q3943" s="27"/>
      <c r="R3943" s="33" t="str">
        <f t="shared" si="385"/>
        <v/>
      </c>
      <c r="S3943" s="28"/>
      <c r="T3943" s="28"/>
      <c r="U3943" s="28"/>
      <c r="V3943" s="28"/>
      <c r="W3943" s="28"/>
      <c r="X3943" s="28"/>
      <c r="Y3943" s="28"/>
      <c r="Z3943" s="28"/>
      <c r="AA3943" s="28"/>
      <c r="AB3943" s="28"/>
      <c r="AC3943" s="28"/>
      <c r="AD3943" s="28"/>
      <c r="AE3943" s="28"/>
      <c r="AF3943" s="28"/>
      <c r="AG3943" s="28"/>
      <c r="AH3943" s="28"/>
      <c r="AI3943" s="28"/>
      <c r="AJ3943" s="34" t="str">
        <f t="shared" si="386"/>
        <v/>
      </c>
      <c r="AK3943" s="35" t="str">
        <f t="shared" si="387"/>
        <v/>
      </c>
      <c r="AL3943" s="19"/>
    </row>
    <row r="3944" spans="2:38">
      <c r="B3944" s="42">
        <v>3939</v>
      </c>
      <c r="C3944" s="27"/>
      <c r="D3944" s="27"/>
      <c r="E3944" s="27"/>
      <c r="F3944" s="27"/>
      <c r="G3944" s="27"/>
      <c r="H3944" s="27"/>
      <c r="I3944" s="27"/>
      <c r="J3944" s="28"/>
      <c r="K3944" s="28"/>
      <c r="L3944" s="29">
        <f t="shared" si="382"/>
        <v>0</v>
      </c>
      <c r="M3944" s="28"/>
      <c r="N3944" s="30">
        <f t="shared" si="383"/>
        <v>0</v>
      </c>
      <c r="O3944" s="27"/>
      <c r="P3944" s="31" t="str">
        <f t="shared" si="384"/>
        <v/>
      </c>
      <c r="Q3944" s="27"/>
      <c r="R3944" s="33" t="str">
        <f t="shared" si="385"/>
        <v/>
      </c>
      <c r="S3944" s="28"/>
      <c r="T3944" s="28"/>
      <c r="U3944" s="28"/>
      <c r="V3944" s="28"/>
      <c r="W3944" s="28"/>
      <c r="X3944" s="28"/>
      <c r="Y3944" s="28"/>
      <c r="Z3944" s="28"/>
      <c r="AA3944" s="28"/>
      <c r="AB3944" s="28"/>
      <c r="AC3944" s="28"/>
      <c r="AD3944" s="28"/>
      <c r="AE3944" s="28"/>
      <c r="AF3944" s="28"/>
      <c r="AG3944" s="28"/>
      <c r="AH3944" s="28"/>
      <c r="AI3944" s="28"/>
      <c r="AJ3944" s="34" t="str">
        <f t="shared" si="386"/>
        <v/>
      </c>
      <c r="AK3944" s="35" t="str">
        <f t="shared" si="387"/>
        <v/>
      </c>
      <c r="AL3944" s="19"/>
    </row>
    <row r="3945" spans="2:38">
      <c r="B3945" s="42">
        <v>3940</v>
      </c>
      <c r="C3945" s="27"/>
      <c r="D3945" s="27"/>
      <c r="E3945" s="27"/>
      <c r="F3945" s="27"/>
      <c r="G3945" s="27"/>
      <c r="H3945" s="27"/>
      <c r="I3945" s="27"/>
      <c r="J3945" s="28"/>
      <c r="K3945" s="28"/>
      <c r="L3945" s="29">
        <f t="shared" si="382"/>
        <v>0</v>
      </c>
      <c r="M3945" s="28"/>
      <c r="N3945" s="30">
        <f t="shared" si="383"/>
        <v>0</v>
      </c>
      <c r="O3945" s="27"/>
      <c r="P3945" s="31" t="str">
        <f t="shared" si="384"/>
        <v/>
      </c>
      <c r="Q3945" s="27"/>
      <c r="R3945" s="33" t="str">
        <f t="shared" si="385"/>
        <v/>
      </c>
      <c r="S3945" s="28"/>
      <c r="T3945" s="28"/>
      <c r="U3945" s="28"/>
      <c r="V3945" s="28"/>
      <c r="W3945" s="28"/>
      <c r="X3945" s="28"/>
      <c r="Y3945" s="28"/>
      <c r="Z3945" s="28"/>
      <c r="AA3945" s="28"/>
      <c r="AB3945" s="28"/>
      <c r="AC3945" s="28"/>
      <c r="AD3945" s="28"/>
      <c r="AE3945" s="28"/>
      <c r="AF3945" s="28"/>
      <c r="AG3945" s="28"/>
      <c r="AH3945" s="28"/>
      <c r="AI3945" s="28"/>
      <c r="AJ3945" s="34" t="str">
        <f t="shared" si="386"/>
        <v/>
      </c>
      <c r="AK3945" s="35" t="str">
        <f t="shared" si="387"/>
        <v/>
      </c>
      <c r="AL3945" s="19"/>
    </row>
    <row r="3946" spans="2:38">
      <c r="B3946" s="42">
        <v>3941</v>
      </c>
      <c r="C3946" s="27"/>
      <c r="D3946" s="27"/>
      <c r="E3946" s="27"/>
      <c r="F3946" s="27"/>
      <c r="G3946" s="27"/>
      <c r="H3946" s="27"/>
      <c r="I3946" s="27"/>
      <c r="J3946" s="28"/>
      <c r="K3946" s="28"/>
      <c r="L3946" s="29">
        <f t="shared" si="382"/>
        <v>0</v>
      </c>
      <c r="M3946" s="28"/>
      <c r="N3946" s="30">
        <f t="shared" si="383"/>
        <v>0</v>
      </c>
      <c r="O3946" s="27"/>
      <c r="P3946" s="31" t="str">
        <f t="shared" si="384"/>
        <v/>
      </c>
      <c r="Q3946" s="27"/>
      <c r="R3946" s="33" t="str">
        <f t="shared" si="385"/>
        <v/>
      </c>
      <c r="S3946" s="28"/>
      <c r="T3946" s="28"/>
      <c r="U3946" s="28"/>
      <c r="V3946" s="28"/>
      <c r="W3946" s="28"/>
      <c r="X3946" s="28"/>
      <c r="Y3946" s="28"/>
      <c r="Z3946" s="28"/>
      <c r="AA3946" s="28"/>
      <c r="AB3946" s="28"/>
      <c r="AC3946" s="28"/>
      <c r="AD3946" s="28"/>
      <c r="AE3946" s="28"/>
      <c r="AF3946" s="28"/>
      <c r="AG3946" s="28"/>
      <c r="AH3946" s="28"/>
      <c r="AI3946" s="28"/>
      <c r="AJ3946" s="34" t="str">
        <f t="shared" si="386"/>
        <v/>
      </c>
      <c r="AK3946" s="35" t="str">
        <f t="shared" si="387"/>
        <v/>
      </c>
      <c r="AL3946" s="19"/>
    </row>
    <row r="3947" spans="2:38">
      <c r="B3947" s="42">
        <v>3942</v>
      </c>
      <c r="C3947" s="27"/>
      <c r="D3947" s="27"/>
      <c r="E3947" s="27"/>
      <c r="F3947" s="27"/>
      <c r="G3947" s="27"/>
      <c r="H3947" s="27"/>
      <c r="I3947" s="27"/>
      <c r="J3947" s="28"/>
      <c r="K3947" s="28"/>
      <c r="L3947" s="29">
        <f t="shared" si="382"/>
        <v>0</v>
      </c>
      <c r="M3947" s="28"/>
      <c r="N3947" s="30">
        <f t="shared" si="383"/>
        <v>0</v>
      </c>
      <c r="O3947" s="27"/>
      <c r="P3947" s="31" t="str">
        <f t="shared" si="384"/>
        <v/>
      </c>
      <c r="Q3947" s="27"/>
      <c r="R3947" s="33" t="str">
        <f t="shared" si="385"/>
        <v/>
      </c>
      <c r="S3947" s="28"/>
      <c r="T3947" s="28"/>
      <c r="U3947" s="28"/>
      <c r="V3947" s="28"/>
      <c r="W3947" s="28"/>
      <c r="X3947" s="28"/>
      <c r="Y3947" s="28"/>
      <c r="Z3947" s="28"/>
      <c r="AA3947" s="28"/>
      <c r="AB3947" s="28"/>
      <c r="AC3947" s="28"/>
      <c r="AD3947" s="28"/>
      <c r="AE3947" s="28"/>
      <c r="AF3947" s="28"/>
      <c r="AG3947" s="28"/>
      <c r="AH3947" s="28"/>
      <c r="AI3947" s="28"/>
      <c r="AJ3947" s="34" t="str">
        <f t="shared" si="386"/>
        <v/>
      </c>
      <c r="AK3947" s="35" t="str">
        <f t="shared" si="387"/>
        <v/>
      </c>
      <c r="AL3947" s="19"/>
    </row>
    <row r="3948" spans="2:38">
      <c r="B3948" s="42">
        <v>3943</v>
      </c>
      <c r="C3948" s="27"/>
      <c r="D3948" s="27"/>
      <c r="E3948" s="27"/>
      <c r="F3948" s="27"/>
      <c r="G3948" s="27"/>
      <c r="H3948" s="27"/>
      <c r="I3948" s="27"/>
      <c r="J3948" s="28"/>
      <c r="K3948" s="28"/>
      <c r="L3948" s="29">
        <f t="shared" si="382"/>
        <v>0</v>
      </c>
      <c r="M3948" s="28"/>
      <c r="N3948" s="30">
        <f t="shared" si="383"/>
        <v>0</v>
      </c>
      <c r="O3948" s="27"/>
      <c r="P3948" s="31" t="str">
        <f t="shared" si="384"/>
        <v/>
      </c>
      <c r="Q3948" s="27"/>
      <c r="R3948" s="33" t="str">
        <f t="shared" si="385"/>
        <v/>
      </c>
      <c r="S3948" s="28"/>
      <c r="T3948" s="28"/>
      <c r="U3948" s="28"/>
      <c r="V3948" s="28"/>
      <c r="W3948" s="28"/>
      <c r="X3948" s="28"/>
      <c r="Y3948" s="28"/>
      <c r="Z3948" s="28"/>
      <c r="AA3948" s="28"/>
      <c r="AB3948" s="28"/>
      <c r="AC3948" s="28"/>
      <c r="AD3948" s="28"/>
      <c r="AE3948" s="28"/>
      <c r="AF3948" s="28"/>
      <c r="AG3948" s="28"/>
      <c r="AH3948" s="28"/>
      <c r="AI3948" s="28"/>
      <c r="AJ3948" s="34" t="str">
        <f t="shared" si="386"/>
        <v/>
      </c>
      <c r="AK3948" s="35" t="str">
        <f t="shared" si="387"/>
        <v/>
      </c>
      <c r="AL3948" s="19"/>
    </row>
    <row r="3949" spans="2:38">
      <c r="B3949" s="42">
        <v>3944</v>
      </c>
      <c r="C3949" s="27"/>
      <c r="D3949" s="27"/>
      <c r="E3949" s="27"/>
      <c r="F3949" s="27"/>
      <c r="G3949" s="27"/>
      <c r="H3949" s="27"/>
      <c r="I3949" s="27"/>
      <c r="J3949" s="28"/>
      <c r="K3949" s="28"/>
      <c r="L3949" s="29">
        <f t="shared" si="382"/>
        <v>0</v>
      </c>
      <c r="M3949" s="28"/>
      <c r="N3949" s="30">
        <f t="shared" si="383"/>
        <v>0</v>
      </c>
      <c r="O3949" s="27"/>
      <c r="P3949" s="31" t="str">
        <f t="shared" si="384"/>
        <v/>
      </c>
      <c r="Q3949" s="27"/>
      <c r="R3949" s="33" t="str">
        <f t="shared" si="385"/>
        <v/>
      </c>
      <c r="S3949" s="28"/>
      <c r="T3949" s="28"/>
      <c r="U3949" s="28"/>
      <c r="V3949" s="28"/>
      <c r="W3949" s="28"/>
      <c r="X3949" s="28"/>
      <c r="Y3949" s="28"/>
      <c r="Z3949" s="28"/>
      <c r="AA3949" s="28"/>
      <c r="AB3949" s="28"/>
      <c r="AC3949" s="28"/>
      <c r="AD3949" s="28"/>
      <c r="AE3949" s="28"/>
      <c r="AF3949" s="28"/>
      <c r="AG3949" s="28"/>
      <c r="AH3949" s="28"/>
      <c r="AI3949" s="28"/>
      <c r="AJ3949" s="34" t="str">
        <f t="shared" si="386"/>
        <v/>
      </c>
      <c r="AK3949" s="35" t="str">
        <f t="shared" si="387"/>
        <v/>
      </c>
      <c r="AL3949" s="19"/>
    </row>
    <row r="3950" spans="2:38">
      <c r="B3950" s="42">
        <v>3945</v>
      </c>
      <c r="C3950" s="27"/>
      <c r="D3950" s="27"/>
      <c r="E3950" s="27"/>
      <c r="F3950" s="27"/>
      <c r="G3950" s="27"/>
      <c r="H3950" s="27"/>
      <c r="I3950" s="27"/>
      <c r="J3950" s="28"/>
      <c r="K3950" s="28"/>
      <c r="L3950" s="29">
        <f t="shared" si="382"/>
        <v>0</v>
      </c>
      <c r="M3950" s="28"/>
      <c r="N3950" s="30">
        <f t="shared" si="383"/>
        <v>0</v>
      </c>
      <c r="O3950" s="27"/>
      <c r="P3950" s="31" t="str">
        <f t="shared" si="384"/>
        <v/>
      </c>
      <c r="Q3950" s="27"/>
      <c r="R3950" s="33" t="str">
        <f t="shared" si="385"/>
        <v/>
      </c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28"/>
      <c r="AF3950" s="28"/>
      <c r="AG3950" s="28"/>
      <c r="AH3950" s="28"/>
      <c r="AI3950" s="28"/>
      <c r="AJ3950" s="34" t="str">
        <f t="shared" si="386"/>
        <v/>
      </c>
      <c r="AK3950" s="35" t="str">
        <f t="shared" si="387"/>
        <v/>
      </c>
      <c r="AL3950" s="19"/>
    </row>
    <row r="3951" spans="2:38">
      <c r="B3951" s="42">
        <v>3946</v>
      </c>
      <c r="C3951" s="27"/>
      <c r="D3951" s="27"/>
      <c r="E3951" s="27"/>
      <c r="F3951" s="27"/>
      <c r="G3951" s="27"/>
      <c r="H3951" s="27"/>
      <c r="I3951" s="27"/>
      <c r="J3951" s="28"/>
      <c r="K3951" s="28"/>
      <c r="L3951" s="29">
        <f t="shared" si="382"/>
        <v>0</v>
      </c>
      <c r="M3951" s="28"/>
      <c r="N3951" s="30">
        <f t="shared" si="383"/>
        <v>0</v>
      </c>
      <c r="O3951" s="27"/>
      <c r="P3951" s="31" t="str">
        <f t="shared" si="384"/>
        <v/>
      </c>
      <c r="Q3951" s="27"/>
      <c r="R3951" s="33" t="str">
        <f t="shared" si="385"/>
        <v/>
      </c>
      <c r="S3951" s="28"/>
      <c r="T3951" s="28"/>
      <c r="U3951" s="28"/>
      <c r="V3951" s="28"/>
      <c r="W3951" s="28"/>
      <c r="X3951" s="28"/>
      <c r="Y3951" s="28"/>
      <c r="Z3951" s="28"/>
      <c r="AA3951" s="28"/>
      <c r="AB3951" s="28"/>
      <c r="AC3951" s="28"/>
      <c r="AD3951" s="28"/>
      <c r="AE3951" s="28"/>
      <c r="AF3951" s="28"/>
      <c r="AG3951" s="28"/>
      <c r="AH3951" s="28"/>
      <c r="AI3951" s="28"/>
      <c r="AJ3951" s="34" t="str">
        <f t="shared" si="386"/>
        <v/>
      </c>
      <c r="AK3951" s="35" t="str">
        <f t="shared" si="387"/>
        <v/>
      </c>
      <c r="AL3951" s="19"/>
    </row>
    <row r="3952" spans="2:38">
      <c r="B3952" s="42">
        <v>3947</v>
      </c>
      <c r="C3952" s="27"/>
      <c r="D3952" s="27"/>
      <c r="E3952" s="27"/>
      <c r="F3952" s="27"/>
      <c r="G3952" s="27"/>
      <c r="H3952" s="27"/>
      <c r="I3952" s="27"/>
      <c r="J3952" s="28"/>
      <c r="K3952" s="28"/>
      <c r="L3952" s="29">
        <f t="shared" si="382"/>
        <v>0</v>
      </c>
      <c r="M3952" s="28"/>
      <c r="N3952" s="30">
        <f t="shared" si="383"/>
        <v>0</v>
      </c>
      <c r="O3952" s="27"/>
      <c r="P3952" s="31" t="str">
        <f t="shared" si="384"/>
        <v/>
      </c>
      <c r="Q3952" s="27"/>
      <c r="R3952" s="33" t="str">
        <f t="shared" si="385"/>
        <v/>
      </c>
      <c r="S3952" s="28"/>
      <c r="T3952" s="28"/>
      <c r="U3952" s="28"/>
      <c r="V3952" s="28"/>
      <c r="W3952" s="28"/>
      <c r="X3952" s="28"/>
      <c r="Y3952" s="28"/>
      <c r="Z3952" s="28"/>
      <c r="AA3952" s="28"/>
      <c r="AB3952" s="28"/>
      <c r="AC3952" s="28"/>
      <c r="AD3952" s="28"/>
      <c r="AE3952" s="28"/>
      <c r="AF3952" s="28"/>
      <c r="AG3952" s="28"/>
      <c r="AH3952" s="28"/>
      <c r="AI3952" s="28"/>
      <c r="AJ3952" s="34" t="str">
        <f t="shared" si="386"/>
        <v/>
      </c>
      <c r="AK3952" s="35" t="str">
        <f t="shared" si="387"/>
        <v/>
      </c>
      <c r="AL3952" s="19"/>
    </row>
    <row r="3953" spans="2:38">
      <c r="B3953" s="42">
        <v>3948</v>
      </c>
      <c r="C3953" s="27"/>
      <c r="D3953" s="27"/>
      <c r="E3953" s="27"/>
      <c r="F3953" s="27"/>
      <c r="G3953" s="27"/>
      <c r="H3953" s="27"/>
      <c r="I3953" s="27"/>
      <c r="J3953" s="28"/>
      <c r="K3953" s="28"/>
      <c r="L3953" s="29">
        <f t="shared" si="382"/>
        <v>0</v>
      </c>
      <c r="M3953" s="28"/>
      <c r="N3953" s="30">
        <f t="shared" si="383"/>
        <v>0</v>
      </c>
      <c r="O3953" s="27"/>
      <c r="P3953" s="31" t="str">
        <f t="shared" si="384"/>
        <v/>
      </c>
      <c r="Q3953" s="27"/>
      <c r="R3953" s="33" t="str">
        <f t="shared" si="385"/>
        <v/>
      </c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28"/>
      <c r="AF3953" s="28"/>
      <c r="AG3953" s="28"/>
      <c r="AH3953" s="28"/>
      <c r="AI3953" s="28"/>
      <c r="AJ3953" s="34" t="str">
        <f t="shared" si="386"/>
        <v/>
      </c>
      <c r="AK3953" s="35" t="str">
        <f t="shared" si="387"/>
        <v/>
      </c>
      <c r="AL3953" s="19"/>
    </row>
    <row r="3954" spans="2:38">
      <c r="B3954" s="42">
        <v>3949</v>
      </c>
      <c r="C3954" s="27"/>
      <c r="D3954" s="27"/>
      <c r="E3954" s="27"/>
      <c r="F3954" s="27"/>
      <c r="G3954" s="27"/>
      <c r="H3954" s="27"/>
      <c r="I3954" s="27"/>
      <c r="J3954" s="28"/>
      <c r="K3954" s="28"/>
      <c r="L3954" s="29">
        <f t="shared" si="382"/>
        <v>0</v>
      </c>
      <c r="M3954" s="28"/>
      <c r="N3954" s="30">
        <f t="shared" si="383"/>
        <v>0</v>
      </c>
      <c r="O3954" s="27"/>
      <c r="P3954" s="31" t="str">
        <f t="shared" si="384"/>
        <v/>
      </c>
      <c r="Q3954" s="27"/>
      <c r="R3954" s="33" t="str">
        <f t="shared" si="385"/>
        <v/>
      </c>
      <c r="S3954" s="28"/>
      <c r="T3954" s="28"/>
      <c r="U3954" s="28"/>
      <c r="V3954" s="28"/>
      <c r="W3954" s="28"/>
      <c r="X3954" s="28"/>
      <c r="Y3954" s="28"/>
      <c r="Z3954" s="28"/>
      <c r="AA3954" s="28"/>
      <c r="AB3954" s="28"/>
      <c r="AC3954" s="28"/>
      <c r="AD3954" s="28"/>
      <c r="AE3954" s="28"/>
      <c r="AF3954" s="28"/>
      <c r="AG3954" s="28"/>
      <c r="AH3954" s="28"/>
      <c r="AI3954" s="28"/>
      <c r="AJ3954" s="34" t="str">
        <f t="shared" si="386"/>
        <v/>
      </c>
      <c r="AK3954" s="35" t="str">
        <f t="shared" si="387"/>
        <v/>
      </c>
      <c r="AL3954" s="19"/>
    </row>
    <row r="3955" spans="2:38">
      <c r="B3955" s="42">
        <v>3950</v>
      </c>
      <c r="C3955" s="27"/>
      <c r="D3955" s="27"/>
      <c r="E3955" s="27"/>
      <c r="F3955" s="27"/>
      <c r="G3955" s="27"/>
      <c r="H3955" s="27"/>
      <c r="I3955" s="27"/>
      <c r="J3955" s="28"/>
      <c r="K3955" s="28"/>
      <c r="L3955" s="29">
        <f t="shared" si="382"/>
        <v>0</v>
      </c>
      <c r="M3955" s="28"/>
      <c r="N3955" s="30">
        <f t="shared" si="383"/>
        <v>0</v>
      </c>
      <c r="O3955" s="27"/>
      <c r="P3955" s="31" t="str">
        <f t="shared" si="384"/>
        <v/>
      </c>
      <c r="Q3955" s="27"/>
      <c r="R3955" s="33" t="str">
        <f t="shared" si="385"/>
        <v/>
      </c>
      <c r="S3955" s="28"/>
      <c r="T3955" s="28"/>
      <c r="U3955" s="28"/>
      <c r="V3955" s="28"/>
      <c r="W3955" s="28"/>
      <c r="X3955" s="28"/>
      <c r="Y3955" s="28"/>
      <c r="Z3955" s="28"/>
      <c r="AA3955" s="28"/>
      <c r="AB3955" s="28"/>
      <c r="AC3955" s="28"/>
      <c r="AD3955" s="28"/>
      <c r="AE3955" s="28"/>
      <c r="AF3955" s="28"/>
      <c r="AG3955" s="28"/>
      <c r="AH3955" s="28"/>
      <c r="AI3955" s="28"/>
      <c r="AJ3955" s="34" t="str">
        <f t="shared" si="386"/>
        <v/>
      </c>
      <c r="AK3955" s="35" t="str">
        <f t="shared" si="387"/>
        <v/>
      </c>
      <c r="AL3955" s="19"/>
    </row>
    <row r="3956" spans="2:38">
      <c r="B3956" s="42">
        <v>3951</v>
      </c>
      <c r="C3956" s="27"/>
      <c r="D3956" s="27"/>
      <c r="E3956" s="27"/>
      <c r="F3956" s="27"/>
      <c r="G3956" s="27"/>
      <c r="H3956" s="27"/>
      <c r="I3956" s="27"/>
      <c r="J3956" s="28"/>
      <c r="K3956" s="28"/>
      <c r="L3956" s="29">
        <f t="shared" si="382"/>
        <v>0</v>
      </c>
      <c r="M3956" s="28"/>
      <c r="N3956" s="30">
        <f t="shared" si="383"/>
        <v>0</v>
      </c>
      <c r="O3956" s="27"/>
      <c r="P3956" s="31" t="str">
        <f t="shared" si="384"/>
        <v/>
      </c>
      <c r="Q3956" s="27"/>
      <c r="R3956" s="33" t="str">
        <f t="shared" si="385"/>
        <v/>
      </c>
      <c r="S3956" s="28"/>
      <c r="T3956" s="28"/>
      <c r="U3956" s="28"/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28"/>
      <c r="AF3956" s="28"/>
      <c r="AG3956" s="28"/>
      <c r="AH3956" s="28"/>
      <c r="AI3956" s="28"/>
      <c r="AJ3956" s="34" t="str">
        <f t="shared" si="386"/>
        <v/>
      </c>
      <c r="AK3956" s="35" t="str">
        <f t="shared" si="387"/>
        <v/>
      </c>
      <c r="AL3956" s="19"/>
    </row>
    <row r="3957" spans="2:38">
      <c r="B3957" s="42">
        <v>3952</v>
      </c>
      <c r="C3957" s="27"/>
      <c r="D3957" s="27"/>
      <c r="E3957" s="27"/>
      <c r="F3957" s="27"/>
      <c r="G3957" s="27"/>
      <c r="H3957" s="27"/>
      <c r="I3957" s="27"/>
      <c r="J3957" s="28"/>
      <c r="K3957" s="28"/>
      <c r="L3957" s="29">
        <f t="shared" si="382"/>
        <v>0</v>
      </c>
      <c r="M3957" s="28"/>
      <c r="N3957" s="30">
        <f t="shared" si="383"/>
        <v>0</v>
      </c>
      <c r="O3957" s="27"/>
      <c r="P3957" s="31" t="str">
        <f t="shared" si="384"/>
        <v/>
      </c>
      <c r="Q3957" s="27"/>
      <c r="R3957" s="33" t="str">
        <f t="shared" si="385"/>
        <v/>
      </c>
      <c r="S3957" s="28"/>
      <c r="T3957" s="28"/>
      <c r="U3957" s="28"/>
      <c r="V3957" s="28"/>
      <c r="W3957" s="28"/>
      <c r="X3957" s="28"/>
      <c r="Y3957" s="28"/>
      <c r="Z3957" s="28"/>
      <c r="AA3957" s="28"/>
      <c r="AB3957" s="28"/>
      <c r="AC3957" s="28"/>
      <c r="AD3957" s="28"/>
      <c r="AE3957" s="28"/>
      <c r="AF3957" s="28"/>
      <c r="AG3957" s="28"/>
      <c r="AH3957" s="28"/>
      <c r="AI3957" s="28"/>
      <c r="AJ3957" s="34" t="str">
        <f t="shared" si="386"/>
        <v/>
      </c>
      <c r="AK3957" s="35" t="str">
        <f t="shared" si="387"/>
        <v/>
      </c>
      <c r="AL3957" s="19"/>
    </row>
    <row r="3958" spans="2:38">
      <c r="B3958" s="42">
        <v>3953</v>
      </c>
      <c r="C3958" s="27"/>
      <c r="D3958" s="27"/>
      <c r="E3958" s="27"/>
      <c r="F3958" s="27"/>
      <c r="G3958" s="27"/>
      <c r="H3958" s="27"/>
      <c r="I3958" s="27"/>
      <c r="J3958" s="28"/>
      <c r="K3958" s="28"/>
      <c r="L3958" s="29">
        <f t="shared" si="382"/>
        <v>0</v>
      </c>
      <c r="M3958" s="28"/>
      <c r="N3958" s="30">
        <f t="shared" si="383"/>
        <v>0</v>
      </c>
      <c r="O3958" s="27"/>
      <c r="P3958" s="31" t="str">
        <f t="shared" si="384"/>
        <v/>
      </c>
      <c r="Q3958" s="27"/>
      <c r="R3958" s="33" t="str">
        <f t="shared" si="385"/>
        <v/>
      </c>
      <c r="S3958" s="28"/>
      <c r="T3958" s="28"/>
      <c r="U3958" s="28"/>
      <c r="V3958" s="28"/>
      <c r="W3958" s="28"/>
      <c r="X3958" s="28"/>
      <c r="Y3958" s="28"/>
      <c r="Z3958" s="28"/>
      <c r="AA3958" s="28"/>
      <c r="AB3958" s="28"/>
      <c r="AC3958" s="28"/>
      <c r="AD3958" s="28"/>
      <c r="AE3958" s="28"/>
      <c r="AF3958" s="28"/>
      <c r="AG3958" s="28"/>
      <c r="AH3958" s="28"/>
      <c r="AI3958" s="28"/>
      <c r="AJ3958" s="34" t="str">
        <f t="shared" si="386"/>
        <v/>
      </c>
      <c r="AK3958" s="35" t="str">
        <f t="shared" si="387"/>
        <v/>
      </c>
      <c r="AL3958" s="19"/>
    </row>
    <row r="3959" spans="2:38">
      <c r="B3959" s="42">
        <v>3954</v>
      </c>
      <c r="C3959" s="27"/>
      <c r="D3959" s="27"/>
      <c r="E3959" s="27"/>
      <c r="F3959" s="27"/>
      <c r="G3959" s="27"/>
      <c r="H3959" s="27"/>
      <c r="I3959" s="27"/>
      <c r="J3959" s="28"/>
      <c r="K3959" s="28"/>
      <c r="L3959" s="29">
        <f t="shared" si="382"/>
        <v>0</v>
      </c>
      <c r="M3959" s="28"/>
      <c r="N3959" s="30">
        <f t="shared" si="383"/>
        <v>0</v>
      </c>
      <c r="O3959" s="27"/>
      <c r="P3959" s="31" t="str">
        <f t="shared" si="384"/>
        <v/>
      </c>
      <c r="Q3959" s="27"/>
      <c r="R3959" s="33" t="str">
        <f t="shared" si="385"/>
        <v/>
      </c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28"/>
      <c r="AF3959" s="28"/>
      <c r="AG3959" s="28"/>
      <c r="AH3959" s="28"/>
      <c r="AI3959" s="28"/>
      <c r="AJ3959" s="34" t="str">
        <f t="shared" si="386"/>
        <v/>
      </c>
      <c r="AK3959" s="35" t="str">
        <f t="shared" si="387"/>
        <v/>
      </c>
      <c r="AL3959" s="19"/>
    </row>
    <row r="3960" spans="2:38">
      <c r="B3960" s="42">
        <v>3955</v>
      </c>
      <c r="C3960" s="27"/>
      <c r="D3960" s="27"/>
      <c r="E3960" s="27"/>
      <c r="F3960" s="27"/>
      <c r="G3960" s="27"/>
      <c r="H3960" s="27"/>
      <c r="I3960" s="27"/>
      <c r="J3960" s="28"/>
      <c r="K3960" s="28"/>
      <c r="L3960" s="29">
        <f t="shared" si="382"/>
        <v>0</v>
      </c>
      <c r="M3960" s="28"/>
      <c r="N3960" s="30">
        <f t="shared" si="383"/>
        <v>0</v>
      </c>
      <c r="O3960" s="27"/>
      <c r="P3960" s="31" t="str">
        <f t="shared" si="384"/>
        <v/>
      </c>
      <c r="Q3960" s="27"/>
      <c r="R3960" s="33" t="str">
        <f t="shared" si="385"/>
        <v/>
      </c>
      <c r="S3960" s="28"/>
      <c r="T3960" s="28"/>
      <c r="U3960" s="28"/>
      <c r="V3960" s="28"/>
      <c r="W3960" s="28"/>
      <c r="X3960" s="28"/>
      <c r="Y3960" s="28"/>
      <c r="Z3960" s="28"/>
      <c r="AA3960" s="28"/>
      <c r="AB3960" s="28"/>
      <c r="AC3960" s="28"/>
      <c r="AD3960" s="28"/>
      <c r="AE3960" s="28"/>
      <c r="AF3960" s="28"/>
      <c r="AG3960" s="28"/>
      <c r="AH3960" s="28"/>
      <c r="AI3960" s="28"/>
      <c r="AJ3960" s="34" t="str">
        <f t="shared" si="386"/>
        <v/>
      </c>
      <c r="AK3960" s="35" t="str">
        <f t="shared" si="387"/>
        <v/>
      </c>
      <c r="AL3960" s="19"/>
    </row>
    <row r="3961" spans="2:38">
      <c r="B3961" s="42">
        <v>3956</v>
      </c>
      <c r="C3961" s="27"/>
      <c r="D3961" s="27"/>
      <c r="E3961" s="27"/>
      <c r="F3961" s="27"/>
      <c r="G3961" s="27"/>
      <c r="H3961" s="27"/>
      <c r="I3961" s="27"/>
      <c r="J3961" s="28"/>
      <c r="K3961" s="28"/>
      <c r="L3961" s="29">
        <f t="shared" si="382"/>
        <v>0</v>
      </c>
      <c r="M3961" s="28"/>
      <c r="N3961" s="30">
        <f t="shared" si="383"/>
        <v>0</v>
      </c>
      <c r="O3961" s="27"/>
      <c r="P3961" s="31" t="str">
        <f t="shared" si="384"/>
        <v/>
      </c>
      <c r="Q3961" s="27"/>
      <c r="R3961" s="33" t="str">
        <f t="shared" si="385"/>
        <v/>
      </c>
      <c r="S3961" s="28"/>
      <c r="T3961" s="28"/>
      <c r="U3961" s="28"/>
      <c r="V3961" s="28"/>
      <c r="W3961" s="28"/>
      <c r="X3961" s="28"/>
      <c r="Y3961" s="28"/>
      <c r="Z3961" s="28"/>
      <c r="AA3961" s="28"/>
      <c r="AB3961" s="28"/>
      <c r="AC3961" s="28"/>
      <c r="AD3961" s="28"/>
      <c r="AE3961" s="28"/>
      <c r="AF3961" s="28"/>
      <c r="AG3961" s="28"/>
      <c r="AH3961" s="28"/>
      <c r="AI3961" s="28"/>
      <c r="AJ3961" s="34" t="str">
        <f t="shared" si="386"/>
        <v/>
      </c>
      <c r="AK3961" s="35" t="str">
        <f t="shared" si="387"/>
        <v/>
      </c>
      <c r="AL3961" s="19"/>
    </row>
    <row r="3962" spans="2:38">
      <c r="B3962" s="42">
        <v>3957</v>
      </c>
      <c r="C3962" s="27"/>
      <c r="D3962" s="27"/>
      <c r="E3962" s="27"/>
      <c r="F3962" s="27"/>
      <c r="G3962" s="27"/>
      <c r="H3962" s="27"/>
      <c r="I3962" s="27"/>
      <c r="J3962" s="28"/>
      <c r="K3962" s="28"/>
      <c r="L3962" s="29">
        <f t="shared" si="382"/>
        <v>0</v>
      </c>
      <c r="M3962" s="28"/>
      <c r="N3962" s="30">
        <f t="shared" si="383"/>
        <v>0</v>
      </c>
      <c r="O3962" s="27"/>
      <c r="P3962" s="31" t="str">
        <f t="shared" si="384"/>
        <v/>
      </c>
      <c r="Q3962" s="27"/>
      <c r="R3962" s="33" t="str">
        <f t="shared" si="385"/>
        <v/>
      </c>
      <c r="S3962" s="28"/>
      <c r="T3962" s="28"/>
      <c r="U3962" s="28"/>
      <c r="V3962" s="28"/>
      <c r="W3962" s="28"/>
      <c r="X3962" s="28"/>
      <c r="Y3962" s="28"/>
      <c r="Z3962" s="28"/>
      <c r="AA3962" s="28"/>
      <c r="AB3962" s="28"/>
      <c r="AC3962" s="28"/>
      <c r="AD3962" s="28"/>
      <c r="AE3962" s="28"/>
      <c r="AF3962" s="28"/>
      <c r="AG3962" s="28"/>
      <c r="AH3962" s="28"/>
      <c r="AI3962" s="28"/>
      <c r="AJ3962" s="34" t="str">
        <f t="shared" si="386"/>
        <v/>
      </c>
      <c r="AK3962" s="35" t="str">
        <f t="shared" si="387"/>
        <v/>
      </c>
      <c r="AL3962" s="19"/>
    </row>
    <row r="3963" spans="2:38">
      <c r="B3963" s="42">
        <v>3958</v>
      </c>
      <c r="C3963" s="27"/>
      <c r="D3963" s="27"/>
      <c r="E3963" s="27"/>
      <c r="F3963" s="27"/>
      <c r="G3963" s="27"/>
      <c r="H3963" s="27"/>
      <c r="I3963" s="27"/>
      <c r="J3963" s="28"/>
      <c r="K3963" s="28"/>
      <c r="L3963" s="29">
        <f t="shared" si="382"/>
        <v>0</v>
      </c>
      <c r="M3963" s="28"/>
      <c r="N3963" s="30">
        <f t="shared" si="383"/>
        <v>0</v>
      </c>
      <c r="O3963" s="27"/>
      <c r="P3963" s="31" t="str">
        <f t="shared" si="384"/>
        <v/>
      </c>
      <c r="Q3963" s="27"/>
      <c r="R3963" s="33" t="str">
        <f t="shared" si="385"/>
        <v/>
      </c>
      <c r="S3963" s="28"/>
      <c r="T3963" s="28"/>
      <c r="U3963" s="28"/>
      <c r="V3963" s="28"/>
      <c r="W3963" s="28"/>
      <c r="X3963" s="28"/>
      <c r="Y3963" s="28"/>
      <c r="Z3963" s="28"/>
      <c r="AA3963" s="28"/>
      <c r="AB3963" s="28"/>
      <c r="AC3963" s="28"/>
      <c r="AD3963" s="28"/>
      <c r="AE3963" s="28"/>
      <c r="AF3963" s="28"/>
      <c r="AG3963" s="28"/>
      <c r="AH3963" s="28"/>
      <c r="AI3963" s="28"/>
      <c r="AJ3963" s="34" t="str">
        <f t="shared" si="386"/>
        <v/>
      </c>
      <c r="AK3963" s="35" t="str">
        <f t="shared" si="387"/>
        <v/>
      </c>
      <c r="AL3963" s="19"/>
    </row>
    <row r="3964" spans="2:38">
      <c r="B3964" s="42">
        <v>3959</v>
      </c>
      <c r="C3964" s="27"/>
      <c r="D3964" s="27"/>
      <c r="E3964" s="27"/>
      <c r="F3964" s="27"/>
      <c r="G3964" s="27"/>
      <c r="H3964" s="27"/>
      <c r="I3964" s="27"/>
      <c r="J3964" s="28"/>
      <c r="K3964" s="28"/>
      <c r="L3964" s="29">
        <f t="shared" si="382"/>
        <v>0</v>
      </c>
      <c r="M3964" s="28"/>
      <c r="N3964" s="30">
        <f t="shared" si="383"/>
        <v>0</v>
      </c>
      <c r="O3964" s="27"/>
      <c r="P3964" s="31" t="str">
        <f t="shared" si="384"/>
        <v/>
      </c>
      <c r="Q3964" s="27"/>
      <c r="R3964" s="33" t="str">
        <f t="shared" si="385"/>
        <v/>
      </c>
      <c r="S3964" s="28"/>
      <c r="T3964" s="28"/>
      <c r="U3964" s="28"/>
      <c r="V3964" s="28"/>
      <c r="W3964" s="28"/>
      <c r="X3964" s="28"/>
      <c r="Y3964" s="28"/>
      <c r="Z3964" s="28"/>
      <c r="AA3964" s="28"/>
      <c r="AB3964" s="28"/>
      <c r="AC3964" s="28"/>
      <c r="AD3964" s="28"/>
      <c r="AE3964" s="28"/>
      <c r="AF3964" s="28"/>
      <c r="AG3964" s="28"/>
      <c r="AH3964" s="28"/>
      <c r="AI3964" s="28"/>
      <c r="AJ3964" s="34" t="str">
        <f t="shared" si="386"/>
        <v/>
      </c>
      <c r="AK3964" s="35" t="str">
        <f t="shared" si="387"/>
        <v/>
      </c>
      <c r="AL3964" s="19"/>
    </row>
    <row r="3965" spans="2:38">
      <c r="B3965" s="42">
        <v>3960</v>
      </c>
      <c r="C3965" s="27"/>
      <c r="D3965" s="27"/>
      <c r="E3965" s="27"/>
      <c r="F3965" s="27"/>
      <c r="G3965" s="27"/>
      <c r="H3965" s="27"/>
      <c r="I3965" s="27"/>
      <c r="J3965" s="28"/>
      <c r="K3965" s="28"/>
      <c r="L3965" s="29">
        <f t="shared" si="382"/>
        <v>0</v>
      </c>
      <c r="M3965" s="28"/>
      <c r="N3965" s="30">
        <f t="shared" si="383"/>
        <v>0</v>
      </c>
      <c r="O3965" s="27"/>
      <c r="P3965" s="31" t="str">
        <f t="shared" si="384"/>
        <v/>
      </c>
      <c r="Q3965" s="27"/>
      <c r="R3965" s="33" t="str">
        <f t="shared" si="385"/>
        <v/>
      </c>
      <c r="S3965" s="28"/>
      <c r="T3965" s="28"/>
      <c r="U3965" s="28"/>
      <c r="V3965" s="28"/>
      <c r="W3965" s="28"/>
      <c r="X3965" s="28"/>
      <c r="Y3965" s="28"/>
      <c r="Z3965" s="28"/>
      <c r="AA3965" s="28"/>
      <c r="AB3965" s="28"/>
      <c r="AC3965" s="28"/>
      <c r="AD3965" s="28"/>
      <c r="AE3965" s="28"/>
      <c r="AF3965" s="28"/>
      <c r="AG3965" s="28"/>
      <c r="AH3965" s="28"/>
      <c r="AI3965" s="28"/>
      <c r="AJ3965" s="34" t="str">
        <f t="shared" si="386"/>
        <v/>
      </c>
      <c r="AK3965" s="35" t="str">
        <f t="shared" si="387"/>
        <v/>
      </c>
      <c r="AL3965" s="19"/>
    </row>
    <row r="3966" spans="2:38">
      <c r="B3966" s="42">
        <v>3961</v>
      </c>
      <c r="C3966" s="27"/>
      <c r="D3966" s="27"/>
      <c r="E3966" s="27"/>
      <c r="F3966" s="27"/>
      <c r="G3966" s="27"/>
      <c r="H3966" s="27"/>
      <c r="I3966" s="27"/>
      <c r="J3966" s="28"/>
      <c r="K3966" s="28"/>
      <c r="L3966" s="29">
        <f t="shared" si="382"/>
        <v>0</v>
      </c>
      <c r="M3966" s="28"/>
      <c r="N3966" s="30">
        <f t="shared" si="383"/>
        <v>0</v>
      </c>
      <c r="O3966" s="27"/>
      <c r="P3966" s="31" t="str">
        <f t="shared" si="384"/>
        <v/>
      </c>
      <c r="Q3966" s="27"/>
      <c r="R3966" s="33" t="str">
        <f t="shared" si="385"/>
        <v/>
      </c>
      <c r="S3966" s="28"/>
      <c r="T3966" s="28"/>
      <c r="U3966" s="28"/>
      <c r="V3966" s="28"/>
      <c r="W3966" s="28"/>
      <c r="X3966" s="28"/>
      <c r="Y3966" s="28"/>
      <c r="Z3966" s="28"/>
      <c r="AA3966" s="28"/>
      <c r="AB3966" s="28"/>
      <c r="AC3966" s="28"/>
      <c r="AD3966" s="28"/>
      <c r="AE3966" s="28"/>
      <c r="AF3966" s="28"/>
      <c r="AG3966" s="28"/>
      <c r="AH3966" s="28"/>
      <c r="AI3966" s="28"/>
      <c r="AJ3966" s="34" t="str">
        <f t="shared" si="386"/>
        <v/>
      </c>
      <c r="AK3966" s="35" t="str">
        <f t="shared" si="387"/>
        <v/>
      </c>
      <c r="AL3966" s="19"/>
    </row>
    <row r="3967" spans="2:38">
      <c r="B3967" s="42">
        <v>3962</v>
      </c>
      <c r="C3967" s="27"/>
      <c r="D3967" s="27"/>
      <c r="E3967" s="27"/>
      <c r="F3967" s="27"/>
      <c r="G3967" s="27"/>
      <c r="H3967" s="27"/>
      <c r="I3967" s="27"/>
      <c r="J3967" s="28"/>
      <c r="K3967" s="28"/>
      <c r="L3967" s="29">
        <f t="shared" si="382"/>
        <v>0</v>
      </c>
      <c r="M3967" s="28"/>
      <c r="N3967" s="30">
        <f t="shared" si="383"/>
        <v>0</v>
      </c>
      <c r="O3967" s="27"/>
      <c r="P3967" s="31" t="str">
        <f t="shared" si="384"/>
        <v/>
      </c>
      <c r="Q3967" s="27"/>
      <c r="R3967" s="33" t="str">
        <f t="shared" si="385"/>
        <v/>
      </c>
      <c r="S3967" s="28"/>
      <c r="T3967" s="28"/>
      <c r="U3967" s="28"/>
      <c r="V3967" s="28"/>
      <c r="W3967" s="28"/>
      <c r="X3967" s="28"/>
      <c r="Y3967" s="28"/>
      <c r="Z3967" s="28"/>
      <c r="AA3967" s="28"/>
      <c r="AB3967" s="28"/>
      <c r="AC3967" s="28"/>
      <c r="AD3967" s="28"/>
      <c r="AE3967" s="28"/>
      <c r="AF3967" s="28"/>
      <c r="AG3967" s="28"/>
      <c r="AH3967" s="28"/>
      <c r="AI3967" s="28"/>
      <c r="AJ3967" s="34" t="str">
        <f t="shared" si="386"/>
        <v/>
      </c>
      <c r="AK3967" s="35" t="str">
        <f t="shared" si="387"/>
        <v/>
      </c>
      <c r="AL3967" s="19"/>
    </row>
    <row r="3968" spans="2:38">
      <c r="B3968" s="42">
        <v>3963</v>
      </c>
      <c r="C3968" s="27"/>
      <c r="D3968" s="27"/>
      <c r="E3968" s="27"/>
      <c r="F3968" s="27"/>
      <c r="G3968" s="27"/>
      <c r="H3968" s="27"/>
      <c r="I3968" s="27"/>
      <c r="J3968" s="28"/>
      <c r="K3968" s="28"/>
      <c r="L3968" s="29">
        <f t="shared" si="382"/>
        <v>0</v>
      </c>
      <c r="M3968" s="28"/>
      <c r="N3968" s="30">
        <f t="shared" si="383"/>
        <v>0</v>
      </c>
      <c r="O3968" s="27"/>
      <c r="P3968" s="31" t="str">
        <f t="shared" si="384"/>
        <v/>
      </c>
      <c r="Q3968" s="27"/>
      <c r="R3968" s="33" t="str">
        <f t="shared" si="385"/>
        <v/>
      </c>
      <c r="S3968" s="28"/>
      <c r="T3968" s="28"/>
      <c r="U3968" s="28"/>
      <c r="V3968" s="28"/>
      <c r="W3968" s="28"/>
      <c r="X3968" s="28"/>
      <c r="Y3968" s="28"/>
      <c r="Z3968" s="28"/>
      <c r="AA3968" s="28"/>
      <c r="AB3968" s="28"/>
      <c r="AC3968" s="28"/>
      <c r="AD3968" s="28"/>
      <c r="AE3968" s="28"/>
      <c r="AF3968" s="28"/>
      <c r="AG3968" s="28"/>
      <c r="AH3968" s="28"/>
      <c r="AI3968" s="28"/>
      <c r="AJ3968" s="34" t="str">
        <f t="shared" si="386"/>
        <v/>
      </c>
      <c r="AK3968" s="35" t="str">
        <f t="shared" si="387"/>
        <v/>
      </c>
      <c r="AL3968" s="19"/>
    </row>
    <row r="3969" spans="2:38">
      <c r="B3969" s="42">
        <v>3964</v>
      </c>
      <c r="C3969" s="27"/>
      <c r="D3969" s="27"/>
      <c r="E3969" s="27"/>
      <c r="F3969" s="27"/>
      <c r="G3969" s="27"/>
      <c r="H3969" s="27"/>
      <c r="I3969" s="27"/>
      <c r="J3969" s="28"/>
      <c r="K3969" s="28"/>
      <c r="L3969" s="29">
        <f t="shared" si="382"/>
        <v>0</v>
      </c>
      <c r="M3969" s="28"/>
      <c r="N3969" s="30">
        <f t="shared" si="383"/>
        <v>0</v>
      </c>
      <c r="O3969" s="27"/>
      <c r="P3969" s="31" t="str">
        <f t="shared" si="384"/>
        <v/>
      </c>
      <c r="Q3969" s="27"/>
      <c r="R3969" s="33" t="str">
        <f t="shared" si="385"/>
        <v/>
      </c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28"/>
      <c r="AF3969" s="28"/>
      <c r="AG3969" s="28"/>
      <c r="AH3969" s="28"/>
      <c r="AI3969" s="28"/>
      <c r="AJ3969" s="34" t="str">
        <f t="shared" si="386"/>
        <v/>
      </c>
      <c r="AK3969" s="35" t="str">
        <f t="shared" si="387"/>
        <v/>
      </c>
      <c r="AL3969" s="19"/>
    </row>
    <row r="3970" spans="2:38">
      <c r="B3970" s="42">
        <v>3965</v>
      </c>
      <c r="C3970" s="27"/>
      <c r="D3970" s="27"/>
      <c r="E3970" s="27"/>
      <c r="F3970" s="27"/>
      <c r="G3970" s="27"/>
      <c r="H3970" s="27"/>
      <c r="I3970" s="27"/>
      <c r="J3970" s="28"/>
      <c r="K3970" s="28"/>
      <c r="L3970" s="29">
        <f t="shared" si="382"/>
        <v>0</v>
      </c>
      <c r="M3970" s="28"/>
      <c r="N3970" s="30">
        <f t="shared" si="383"/>
        <v>0</v>
      </c>
      <c r="O3970" s="27"/>
      <c r="P3970" s="31" t="str">
        <f t="shared" si="384"/>
        <v/>
      </c>
      <c r="Q3970" s="27"/>
      <c r="R3970" s="33" t="str">
        <f t="shared" si="385"/>
        <v/>
      </c>
      <c r="S3970" s="28"/>
      <c r="T3970" s="28"/>
      <c r="U3970" s="28"/>
      <c r="V3970" s="28"/>
      <c r="W3970" s="28"/>
      <c r="X3970" s="28"/>
      <c r="Y3970" s="28"/>
      <c r="Z3970" s="28"/>
      <c r="AA3970" s="28"/>
      <c r="AB3970" s="28"/>
      <c r="AC3970" s="28"/>
      <c r="AD3970" s="28"/>
      <c r="AE3970" s="28"/>
      <c r="AF3970" s="28"/>
      <c r="AG3970" s="28"/>
      <c r="AH3970" s="28"/>
      <c r="AI3970" s="28"/>
      <c r="AJ3970" s="34" t="str">
        <f t="shared" si="386"/>
        <v/>
      </c>
      <c r="AK3970" s="35" t="str">
        <f t="shared" si="387"/>
        <v/>
      </c>
      <c r="AL3970" s="19"/>
    </row>
    <row r="3971" spans="2:38">
      <c r="B3971" s="42">
        <v>3966</v>
      </c>
      <c r="C3971" s="27"/>
      <c r="D3971" s="27"/>
      <c r="E3971" s="27"/>
      <c r="F3971" s="27"/>
      <c r="G3971" s="27"/>
      <c r="H3971" s="27"/>
      <c r="I3971" s="27"/>
      <c r="J3971" s="28"/>
      <c r="K3971" s="28"/>
      <c r="L3971" s="29">
        <f t="shared" si="382"/>
        <v>0</v>
      </c>
      <c r="M3971" s="28"/>
      <c r="N3971" s="30">
        <f t="shared" si="383"/>
        <v>0</v>
      </c>
      <c r="O3971" s="27"/>
      <c r="P3971" s="31" t="str">
        <f t="shared" si="384"/>
        <v/>
      </c>
      <c r="Q3971" s="27"/>
      <c r="R3971" s="33" t="str">
        <f t="shared" si="385"/>
        <v/>
      </c>
      <c r="S3971" s="28"/>
      <c r="T3971" s="28"/>
      <c r="U3971" s="28"/>
      <c r="V3971" s="28"/>
      <c r="W3971" s="28"/>
      <c r="X3971" s="28"/>
      <c r="Y3971" s="28"/>
      <c r="Z3971" s="28"/>
      <c r="AA3971" s="28"/>
      <c r="AB3971" s="28"/>
      <c r="AC3971" s="28"/>
      <c r="AD3971" s="28"/>
      <c r="AE3971" s="28"/>
      <c r="AF3971" s="28"/>
      <c r="AG3971" s="28"/>
      <c r="AH3971" s="28"/>
      <c r="AI3971" s="28"/>
      <c r="AJ3971" s="34" t="str">
        <f t="shared" si="386"/>
        <v/>
      </c>
      <c r="AK3971" s="35" t="str">
        <f t="shared" si="387"/>
        <v/>
      </c>
      <c r="AL3971" s="19"/>
    </row>
    <row r="3972" spans="2:38">
      <c r="B3972" s="42">
        <v>3967</v>
      </c>
      <c r="C3972" s="27"/>
      <c r="D3972" s="27"/>
      <c r="E3972" s="27"/>
      <c r="F3972" s="27"/>
      <c r="G3972" s="27"/>
      <c r="H3972" s="27"/>
      <c r="I3972" s="27"/>
      <c r="J3972" s="28"/>
      <c r="K3972" s="28"/>
      <c r="L3972" s="29">
        <f t="shared" si="382"/>
        <v>0</v>
      </c>
      <c r="M3972" s="28"/>
      <c r="N3972" s="30">
        <f t="shared" si="383"/>
        <v>0</v>
      </c>
      <c r="O3972" s="27"/>
      <c r="P3972" s="31" t="str">
        <f t="shared" si="384"/>
        <v/>
      </c>
      <c r="Q3972" s="27"/>
      <c r="R3972" s="33" t="str">
        <f t="shared" si="385"/>
        <v/>
      </c>
      <c r="S3972" s="28"/>
      <c r="T3972" s="28"/>
      <c r="U3972" s="28"/>
      <c r="V3972" s="28"/>
      <c r="W3972" s="28"/>
      <c r="X3972" s="28"/>
      <c r="Y3972" s="28"/>
      <c r="Z3972" s="28"/>
      <c r="AA3972" s="28"/>
      <c r="AB3972" s="28"/>
      <c r="AC3972" s="28"/>
      <c r="AD3972" s="28"/>
      <c r="AE3972" s="28"/>
      <c r="AF3972" s="28"/>
      <c r="AG3972" s="28"/>
      <c r="AH3972" s="28"/>
      <c r="AI3972" s="28"/>
      <c r="AJ3972" s="34" t="str">
        <f t="shared" si="386"/>
        <v/>
      </c>
      <c r="AK3972" s="35" t="str">
        <f t="shared" si="387"/>
        <v/>
      </c>
      <c r="AL3972" s="19"/>
    </row>
    <row r="3973" spans="2:38">
      <c r="B3973" s="42">
        <v>3968</v>
      </c>
      <c r="C3973" s="27"/>
      <c r="D3973" s="27"/>
      <c r="E3973" s="27"/>
      <c r="F3973" s="27"/>
      <c r="G3973" s="27"/>
      <c r="H3973" s="27"/>
      <c r="I3973" s="27"/>
      <c r="J3973" s="28"/>
      <c r="K3973" s="28"/>
      <c r="L3973" s="29">
        <f t="shared" si="382"/>
        <v>0</v>
      </c>
      <c r="M3973" s="28"/>
      <c r="N3973" s="30">
        <f t="shared" si="383"/>
        <v>0</v>
      </c>
      <c r="O3973" s="27"/>
      <c r="P3973" s="31" t="str">
        <f t="shared" si="384"/>
        <v/>
      </c>
      <c r="Q3973" s="27"/>
      <c r="R3973" s="33" t="str">
        <f t="shared" si="385"/>
        <v/>
      </c>
      <c r="S3973" s="28"/>
      <c r="T3973" s="28"/>
      <c r="U3973" s="28"/>
      <c r="V3973" s="28"/>
      <c r="W3973" s="28"/>
      <c r="X3973" s="28"/>
      <c r="Y3973" s="28"/>
      <c r="Z3973" s="28"/>
      <c r="AA3973" s="28"/>
      <c r="AB3973" s="28"/>
      <c r="AC3973" s="28"/>
      <c r="AD3973" s="28"/>
      <c r="AE3973" s="28"/>
      <c r="AF3973" s="28"/>
      <c r="AG3973" s="28"/>
      <c r="AH3973" s="28"/>
      <c r="AI3973" s="28"/>
      <c r="AJ3973" s="34" t="str">
        <f t="shared" si="386"/>
        <v/>
      </c>
      <c r="AK3973" s="35" t="str">
        <f t="shared" si="387"/>
        <v/>
      </c>
      <c r="AL3973" s="19"/>
    </row>
    <row r="3974" spans="2:38">
      <c r="B3974" s="42">
        <v>3969</v>
      </c>
      <c r="C3974" s="27"/>
      <c r="D3974" s="27"/>
      <c r="E3974" s="27"/>
      <c r="F3974" s="27"/>
      <c r="G3974" s="27"/>
      <c r="H3974" s="27"/>
      <c r="I3974" s="27"/>
      <c r="J3974" s="28"/>
      <c r="K3974" s="28"/>
      <c r="L3974" s="29">
        <f t="shared" ref="L3974:L4037" si="388">K3974+J3974</f>
        <v>0</v>
      </c>
      <c r="M3974" s="28"/>
      <c r="N3974" s="30">
        <f t="shared" ref="N3974:N4037" si="389">L3974-M3974</f>
        <v>0</v>
      </c>
      <c r="O3974" s="27"/>
      <c r="P3974" s="31" t="str">
        <f t="shared" ref="P3974:P4037" si="390">IF(OR(N3974=0,N3974="",O3974=""),"",ROUNDDOWN(N3974/O3974,0))</f>
        <v/>
      </c>
      <c r="Q3974" s="27"/>
      <c r="R3974" s="33" t="str">
        <f t="shared" ref="R3974:R4037" si="391">IF(Q3974="","",(+Q3974+O3974*30))</f>
        <v/>
      </c>
      <c r="S3974" s="28"/>
      <c r="T3974" s="28"/>
      <c r="U3974" s="28"/>
      <c r="V3974" s="28"/>
      <c r="W3974" s="28"/>
      <c r="X3974" s="28"/>
      <c r="Y3974" s="28"/>
      <c r="Z3974" s="28"/>
      <c r="AA3974" s="28"/>
      <c r="AB3974" s="28"/>
      <c r="AC3974" s="28"/>
      <c r="AD3974" s="28"/>
      <c r="AE3974" s="28"/>
      <c r="AF3974" s="28"/>
      <c r="AG3974" s="28"/>
      <c r="AH3974" s="28"/>
      <c r="AI3974" s="28"/>
      <c r="AJ3974" s="34" t="str">
        <f t="shared" ref="AJ3974:AJ4037" si="392">IF(SUM(S3974:AI3974)=0,"",SUM(S3974:AI3974))</f>
        <v/>
      </c>
      <c r="AK3974" s="35" t="str">
        <f t="shared" ref="AK3974:AK4037" si="393">IF(AJ3974="","",N3974-AJ3974)</f>
        <v/>
      </c>
      <c r="AL3974" s="19"/>
    </row>
    <row r="3975" spans="2:38">
      <c r="B3975" s="42">
        <v>3970</v>
      </c>
      <c r="C3975" s="27"/>
      <c r="D3975" s="27"/>
      <c r="E3975" s="27"/>
      <c r="F3975" s="27"/>
      <c r="G3975" s="27"/>
      <c r="H3975" s="27"/>
      <c r="I3975" s="27"/>
      <c r="J3975" s="28"/>
      <c r="K3975" s="28"/>
      <c r="L3975" s="29">
        <f t="shared" si="388"/>
        <v>0</v>
      </c>
      <c r="M3975" s="28"/>
      <c r="N3975" s="30">
        <f t="shared" si="389"/>
        <v>0</v>
      </c>
      <c r="O3975" s="27"/>
      <c r="P3975" s="31" t="str">
        <f t="shared" si="390"/>
        <v/>
      </c>
      <c r="Q3975" s="27"/>
      <c r="R3975" s="33" t="str">
        <f t="shared" si="391"/>
        <v/>
      </c>
      <c r="S3975" s="28"/>
      <c r="T3975" s="28"/>
      <c r="U3975" s="28"/>
      <c r="V3975" s="28"/>
      <c r="W3975" s="28"/>
      <c r="X3975" s="28"/>
      <c r="Y3975" s="28"/>
      <c r="Z3975" s="28"/>
      <c r="AA3975" s="28"/>
      <c r="AB3975" s="28"/>
      <c r="AC3975" s="28"/>
      <c r="AD3975" s="28"/>
      <c r="AE3975" s="28"/>
      <c r="AF3975" s="28"/>
      <c r="AG3975" s="28"/>
      <c r="AH3975" s="28"/>
      <c r="AI3975" s="28"/>
      <c r="AJ3975" s="34" t="str">
        <f t="shared" si="392"/>
        <v/>
      </c>
      <c r="AK3975" s="35" t="str">
        <f t="shared" si="393"/>
        <v/>
      </c>
      <c r="AL3975" s="19"/>
    </row>
    <row r="3976" spans="2:38">
      <c r="B3976" s="42">
        <v>3971</v>
      </c>
      <c r="C3976" s="27"/>
      <c r="D3976" s="27"/>
      <c r="E3976" s="27"/>
      <c r="F3976" s="27"/>
      <c r="G3976" s="27"/>
      <c r="H3976" s="27"/>
      <c r="I3976" s="27"/>
      <c r="J3976" s="28"/>
      <c r="K3976" s="28"/>
      <c r="L3976" s="29">
        <f t="shared" si="388"/>
        <v>0</v>
      </c>
      <c r="M3976" s="28"/>
      <c r="N3976" s="30">
        <f t="shared" si="389"/>
        <v>0</v>
      </c>
      <c r="O3976" s="27"/>
      <c r="P3976" s="31" t="str">
        <f t="shared" si="390"/>
        <v/>
      </c>
      <c r="Q3976" s="27"/>
      <c r="R3976" s="33" t="str">
        <f t="shared" si="391"/>
        <v/>
      </c>
      <c r="S3976" s="28"/>
      <c r="T3976" s="28"/>
      <c r="U3976" s="28"/>
      <c r="V3976" s="28"/>
      <c r="W3976" s="28"/>
      <c r="X3976" s="28"/>
      <c r="Y3976" s="28"/>
      <c r="Z3976" s="28"/>
      <c r="AA3976" s="28"/>
      <c r="AB3976" s="28"/>
      <c r="AC3976" s="28"/>
      <c r="AD3976" s="28"/>
      <c r="AE3976" s="28"/>
      <c r="AF3976" s="28"/>
      <c r="AG3976" s="28"/>
      <c r="AH3976" s="28"/>
      <c r="AI3976" s="28"/>
      <c r="AJ3976" s="34" t="str">
        <f t="shared" si="392"/>
        <v/>
      </c>
      <c r="AK3976" s="35" t="str">
        <f t="shared" si="393"/>
        <v/>
      </c>
      <c r="AL3976" s="19"/>
    </row>
    <row r="3977" spans="2:38">
      <c r="B3977" s="42">
        <v>3972</v>
      </c>
      <c r="C3977" s="27"/>
      <c r="D3977" s="27"/>
      <c r="E3977" s="27"/>
      <c r="F3977" s="27"/>
      <c r="G3977" s="27"/>
      <c r="H3977" s="27"/>
      <c r="I3977" s="27"/>
      <c r="J3977" s="28"/>
      <c r="K3977" s="28"/>
      <c r="L3977" s="29">
        <f t="shared" si="388"/>
        <v>0</v>
      </c>
      <c r="M3977" s="28"/>
      <c r="N3977" s="30">
        <f t="shared" si="389"/>
        <v>0</v>
      </c>
      <c r="O3977" s="27"/>
      <c r="P3977" s="31" t="str">
        <f t="shared" si="390"/>
        <v/>
      </c>
      <c r="Q3977" s="27"/>
      <c r="R3977" s="33" t="str">
        <f t="shared" si="391"/>
        <v/>
      </c>
      <c r="S3977" s="28"/>
      <c r="T3977" s="28"/>
      <c r="U3977" s="28"/>
      <c r="V3977" s="28"/>
      <c r="W3977" s="28"/>
      <c r="X3977" s="28"/>
      <c r="Y3977" s="28"/>
      <c r="Z3977" s="28"/>
      <c r="AA3977" s="28"/>
      <c r="AB3977" s="28"/>
      <c r="AC3977" s="28"/>
      <c r="AD3977" s="28"/>
      <c r="AE3977" s="28"/>
      <c r="AF3977" s="28"/>
      <c r="AG3977" s="28"/>
      <c r="AH3977" s="28"/>
      <c r="AI3977" s="28"/>
      <c r="AJ3977" s="34" t="str">
        <f t="shared" si="392"/>
        <v/>
      </c>
      <c r="AK3977" s="35" t="str">
        <f t="shared" si="393"/>
        <v/>
      </c>
      <c r="AL3977" s="19"/>
    </row>
    <row r="3978" spans="2:38">
      <c r="B3978" s="42">
        <v>3973</v>
      </c>
      <c r="C3978" s="27"/>
      <c r="D3978" s="27"/>
      <c r="E3978" s="27"/>
      <c r="F3978" s="27"/>
      <c r="G3978" s="27"/>
      <c r="H3978" s="27"/>
      <c r="I3978" s="27"/>
      <c r="J3978" s="28"/>
      <c r="K3978" s="28"/>
      <c r="L3978" s="29">
        <f t="shared" si="388"/>
        <v>0</v>
      </c>
      <c r="M3978" s="28"/>
      <c r="N3978" s="30">
        <f t="shared" si="389"/>
        <v>0</v>
      </c>
      <c r="O3978" s="27"/>
      <c r="P3978" s="31" t="str">
        <f t="shared" si="390"/>
        <v/>
      </c>
      <c r="Q3978" s="27"/>
      <c r="R3978" s="33" t="str">
        <f t="shared" si="391"/>
        <v/>
      </c>
      <c r="S3978" s="28"/>
      <c r="T3978" s="28"/>
      <c r="U3978" s="28"/>
      <c r="V3978" s="28"/>
      <c r="W3978" s="28"/>
      <c r="X3978" s="28"/>
      <c r="Y3978" s="28"/>
      <c r="Z3978" s="28"/>
      <c r="AA3978" s="28"/>
      <c r="AB3978" s="28"/>
      <c r="AC3978" s="28"/>
      <c r="AD3978" s="28"/>
      <c r="AE3978" s="28"/>
      <c r="AF3978" s="28"/>
      <c r="AG3978" s="28"/>
      <c r="AH3978" s="28"/>
      <c r="AI3978" s="28"/>
      <c r="AJ3978" s="34" t="str">
        <f t="shared" si="392"/>
        <v/>
      </c>
      <c r="AK3978" s="35" t="str">
        <f t="shared" si="393"/>
        <v/>
      </c>
      <c r="AL3978" s="19"/>
    </row>
    <row r="3979" spans="2:38">
      <c r="B3979" s="42">
        <v>3974</v>
      </c>
      <c r="C3979" s="27"/>
      <c r="D3979" s="27"/>
      <c r="E3979" s="27"/>
      <c r="F3979" s="27"/>
      <c r="G3979" s="27"/>
      <c r="H3979" s="27"/>
      <c r="I3979" s="27"/>
      <c r="J3979" s="28"/>
      <c r="K3979" s="28"/>
      <c r="L3979" s="29">
        <f t="shared" si="388"/>
        <v>0</v>
      </c>
      <c r="M3979" s="28"/>
      <c r="N3979" s="30">
        <f t="shared" si="389"/>
        <v>0</v>
      </c>
      <c r="O3979" s="27"/>
      <c r="P3979" s="31" t="str">
        <f t="shared" si="390"/>
        <v/>
      </c>
      <c r="Q3979" s="27"/>
      <c r="R3979" s="33" t="str">
        <f t="shared" si="391"/>
        <v/>
      </c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28"/>
      <c r="AF3979" s="28"/>
      <c r="AG3979" s="28"/>
      <c r="AH3979" s="28"/>
      <c r="AI3979" s="28"/>
      <c r="AJ3979" s="34" t="str">
        <f t="shared" si="392"/>
        <v/>
      </c>
      <c r="AK3979" s="35" t="str">
        <f t="shared" si="393"/>
        <v/>
      </c>
      <c r="AL3979" s="19"/>
    </row>
    <row r="3980" spans="2:38">
      <c r="B3980" s="42">
        <v>3975</v>
      </c>
      <c r="C3980" s="27"/>
      <c r="D3980" s="27"/>
      <c r="E3980" s="27"/>
      <c r="F3980" s="27"/>
      <c r="G3980" s="27"/>
      <c r="H3980" s="27"/>
      <c r="I3980" s="27"/>
      <c r="J3980" s="28"/>
      <c r="K3980" s="28"/>
      <c r="L3980" s="29">
        <f t="shared" si="388"/>
        <v>0</v>
      </c>
      <c r="M3980" s="28"/>
      <c r="N3980" s="30">
        <f t="shared" si="389"/>
        <v>0</v>
      </c>
      <c r="O3980" s="27"/>
      <c r="P3980" s="31" t="str">
        <f t="shared" si="390"/>
        <v/>
      </c>
      <c r="Q3980" s="27"/>
      <c r="R3980" s="33" t="str">
        <f t="shared" si="391"/>
        <v/>
      </c>
      <c r="S3980" s="28"/>
      <c r="T3980" s="28"/>
      <c r="U3980" s="28"/>
      <c r="V3980" s="28"/>
      <c r="W3980" s="28"/>
      <c r="X3980" s="28"/>
      <c r="Y3980" s="28"/>
      <c r="Z3980" s="28"/>
      <c r="AA3980" s="28"/>
      <c r="AB3980" s="28"/>
      <c r="AC3980" s="28"/>
      <c r="AD3980" s="28"/>
      <c r="AE3980" s="28"/>
      <c r="AF3980" s="28"/>
      <c r="AG3980" s="28"/>
      <c r="AH3980" s="28"/>
      <c r="AI3980" s="28"/>
      <c r="AJ3980" s="34" t="str">
        <f t="shared" si="392"/>
        <v/>
      </c>
      <c r="AK3980" s="35" t="str">
        <f t="shared" si="393"/>
        <v/>
      </c>
      <c r="AL3980" s="19"/>
    </row>
    <row r="3981" spans="2:38">
      <c r="B3981" s="42">
        <v>3976</v>
      </c>
      <c r="C3981" s="27"/>
      <c r="D3981" s="27"/>
      <c r="E3981" s="27"/>
      <c r="F3981" s="27"/>
      <c r="G3981" s="27"/>
      <c r="H3981" s="27"/>
      <c r="I3981" s="27"/>
      <c r="J3981" s="28"/>
      <c r="K3981" s="28"/>
      <c r="L3981" s="29">
        <f t="shared" si="388"/>
        <v>0</v>
      </c>
      <c r="M3981" s="28"/>
      <c r="N3981" s="30">
        <f t="shared" si="389"/>
        <v>0</v>
      </c>
      <c r="O3981" s="27"/>
      <c r="P3981" s="31" t="str">
        <f t="shared" si="390"/>
        <v/>
      </c>
      <c r="Q3981" s="27"/>
      <c r="R3981" s="33" t="str">
        <f t="shared" si="391"/>
        <v/>
      </c>
      <c r="S3981" s="28"/>
      <c r="T3981" s="28"/>
      <c r="U3981" s="28"/>
      <c r="V3981" s="28"/>
      <c r="W3981" s="28"/>
      <c r="X3981" s="28"/>
      <c r="Y3981" s="28"/>
      <c r="Z3981" s="28"/>
      <c r="AA3981" s="28"/>
      <c r="AB3981" s="28"/>
      <c r="AC3981" s="28"/>
      <c r="AD3981" s="28"/>
      <c r="AE3981" s="28"/>
      <c r="AF3981" s="28"/>
      <c r="AG3981" s="28"/>
      <c r="AH3981" s="28"/>
      <c r="AI3981" s="28"/>
      <c r="AJ3981" s="34" t="str">
        <f t="shared" si="392"/>
        <v/>
      </c>
      <c r="AK3981" s="35" t="str">
        <f t="shared" si="393"/>
        <v/>
      </c>
      <c r="AL3981" s="19"/>
    </row>
    <row r="3982" spans="2:38">
      <c r="B3982" s="42">
        <v>3977</v>
      </c>
      <c r="C3982" s="27"/>
      <c r="D3982" s="27"/>
      <c r="E3982" s="27"/>
      <c r="F3982" s="27"/>
      <c r="G3982" s="27"/>
      <c r="H3982" s="27"/>
      <c r="I3982" s="27"/>
      <c r="J3982" s="28"/>
      <c r="K3982" s="28"/>
      <c r="L3982" s="29">
        <f t="shared" si="388"/>
        <v>0</v>
      </c>
      <c r="M3982" s="28"/>
      <c r="N3982" s="30">
        <f t="shared" si="389"/>
        <v>0</v>
      </c>
      <c r="O3982" s="27"/>
      <c r="P3982" s="31" t="str">
        <f t="shared" si="390"/>
        <v/>
      </c>
      <c r="Q3982" s="27"/>
      <c r="R3982" s="33" t="str">
        <f t="shared" si="391"/>
        <v/>
      </c>
      <c r="S3982" s="28"/>
      <c r="T3982" s="28"/>
      <c r="U3982" s="28"/>
      <c r="V3982" s="28"/>
      <c r="W3982" s="28"/>
      <c r="X3982" s="28"/>
      <c r="Y3982" s="28"/>
      <c r="Z3982" s="28"/>
      <c r="AA3982" s="28"/>
      <c r="AB3982" s="28"/>
      <c r="AC3982" s="28"/>
      <c r="AD3982" s="28"/>
      <c r="AE3982" s="28"/>
      <c r="AF3982" s="28"/>
      <c r="AG3982" s="28"/>
      <c r="AH3982" s="28"/>
      <c r="AI3982" s="28"/>
      <c r="AJ3982" s="34" t="str">
        <f t="shared" si="392"/>
        <v/>
      </c>
      <c r="AK3982" s="35" t="str">
        <f t="shared" si="393"/>
        <v/>
      </c>
      <c r="AL3982" s="19"/>
    </row>
    <row r="3983" spans="2:38">
      <c r="B3983" s="42">
        <v>3978</v>
      </c>
      <c r="C3983" s="27"/>
      <c r="D3983" s="27"/>
      <c r="E3983" s="27"/>
      <c r="F3983" s="27"/>
      <c r="G3983" s="27"/>
      <c r="H3983" s="27"/>
      <c r="I3983" s="27"/>
      <c r="J3983" s="28"/>
      <c r="K3983" s="28"/>
      <c r="L3983" s="29">
        <f t="shared" si="388"/>
        <v>0</v>
      </c>
      <c r="M3983" s="28"/>
      <c r="N3983" s="30">
        <f t="shared" si="389"/>
        <v>0</v>
      </c>
      <c r="O3983" s="27"/>
      <c r="P3983" s="31" t="str">
        <f t="shared" si="390"/>
        <v/>
      </c>
      <c r="Q3983" s="27"/>
      <c r="R3983" s="33" t="str">
        <f t="shared" si="391"/>
        <v/>
      </c>
      <c r="S3983" s="28"/>
      <c r="T3983" s="28"/>
      <c r="U3983" s="28"/>
      <c r="V3983" s="28"/>
      <c r="W3983" s="28"/>
      <c r="X3983" s="28"/>
      <c r="Y3983" s="28"/>
      <c r="Z3983" s="28"/>
      <c r="AA3983" s="28"/>
      <c r="AB3983" s="28"/>
      <c r="AC3983" s="28"/>
      <c r="AD3983" s="28"/>
      <c r="AE3983" s="28"/>
      <c r="AF3983" s="28"/>
      <c r="AG3983" s="28"/>
      <c r="AH3983" s="28"/>
      <c r="AI3983" s="28"/>
      <c r="AJ3983" s="34" t="str">
        <f t="shared" si="392"/>
        <v/>
      </c>
      <c r="AK3983" s="35" t="str">
        <f t="shared" si="393"/>
        <v/>
      </c>
      <c r="AL3983" s="19"/>
    </row>
    <row r="3984" spans="2:38">
      <c r="B3984" s="42">
        <v>3979</v>
      </c>
      <c r="C3984" s="27"/>
      <c r="D3984" s="27"/>
      <c r="E3984" s="27"/>
      <c r="F3984" s="27"/>
      <c r="G3984" s="27"/>
      <c r="H3984" s="27"/>
      <c r="I3984" s="27"/>
      <c r="J3984" s="28"/>
      <c r="K3984" s="28"/>
      <c r="L3984" s="29">
        <f t="shared" si="388"/>
        <v>0</v>
      </c>
      <c r="M3984" s="28"/>
      <c r="N3984" s="30">
        <f t="shared" si="389"/>
        <v>0</v>
      </c>
      <c r="O3984" s="27"/>
      <c r="P3984" s="31" t="str">
        <f t="shared" si="390"/>
        <v/>
      </c>
      <c r="Q3984" s="27"/>
      <c r="R3984" s="33" t="str">
        <f t="shared" si="391"/>
        <v/>
      </c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28"/>
      <c r="AF3984" s="28"/>
      <c r="AG3984" s="28"/>
      <c r="AH3984" s="28"/>
      <c r="AI3984" s="28"/>
      <c r="AJ3984" s="34" t="str">
        <f t="shared" si="392"/>
        <v/>
      </c>
      <c r="AK3984" s="35" t="str">
        <f t="shared" si="393"/>
        <v/>
      </c>
      <c r="AL3984" s="19"/>
    </row>
    <row r="3985" spans="2:38">
      <c r="B3985" s="42">
        <v>3980</v>
      </c>
      <c r="C3985" s="27"/>
      <c r="D3985" s="27"/>
      <c r="E3985" s="27"/>
      <c r="F3985" s="27"/>
      <c r="G3985" s="27"/>
      <c r="H3985" s="27"/>
      <c r="I3985" s="27"/>
      <c r="J3985" s="28"/>
      <c r="K3985" s="28"/>
      <c r="L3985" s="29">
        <f t="shared" si="388"/>
        <v>0</v>
      </c>
      <c r="M3985" s="28"/>
      <c r="N3985" s="30">
        <f t="shared" si="389"/>
        <v>0</v>
      </c>
      <c r="O3985" s="27"/>
      <c r="P3985" s="31" t="str">
        <f t="shared" si="390"/>
        <v/>
      </c>
      <c r="Q3985" s="27"/>
      <c r="R3985" s="33" t="str">
        <f t="shared" si="391"/>
        <v/>
      </c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28"/>
      <c r="AF3985" s="28"/>
      <c r="AG3985" s="28"/>
      <c r="AH3985" s="28"/>
      <c r="AI3985" s="28"/>
      <c r="AJ3985" s="34" t="str">
        <f t="shared" si="392"/>
        <v/>
      </c>
      <c r="AK3985" s="35" t="str">
        <f t="shared" si="393"/>
        <v/>
      </c>
      <c r="AL3985" s="19"/>
    </row>
    <row r="3986" spans="2:38">
      <c r="B3986" s="42">
        <v>3981</v>
      </c>
      <c r="C3986" s="27"/>
      <c r="D3986" s="27"/>
      <c r="E3986" s="27"/>
      <c r="F3986" s="27"/>
      <c r="G3986" s="27"/>
      <c r="H3986" s="27"/>
      <c r="I3986" s="27"/>
      <c r="J3986" s="28"/>
      <c r="K3986" s="28"/>
      <c r="L3986" s="29">
        <f t="shared" si="388"/>
        <v>0</v>
      </c>
      <c r="M3986" s="28"/>
      <c r="N3986" s="30">
        <f t="shared" si="389"/>
        <v>0</v>
      </c>
      <c r="O3986" s="27"/>
      <c r="P3986" s="31" t="str">
        <f t="shared" si="390"/>
        <v/>
      </c>
      <c r="Q3986" s="27"/>
      <c r="R3986" s="33" t="str">
        <f t="shared" si="391"/>
        <v/>
      </c>
      <c r="S3986" s="28"/>
      <c r="T3986" s="28"/>
      <c r="U3986" s="28"/>
      <c r="V3986" s="28"/>
      <c r="W3986" s="28"/>
      <c r="X3986" s="28"/>
      <c r="Y3986" s="28"/>
      <c r="Z3986" s="28"/>
      <c r="AA3986" s="28"/>
      <c r="AB3986" s="28"/>
      <c r="AC3986" s="28"/>
      <c r="AD3986" s="28"/>
      <c r="AE3986" s="28"/>
      <c r="AF3986" s="28"/>
      <c r="AG3986" s="28"/>
      <c r="AH3986" s="28"/>
      <c r="AI3986" s="28"/>
      <c r="AJ3986" s="34" t="str">
        <f t="shared" si="392"/>
        <v/>
      </c>
      <c r="AK3986" s="35" t="str">
        <f t="shared" si="393"/>
        <v/>
      </c>
      <c r="AL3986" s="19"/>
    </row>
    <row r="3987" spans="2:38">
      <c r="B3987" s="42">
        <v>3982</v>
      </c>
      <c r="C3987" s="27"/>
      <c r="D3987" s="27"/>
      <c r="E3987" s="27"/>
      <c r="F3987" s="27"/>
      <c r="G3987" s="27"/>
      <c r="H3987" s="27"/>
      <c r="I3987" s="27"/>
      <c r="J3987" s="28"/>
      <c r="K3987" s="28"/>
      <c r="L3987" s="29">
        <f t="shared" si="388"/>
        <v>0</v>
      </c>
      <c r="M3987" s="28"/>
      <c r="N3987" s="30">
        <f t="shared" si="389"/>
        <v>0</v>
      </c>
      <c r="O3987" s="27"/>
      <c r="P3987" s="31" t="str">
        <f t="shared" si="390"/>
        <v/>
      </c>
      <c r="Q3987" s="27"/>
      <c r="R3987" s="33" t="str">
        <f t="shared" si="391"/>
        <v/>
      </c>
      <c r="S3987" s="28"/>
      <c r="T3987" s="28"/>
      <c r="U3987" s="28"/>
      <c r="V3987" s="28"/>
      <c r="W3987" s="28"/>
      <c r="X3987" s="28"/>
      <c r="Y3987" s="28"/>
      <c r="Z3987" s="28"/>
      <c r="AA3987" s="28"/>
      <c r="AB3987" s="28"/>
      <c r="AC3987" s="28"/>
      <c r="AD3987" s="28"/>
      <c r="AE3987" s="28"/>
      <c r="AF3987" s="28"/>
      <c r="AG3987" s="28"/>
      <c r="AH3987" s="28"/>
      <c r="AI3987" s="28"/>
      <c r="AJ3987" s="34" t="str">
        <f t="shared" si="392"/>
        <v/>
      </c>
      <c r="AK3987" s="35" t="str">
        <f t="shared" si="393"/>
        <v/>
      </c>
      <c r="AL3987" s="19"/>
    </row>
    <row r="3988" spans="2:38">
      <c r="B3988" s="42">
        <v>3983</v>
      </c>
      <c r="C3988" s="27"/>
      <c r="D3988" s="27"/>
      <c r="E3988" s="27"/>
      <c r="F3988" s="27"/>
      <c r="G3988" s="27"/>
      <c r="H3988" s="27"/>
      <c r="I3988" s="27"/>
      <c r="J3988" s="28"/>
      <c r="K3988" s="28"/>
      <c r="L3988" s="29">
        <f t="shared" si="388"/>
        <v>0</v>
      </c>
      <c r="M3988" s="28"/>
      <c r="N3988" s="30">
        <f t="shared" si="389"/>
        <v>0</v>
      </c>
      <c r="O3988" s="27"/>
      <c r="P3988" s="31" t="str">
        <f t="shared" si="390"/>
        <v/>
      </c>
      <c r="Q3988" s="27"/>
      <c r="R3988" s="33" t="str">
        <f t="shared" si="391"/>
        <v/>
      </c>
      <c r="S3988" s="28"/>
      <c r="T3988" s="28"/>
      <c r="U3988" s="28"/>
      <c r="V3988" s="28"/>
      <c r="W3988" s="28"/>
      <c r="X3988" s="28"/>
      <c r="Y3988" s="28"/>
      <c r="Z3988" s="28"/>
      <c r="AA3988" s="28"/>
      <c r="AB3988" s="28"/>
      <c r="AC3988" s="28"/>
      <c r="AD3988" s="28"/>
      <c r="AE3988" s="28"/>
      <c r="AF3988" s="28"/>
      <c r="AG3988" s="28"/>
      <c r="AH3988" s="28"/>
      <c r="AI3988" s="28"/>
      <c r="AJ3988" s="34" t="str">
        <f t="shared" si="392"/>
        <v/>
      </c>
      <c r="AK3988" s="35" t="str">
        <f t="shared" si="393"/>
        <v/>
      </c>
      <c r="AL3988" s="19"/>
    </row>
    <row r="3989" spans="2:38">
      <c r="B3989" s="42">
        <v>3984</v>
      </c>
      <c r="C3989" s="27"/>
      <c r="D3989" s="27"/>
      <c r="E3989" s="27"/>
      <c r="F3989" s="27"/>
      <c r="G3989" s="27"/>
      <c r="H3989" s="27"/>
      <c r="I3989" s="27"/>
      <c r="J3989" s="28"/>
      <c r="K3989" s="28"/>
      <c r="L3989" s="29">
        <f t="shared" si="388"/>
        <v>0</v>
      </c>
      <c r="M3989" s="28"/>
      <c r="N3989" s="30">
        <f t="shared" si="389"/>
        <v>0</v>
      </c>
      <c r="O3989" s="27"/>
      <c r="P3989" s="31" t="str">
        <f t="shared" si="390"/>
        <v/>
      </c>
      <c r="Q3989" s="27"/>
      <c r="R3989" s="33" t="str">
        <f t="shared" si="391"/>
        <v/>
      </c>
      <c r="S3989" s="28"/>
      <c r="T3989" s="28"/>
      <c r="U3989" s="28"/>
      <c r="V3989" s="28"/>
      <c r="W3989" s="28"/>
      <c r="X3989" s="28"/>
      <c r="Y3989" s="28"/>
      <c r="Z3989" s="28"/>
      <c r="AA3989" s="28"/>
      <c r="AB3989" s="28"/>
      <c r="AC3989" s="28"/>
      <c r="AD3989" s="28"/>
      <c r="AE3989" s="28"/>
      <c r="AF3989" s="28"/>
      <c r="AG3989" s="28"/>
      <c r="AH3989" s="28"/>
      <c r="AI3989" s="28"/>
      <c r="AJ3989" s="34" t="str">
        <f t="shared" si="392"/>
        <v/>
      </c>
      <c r="AK3989" s="35" t="str">
        <f t="shared" si="393"/>
        <v/>
      </c>
      <c r="AL3989" s="19"/>
    </row>
    <row r="3990" spans="2:38">
      <c r="B3990" s="42">
        <v>3985</v>
      </c>
      <c r="C3990" s="27"/>
      <c r="D3990" s="27"/>
      <c r="E3990" s="27"/>
      <c r="F3990" s="27"/>
      <c r="G3990" s="27"/>
      <c r="H3990" s="27"/>
      <c r="I3990" s="27"/>
      <c r="J3990" s="28"/>
      <c r="K3990" s="28"/>
      <c r="L3990" s="29">
        <f t="shared" si="388"/>
        <v>0</v>
      </c>
      <c r="M3990" s="28"/>
      <c r="N3990" s="30">
        <f t="shared" si="389"/>
        <v>0</v>
      </c>
      <c r="O3990" s="27"/>
      <c r="P3990" s="31" t="str">
        <f t="shared" si="390"/>
        <v/>
      </c>
      <c r="Q3990" s="27"/>
      <c r="R3990" s="33" t="str">
        <f t="shared" si="391"/>
        <v/>
      </c>
      <c r="S3990" s="28"/>
      <c r="T3990" s="28"/>
      <c r="U3990" s="28"/>
      <c r="V3990" s="28"/>
      <c r="W3990" s="28"/>
      <c r="X3990" s="28"/>
      <c r="Y3990" s="28"/>
      <c r="Z3990" s="28"/>
      <c r="AA3990" s="28"/>
      <c r="AB3990" s="28"/>
      <c r="AC3990" s="28"/>
      <c r="AD3990" s="28"/>
      <c r="AE3990" s="28"/>
      <c r="AF3990" s="28"/>
      <c r="AG3990" s="28"/>
      <c r="AH3990" s="28"/>
      <c r="AI3990" s="28"/>
      <c r="AJ3990" s="34" t="str">
        <f t="shared" si="392"/>
        <v/>
      </c>
      <c r="AK3990" s="35" t="str">
        <f t="shared" si="393"/>
        <v/>
      </c>
      <c r="AL3990" s="19"/>
    </row>
    <row r="3991" spans="2:38">
      <c r="B3991" s="42">
        <v>3986</v>
      </c>
      <c r="C3991" s="27"/>
      <c r="D3991" s="27"/>
      <c r="E3991" s="27"/>
      <c r="F3991" s="27"/>
      <c r="G3991" s="27"/>
      <c r="H3991" s="27"/>
      <c r="I3991" s="27"/>
      <c r="J3991" s="28"/>
      <c r="K3991" s="28"/>
      <c r="L3991" s="29">
        <f t="shared" si="388"/>
        <v>0</v>
      </c>
      <c r="M3991" s="28"/>
      <c r="N3991" s="30">
        <f t="shared" si="389"/>
        <v>0</v>
      </c>
      <c r="O3991" s="27"/>
      <c r="P3991" s="31" t="str">
        <f t="shared" si="390"/>
        <v/>
      </c>
      <c r="Q3991" s="27"/>
      <c r="R3991" s="33" t="str">
        <f t="shared" si="391"/>
        <v/>
      </c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28"/>
      <c r="AF3991" s="28"/>
      <c r="AG3991" s="28"/>
      <c r="AH3991" s="28"/>
      <c r="AI3991" s="28"/>
      <c r="AJ3991" s="34" t="str">
        <f t="shared" si="392"/>
        <v/>
      </c>
      <c r="AK3991" s="35" t="str">
        <f t="shared" si="393"/>
        <v/>
      </c>
      <c r="AL3991" s="19"/>
    </row>
    <row r="3992" spans="2:38">
      <c r="B3992" s="42">
        <v>3987</v>
      </c>
      <c r="C3992" s="27"/>
      <c r="D3992" s="27"/>
      <c r="E3992" s="27"/>
      <c r="F3992" s="27"/>
      <c r="G3992" s="27"/>
      <c r="H3992" s="27"/>
      <c r="I3992" s="27"/>
      <c r="J3992" s="28"/>
      <c r="K3992" s="28"/>
      <c r="L3992" s="29">
        <f t="shared" si="388"/>
        <v>0</v>
      </c>
      <c r="M3992" s="28"/>
      <c r="N3992" s="30">
        <f t="shared" si="389"/>
        <v>0</v>
      </c>
      <c r="O3992" s="27"/>
      <c r="P3992" s="31" t="str">
        <f t="shared" si="390"/>
        <v/>
      </c>
      <c r="Q3992" s="27"/>
      <c r="R3992" s="33" t="str">
        <f t="shared" si="391"/>
        <v/>
      </c>
      <c r="S3992" s="28"/>
      <c r="T3992" s="28"/>
      <c r="U3992" s="28"/>
      <c r="V3992" s="28"/>
      <c r="W3992" s="28"/>
      <c r="X3992" s="28"/>
      <c r="Y3992" s="28"/>
      <c r="Z3992" s="28"/>
      <c r="AA3992" s="28"/>
      <c r="AB3992" s="28"/>
      <c r="AC3992" s="28"/>
      <c r="AD3992" s="28"/>
      <c r="AE3992" s="28"/>
      <c r="AF3992" s="28"/>
      <c r="AG3992" s="28"/>
      <c r="AH3992" s="28"/>
      <c r="AI3992" s="28"/>
      <c r="AJ3992" s="34" t="str">
        <f t="shared" si="392"/>
        <v/>
      </c>
      <c r="AK3992" s="35" t="str">
        <f t="shared" si="393"/>
        <v/>
      </c>
      <c r="AL3992" s="19"/>
    </row>
    <row r="3993" spans="2:38">
      <c r="B3993" s="42">
        <v>3988</v>
      </c>
      <c r="C3993" s="27"/>
      <c r="D3993" s="27"/>
      <c r="E3993" s="27"/>
      <c r="F3993" s="27"/>
      <c r="G3993" s="27"/>
      <c r="H3993" s="27"/>
      <c r="I3993" s="27"/>
      <c r="J3993" s="28"/>
      <c r="K3993" s="28"/>
      <c r="L3993" s="29">
        <f t="shared" si="388"/>
        <v>0</v>
      </c>
      <c r="M3993" s="28"/>
      <c r="N3993" s="30">
        <f t="shared" si="389"/>
        <v>0</v>
      </c>
      <c r="O3993" s="27"/>
      <c r="P3993" s="31" t="str">
        <f t="shared" si="390"/>
        <v/>
      </c>
      <c r="Q3993" s="27"/>
      <c r="R3993" s="33" t="str">
        <f t="shared" si="391"/>
        <v/>
      </c>
      <c r="S3993" s="28"/>
      <c r="T3993" s="28"/>
      <c r="U3993" s="28"/>
      <c r="V3993" s="28"/>
      <c r="W3993" s="28"/>
      <c r="X3993" s="28"/>
      <c r="Y3993" s="28"/>
      <c r="Z3993" s="28"/>
      <c r="AA3993" s="28"/>
      <c r="AB3993" s="28"/>
      <c r="AC3993" s="28"/>
      <c r="AD3993" s="28"/>
      <c r="AE3993" s="28"/>
      <c r="AF3993" s="28"/>
      <c r="AG3993" s="28"/>
      <c r="AH3993" s="28"/>
      <c r="AI3993" s="28"/>
      <c r="AJ3993" s="34" t="str">
        <f t="shared" si="392"/>
        <v/>
      </c>
      <c r="AK3993" s="35" t="str">
        <f t="shared" si="393"/>
        <v/>
      </c>
      <c r="AL3993" s="19"/>
    </row>
    <row r="3994" spans="2:38">
      <c r="B3994" s="42">
        <v>3989</v>
      </c>
      <c r="C3994" s="27"/>
      <c r="D3994" s="27"/>
      <c r="E3994" s="27"/>
      <c r="F3994" s="27"/>
      <c r="G3994" s="27"/>
      <c r="H3994" s="27"/>
      <c r="I3994" s="27"/>
      <c r="J3994" s="28"/>
      <c r="K3994" s="28"/>
      <c r="L3994" s="29">
        <f t="shared" si="388"/>
        <v>0</v>
      </c>
      <c r="M3994" s="28"/>
      <c r="N3994" s="30">
        <f t="shared" si="389"/>
        <v>0</v>
      </c>
      <c r="O3994" s="27"/>
      <c r="P3994" s="31" t="str">
        <f t="shared" si="390"/>
        <v/>
      </c>
      <c r="Q3994" s="27"/>
      <c r="R3994" s="33" t="str">
        <f t="shared" si="391"/>
        <v/>
      </c>
      <c r="S3994" s="28"/>
      <c r="T3994" s="28"/>
      <c r="U3994" s="28"/>
      <c r="V3994" s="28"/>
      <c r="W3994" s="28"/>
      <c r="X3994" s="28"/>
      <c r="Y3994" s="28"/>
      <c r="Z3994" s="28"/>
      <c r="AA3994" s="28"/>
      <c r="AB3994" s="28"/>
      <c r="AC3994" s="28"/>
      <c r="AD3994" s="28"/>
      <c r="AE3994" s="28"/>
      <c r="AF3994" s="28"/>
      <c r="AG3994" s="28"/>
      <c r="AH3994" s="28"/>
      <c r="AI3994" s="28"/>
      <c r="AJ3994" s="34" t="str">
        <f t="shared" si="392"/>
        <v/>
      </c>
      <c r="AK3994" s="35" t="str">
        <f t="shared" si="393"/>
        <v/>
      </c>
      <c r="AL3994" s="19"/>
    </row>
    <row r="3995" spans="2:38">
      <c r="B3995" s="42">
        <v>3990</v>
      </c>
      <c r="C3995" s="27"/>
      <c r="D3995" s="27"/>
      <c r="E3995" s="27"/>
      <c r="F3995" s="27"/>
      <c r="G3995" s="27"/>
      <c r="H3995" s="27"/>
      <c r="I3995" s="27"/>
      <c r="J3995" s="28"/>
      <c r="K3995" s="28"/>
      <c r="L3995" s="29">
        <f t="shared" si="388"/>
        <v>0</v>
      </c>
      <c r="M3995" s="28"/>
      <c r="N3995" s="30">
        <f t="shared" si="389"/>
        <v>0</v>
      </c>
      <c r="O3995" s="27"/>
      <c r="P3995" s="31" t="str">
        <f t="shared" si="390"/>
        <v/>
      </c>
      <c r="Q3995" s="27"/>
      <c r="R3995" s="33" t="str">
        <f t="shared" si="391"/>
        <v/>
      </c>
      <c r="S3995" s="28"/>
      <c r="T3995" s="28"/>
      <c r="U3995" s="28"/>
      <c r="V3995" s="28"/>
      <c r="W3995" s="28"/>
      <c r="X3995" s="28"/>
      <c r="Y3995" s="28"/>
      <c r="Z3995" s="28"/>
      <c r="AA3995" s="28"/>
      <c r="AB3995" s="28"/>
      <c r="AC3995" s="28"/>
      <c r="AD3995" s="28"/>
      <c r="AE3995" s="28"/>
      <c r="AF3995" s="28"/>
      <c r="AG3995" s="28"/>
      <c r="AH3995" s="28"/>
      <c r="AI3995" s="28"/>
      <c r="AJ3995" s="34" t="str">
        <f t="shared" si="392"/>
        <v/>
      </c>
      <c r="AK3995" s="35" t="str">
        <f t="shared" si="393"/>
        <v/>
      </c>
      <c r="AL3995" s="19"/>
    </row>
    <row r="3996" spans="2:38">
      <c r="B3996" s="42">
        <v>3991</v>
      </c>
      <c r="C3996" s="27"/>
      <c r="D3996" s="27"/>
      <c r="E3996" s="27"/>
      <c r="F3996" s="27"/>
      <c r="G3996" s="27"/>
      <c r="H3996" s="27"/>
      <c r="I3996" s="27"/>
      <c r="J3996" s="28"/>
      <c r="K3996" s="28"/>
      <c r="L3996" s="29">
        <f t="shared" si="388"/>
        <v>0</v>
      </c>
      <c r="M3996" s="28"/>
      <c r="N3996" s="30">
        <f t="shared" si="389"/>
        <v>0</v>
      </c>
      <c r="O3996" s="27"/>
      <c r="P3996" s="31" t="str">
        <f t="shared" si="390"/>
        <v/>
      </c>
      <c r="Q3996" s="27"/>
      <c r="R3996" s="33" t="str">
        <f t="shared" si="391"/>
        <v/>
      </c>
      <c r="S3996" s="28"/>
      <c r="T3996" s="28"/>
      <c r="U3996" s="28"/>
      <c r="V3996" s="28"/>
      <c r="W3996" s="28"/>
      <c r="X3996" s="28"/>
      <c r="Y3996" s="28"/>
      <c r="Z3996" s="28"/>
      <c r="AA3996" s="28"/>
      <c r="AB3996" s="28"/>
      <c r="AC3996" s="28"/>
      <c r="AD3996" s="28"/>
      <c r="AE3996" s="28"/>
      <c r="AF3996" s="28"/>
      <c r="AG3996" s="28"/>
      <c r="AH3996" s="28"/>
      <c r="AI3996" s="28"/>
      <c r="AJ3996" s="34" t="str">
        <f t="shared" si="392"/>
        <v/>
      </c>
      <c r="AK3996" s="35" t="str">
        <f t="shared" si="393"/>
        <v/>
      </c>
      <c r="AL3996" s="19"/>
    </row>
    <row r="3997" spans="2:38">
      <c r="B3997" s="42">
        <v>3992</v>
      </c>
      <c r="C3997" s="27"/>
      <c r="D3997" s="27"/>
      <c r="E3997" s="27"/>
      <c r="F3997" s="27"/>
      <c r="G3997" s="27"/>
      <c r="H3997" s="27"/>
      <c r="I3997" s="27"/>
      <c r="J3997" s="28"/>
      <c r="K3997" s="28"/>
      <c r="L3997" s="29">
        <f t="shared" si="388"/>
        <v>0</v>
      </c>
      <c r="M3997" s="28"/>
      <c r="N3997" s="30">
        <f t="shared" si="389"/>
        <v>0</v>
      </c>
      <c r="O3997" s="27"/>
      <c r="P3997" s="31" t="str">
        <f t="shared" si="390"/>
        <v/>
      </c>
      <c r="Q3997" s="27"/>
      <c r="R3997" s="33" t="str">
        <f t="shared" si="391"/>
        <v/>
      </c>
      <c r="S3997" s="28"/>
      <c r="T3997" s="28"/>
      <c r="U3997" s="28"/>
      <c r="V3997" s="28"/>
      <c r="W3997" s="28"/>
      <c r="X3997" s="28"/>
      <c r="Y3997" s="28"/>
      <c r="Z3997" s="28"/>
      <c r="AA3997" s="28"/>
      <c r="AB3997" s="28"/>
      <c r="AC3997" s="28"/>
      <c r="AD3997" s="28"/>
      <c r="AE3997" s="28"/>
      <c r="AF3997" s="28"/>
      <c r="AG3997" s="28"/>
      <c r="AH3997" s="28"/>
      <c r="AI3997" s="28"/>
      <c r="AJ3997" s="34" t="str">
        <f t="shared" si="392"/>
        <v/>
      </c>
      <c r="AK3997" s="35" t="str">
        <f t="shared" si="393"/>
        <v/>
      </c>
      <c r="AL3997" s="19"/>
    </row>
    <row r="3998" spans="2:38">
      <c r="B3998" s="42">
        <v>3993</v>
      </c>
      <c r="C3998" s="27"/>
      <c r="D3998" s="27"/>
      <c r="E3998" s="27"/>
      <c r="F3998" s="27"/>
      <c r="G3998" s="27"/>
      <c r="H3998" s="27"/>
      <c r="I3998" s="27"/>
      <c r="J3998" s="28"/>
      <c r="K3998" s="28"/>
      <c r="L3998" s="29">
        <f t="shared" si="388"/>
        <v>0</v>
      </c>
      <c r="M3998" s="28"/>
      <c r="N3998" s="30">
        <f t="shared" si="389"/>
        <v>0</v>
      </c>
      <c r="O3998" s="27"/>
      <c r="P3998" s="31" t="str">
        <f t="shared" si="390"/>
        <v/>
      </c>
      <c r="Q3998" s="27"/>
      <c r="R3998" s="33" t="str">
        <f t="shared" si="391"/>
        <v/>
      </c>
      <c r="S3998" s="28"/>
      <c r="T3998" s="28"/>
      <c r="U3998" s="28"/>
      <c r="V3998" s="28"/>
      <c r="W3998" s="28"/>
      <c r="X3998" s="28"/>
      <c r="Y3998" s="28"/>
      <c r="Z3998" s="28"/>
      <c r="AA3998" s="28"/>
      <c r="AB3998" s="28"/>
      <c r="AC3998" s="28"/>
      <c r="AD3998" s="28"/>
      <c r="AE3998" s="28"/>
      <c r="AF3998" s="28"/>
      <c r="AG3998" s="28"/>
      <c r="AH3998" s="28"/>
      <c r="AI3998" s="28"/>
      <c r="AJ3998" s="34" t="str">
        <f t="shared" si="392"/>
        <v/>
      </c>
      <c r="AK3998" s="35" t="str">
        <f t="shared" si="393"/>
        <v/>
      </c>
      <c r="AL3998" s="19"/>
    </row>
    <row r="3999" spans="2:38">
      <c r="B3999" s="42">
        <v>3994</v>
      </c>
      <c r="C3999" s="27"/>
      <c r="D3999" s="27"/>
      <c r="E3999" s="27"/>
      <c r="F3999" s="27"/>
      <c r="G3999" s="27"/>
      <c r="H3999" s="27"/>
      <c r="I3999" s="27"/>
      <c r="J3999" s="28"/>
      <c r="K3999" s="28"/>
      <c r="L3999" s="29">
        <f t="shared" si="388"/>
        <v>0</v>
      </c>
      <c r="M3999" s="28"/>
      <c r="N3999" s="30">
        <f t="shared" si="389"/>
        <v>0</v>
      </c>
      <c r="O3999" s="27"/>
      <c r="P3999" s="31" t="str">
        <f t="shared" si="390"/>
        <v/>
      </c>
      <c r="Q3999" s="27"/>
      <c r="R3999" s="33" t="str">
        <f t="shared" si="391"/>
        <v/>
      </c>
      <c r="S3999" s="28"/>
      <c r="T3999" s="28"/>
      <c r="U3999" s="28"/>
      <c r="V3999" s="28"/>
      <c r="W3999" s="28"/>
      <c r="X3999" s="28"/>
      <c r="Y3999" s="28"/>
      <c r="Z3999" s="28"/>
      <c r="AA3999" s="28"/>
      <c r="AB3999" s="28"/>
      <c r="AC3999" s="28"/>
      <c r="AD3999" s="28"/>
      <c r="AE3999" s="28"/>
      <c r="AF3999" s="28"/>
      <c r="AG3999" s="28"/>
      <c r="AH3999" s="28"/>
      <c r="AI3999" s="28"/>
      <c r="AJ3999" s="34" t="str">
        <f t="shared" si="392"/>
        <v/>
      </c>
      <c r="AK3999" s="35" t="str">
        <f t="shared" si="393"/>
        <v/>
      </c>
      <c r="AL3999" s="19"/>
    </row>
    <row r="4000" spans="2:38">
      <c r="B4000" s="42">
        <v>3995</v>
      </c>
      <c r="C4000" s="27"/>
      <c r="D4000" s="27"/>
      <c r="E4000" s="27"/>
      <c r="F4000" s="27"/>
      <c r="G4000" s="27"/>
      <c r="H4000" s="27"/>
      <c r="I4000" s="27"/>
      <c r="J4000" s="28"/>
      <c r="K4000" s="28"/>
      <c r="L4000" s="29">
        <f t="shared" si="388"/>
        <v>0</v>
      </c>
      <c r="M4000" s="28"/>
      <c r="N4000" s="30">
        <f t="shared" si="389"/>
        <v>0</v>
      </c>
      <c r="O4000" s="27"/>
      <c r="P4000" s="31" t="str">
        <f t="shared" si="390"/>
        <v/>
      </c>
      <c r="Q4000" s="27"/>
      <c r="R4000" s="33" t="str">
        <f t="shared" si="391"/>
        <v/>
      </c>
      <c r="S4000" s="28"/>
      <c r="T4000" s="28"/>
      <c r="U4000" s="28"/>
      <c r="V4000" s="28"/>
      <c r="W4000" s="28"/>
      <c r="X4000" s="28"/>
      <c r="Y4000" s="28"/>
      <c r="Z4000" s="28"/>
      <c r="AA4000" s="28"/>
      <c r="AB4000" s="28"/>
      <c r="AC4000" s="28"/>
      <c r="AD4000" s="28"/>
      <c r="AE4000" s="28"/>
      <c r="AF4000" s="28"/>
      <c r="AG4000" s="28"/>
      <c r="AH4000" s="28"/>
      <c r="AI4000" s="28"/>
      <c r="AJ4000" s="34" t="str">
        <f t="shared" si="392"/>
        <v/>
      </c>
      <c r="AK4000" s="35" t="str">
        <f t="shared" si="393"/>
        <v/>
      </c>
      <c r="AL4000" s="19"/>
    </row>
    <row r="4001" spans="2:38">
      <c r="B4001" s="42">
        <v>3996</v>
      </c>
      <c r="C4001" s="27"/>
      <c r="D4001" s="27"/>
      <c r="E4001" s="27"/>
      <c r="F4001" s="27"/>
      <c r="G4001" s="27"/>
      <c r="H4001" s="27"/>
      <c r="I4001" s="27"/>
      <c r="J4001" s="28"/>
      <c r="K4001" s="28"/>
      <c r="L4001" s="29">
        <f t="shared" si="388"/>
        <v>0</v>
      </c>
      <c r="M4001" s="28"/>
      <c r="N4001" s="30">
        <f t="shared" si="389"/>
        <v>0</v>
      </c>
      <c r="O4001" s="27"/>
      <c r="P4001" s="31" t="str">
        <f t="shared" si="390"/>
        <v/>
      </c>
      <c r="Q4001" s="27"/>
      <c r="R4001" s="33" t="str">
        <f t="shared" si="391"/>
        <v/>
      </c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28"/>
      <c r="AF4001" s="28"/>
      <c r="AG4001" s="28"/>
      <c r="AH4001" s="28"/>
      <c r="AI4001" s="28"/>
      <c r="AJ4001" s="34" t="str">
        <f t="shared" si="392"/>
        <v/>
      </c>
      <c r="AK4001" s="35" t="str">
        <f t="shared" si="393"/>
        <v/>
      </c>
      <c r="AL4001" s="19"/>
    </row>
    <row r="4002" spans="2:38">
      <c r="B4002" s="42">
        <v>3997</v>
      </c>
      <c r="C4002" s="27"/>
      <c r="D4002" s="27"/>
      <c r="E4002" s="27"/>
      <c r="F4002" s="27"/>
      <c r="G4002" s="27"/>
      <c r="H4002" s="27"/>
      <c r="I4002" s="27"/>
      <c r="J4002" s="28"/>
      <c r="K4002" s="28"/>
      <c r="L4002" s="29">
        <f t="shared" si="388"/>
        <v>0</v>
      </c>
      <c r="M4002" s="28"/>
      <c r="N4002" s="30">
        <f t="shared" si="389"/>
        <v>0</v>
      </c>
      <c r="O4002" s="27"/>
      <c r="P4002" s="31" t="str">
        <f t="shared" si="390"/>
        <v/>
      </c>
      <c r="Q4002" s="27"/>
      <c r="R4002" s="33" t="str">
        <f t="shared" si="391"/>
        <v/>
      </c>
      <c r="S4002" s="28"/>
      <c r="T4002" s="28"/>
      <c r="U4002" s="28"/>
      <c r="V4002" s="28"/>
      <c r="W4002" s="28"/>
      <c r="X4002" s="28"/>
      <c r="Y4002" s="28"/>
      <c r="Z4002" s="28"/>
      <c r="AA4002" s="28"/>
      <c r="AB4002" s="28"/>
      <c r="AC4002" s="28"/>
      <c r="AD4002" s="28"/>
      <c r="AE4002" s="28"/>
      <c r="AF4002" s="28"/>
      <c r="AG4002" s="28"/>
      <c r="AH4002" s="28"/>
      <c r="AI4002" s="28"/>
      <c r="AJ4002" s="34" t="str">
        <f t="shared" si="392"/>
        <v/>
      </c>
      <c r="AK4002" s="35" t="str">
        <f t="shared" si="393"/>
        <v/>
      </c>
      <c r="AL4002" s="19"/>
    </row>
    <row r="4003" spans="2:38">
      <c r="B4003" s="42">
        <v>3998</v>
      </c>
      <c r="C4003" s="27"/>
      <c r="D4003" s="27"/>
      <c r="E4003" s="27"/>
      <c r="F4003" s="27"/>
      <c r="G4003" s="27"/>
      <c r="H4003" s="27"/>
      <c r="I4003" s="27"/>
      <c r="J4003" s="28"/>
      <c r="K4003" s="28"/>
      <c r="L4003" s="29">
        <f t="shared" si="388"/>
        <v>0</v>
      </c>
      <c r="M4003" s="28"/>
      <c r="N4003" s="30">
        <f t="shared" si="389"/>
        <v>0</v>
      </c>
      <c r="O4003" s="27"/>
      <c r="P4003" s="31" t="str">
        <f t="shared" si="390"/>
        <v/>
      </c>
      <c r="Q4003" s="27"/>
      <c r="R4003" s="33" t="str">
        <f t="shared" si="391"/>
        <v/>
      </c>
      <c r="S4003" s="28"/>
      <c r="T4003" s="28"/>
      <c r="U4003" s="28"/>
      <c r="V4003" s="28"/>
      <c r="W4003" s="28"/>
      <c r="X4003" s="28"/>
      <c r="Y4003" s="28"/>
      <c r="Z4003" s="28"/>
      <c r="AA4003" s="28"/>
      <c r="AB4003" s="28"/>
      <c r="AC4003" s="28"/>
      <c r="AD4003" s="28"/>
      <c r="AE4003" s="28"/>
      <c r="AF4003" s="28"/>
      <c r="AG4003" s="28"/>
      <c r="AH4003" s="28"/>
      <c r="AI4003" s="28"/>
      <c r="AJ4003" s="34" t="str">
        <f t="shared" si="392"/>
        <v/>
      </c>
      <c r="AK4003" s="35" t="str">
        <f t="shared" si="393"/>
        <v/>
      </c>
      <c r="AL4003" s="19"/>
    </row>
    <row r="4004" spans="2:38">
      <c r="B4004" s="42">
        <v>3999</v>
      </c>
      <c r="C4004" s="27"/>
      <c r="D4004" s="27"/>
      <c r="E4004" s="27"/>
      <c r="F4004" s="27"/>
      <c r="G4004" s="27"/>
      <c r="H4004" s="27"/>
      <c r="I4004" s="27"/>
      <c r="J4004" s="28"/>
      <c r="K4004" s="28"/>
      <c r="L4004" s="29">
        <f t="shared" si="388"/>
        <v>0</v>
      </c>
      <c r="M4004" s="28"/>
      <c r="N4004" s="30">
        <f t="shared" si="389"/>
        <v>0</v>
      </c>
      <c r="O4004" s="27"/>
      <c r="P4004" s="31" t="str">
        <f t="shared" si="390"/>
        <v/>
      </c>
      <c r="Q4004" s="27"/>
      <c r="R4004" s="33" t="str">
        <f t="shared" si="391"/>
        <v/>
      </c>
      <c r="S4004" s="28"/>
      <c r="T4004" s="28"/>
      <c r="U4004" s="28"/>
      <c r="V4004" s="28"/>
      <c r="W4004" s="28"/>
      <c r="X4004" s="28"/>
      <c r="Y4004" s="28"/>
      <c r="Z4004" s="28"/>
      <c r="AA4004" s="28"/>
      <c r="AB4004" s="28"/>
      <c r="AC4004" s="28"/>
      <c r="AD4004" s="28"/>
      <c r="AE4004" s="28"/>
      <c r="AF4004" s="28"/>
      <c r="AG4004" s="28"/>
      <c r="AH4004" s="28"/>
      <c r="AI4004" s="28"/>
      <c r="AJ4004" s="34" t="str">
        <f t="shared" si="392"/>
        <v/>
      </c>
      <c r="AK4004" s="35" t="str">
        <f t="shared" si="393"/>
        <v/>
      </c>
      <c r="AL4004" s="19"/>
    </row>
    <row r="4005" spans="2:38">
      <c r="B4005" s="42">
        <v>4000</v>
      </c>
      <c r="C4005" s="27"/>
      <c r="D4005" s="27"/>
      <c r="E4005" s="27"/>
      <c r="F4005" s="27"/>
      <c r="G4005" s="27"/>
      <c r="H4005" s="27"/>
      <c r="I4005" s="27"/>
      <c r="J4005" s="28"/>
      <c r="K4005" s="28"/>
      <c r="L4005" s="29">
        <f t="shared" si="388"/>
        <v>0</v>
      </c>
      <c r="M4005" s="28"/>
      <c r="N4005" s="30">
        <f t="shared" si="389"/>
        <v>0</v>
      </c>
      <c r="O4005" s="27"/>
      <c r="P4005" s="31" t="str">
        <f t="shared" si="390"/>
        <v/>
      </c>
      <c r="Q4005" s="27"/>
      <c r="R4005" s="33" t="str">
        <f t="shared" si="391"/>
        <v/>
      </c>
      <c r="S4005" s="28"/>
      <c r="T4005" s="28"/>
      <c r="U4005" s="28"/>
      <c r="V4005" s="28"/>
      <c r="W4005" s="28"/>
      <c r="X4005" s="28"/>
      <c r="Y4005" s="28"/>
      <c r="Z4005" s="28"/>
      <c r="AA4005" s="28"/>
      <c r="AB4005" s="28"/>
      <c r="AC4005" s="28"/>
      <c r="AD4005" s="28"/>
      <c r="AE4005" s="28"/>
      <c r="AF4005" s="28"/>
      <c r="AG4005" s="28"/>
      <c r="AH4005" s="28"/>
      <c r="AI4005" s="28"/>
      <c r="AJ4005" s="34" t="str">
        <f t="shared" si="392"/>
        <v/>
      </c>
      <c r="AK4005" s="35" t="str">
        <f t="shared" si="393"/>
        <v/>
      </c>
      <c r="AL4005" s="19"/>
    </row>
    <row r="4006" spans="2:38">
      <c r="B4006" s="42">
        <v>4001</v>
      </c>
      <c r="C4006" s="27"/>
      <c r="D4006" s="27"/>
      <c r="E4006" s="27"/>
      <c r="F4006" s="27"/>
      <c r="G4006" s="27"/>
      <c r="H4006" s="27"/>
      <c r="I4006" s="27"/>
      <c r="J4006" s="28"/>
      <c r="K4006" s="28"/>
      <c r="L4006" s="29">
        <f t="shared" si="388"/>
        <v>0</v>
      </c>
      <c r="M4006" s="28"/>
      <c r="N4006" s="30">
        <f t="shared" si="389"/>
        <v>0</v>
      </c>
      <c r="O4006" s="27"/>
      <c r="P4006" s="31" t="str">
        <f t="shared" si="390"/>
        <v/>
      </c>
      <c r="Q4006" s="27"/>
      <c r="R4006" s="33" t="str">
        <f t="shared" si="391"/>
        <v/>
      </c>
      <c r="S4006" s="28"/>
      <c r="T4006" s="28"/>
      <c r="U4006" s="28"/>
      <c r="V4006" s="28"/>
      <c r="W4006" s="28"/>
      <c r="X4006" s="28"/>
      <c r="Y4006" s="28"/>
      <c r="Z4006" s="28"/>
      <c r="AA4006" s="28"/>
      <c r="AB4006" s="28"/>
      <c r="AC4006" s="28"/>
      <c r="AD4006" s="28"/>
      <c r="AE4006" s="28"/>
      <c r="AF4006" s="28"/>
      <c r="AG4006" s="28"/>
      <c r="AH4006" s="28"/>
      <c r="AI4006" s="28"/>
      <c r="AJ4006" s="34" t="str">
        <f t="shared" si="392"/>
        <v/>
      </c>
      <c r="AK4006" s="35" t="str">
        <f t="shared" si="393"/>
        <v/>
      </c>
      <c r="AL4006" s="19"/>
    </row>
    <row r="4007" spans="2:38">
      <c r="B4007" s="42">
        <v>4002</v>
      </c>
      <c r="C4007" s="27"/>
      <c r="D4007" s="27"/>
      <c r="E4007" s="27"/>
      <c r="F4007" s="27"/>
      <c r="G4007" s="27"/>
      <c r="H4007" s="27"/>
      <c r="I4007" s="27"/>
      <c r="J4007" s="28"/>
      <c r="K4007" s="28"/>
      <c r="L4007" s="29">
        <f t="shared" si="388"/>
        <v>0</v>
      </c>
      <c r="M4007" s="28"/>
      <c r="N4007" s="30">
        <f t="shared" si="389"/>
        <v>0</v>
      </c>
      <c r="O4007" s="27"/>
      <c r="P4007" s="31" t="str">
        <f t="shared" si="390"/>
        <v/>
      </c>
      <c r="Q4007" s="27"/>
      <c r="R4007" s="33" t="str">
        <f t="shared" si="391"/>
        <v/>
      </c>
      <c r="S4007" s="28"/>
      <c r="T4007" s="28"/>
      <c r="U4007" s="28"/>
      <c r="V4007" s="28"/>
      <c r="W4007" s="28"/>
      <c r="X4007" s="28"/>
      <c r="Y4007" s="28"/>
      <c r="Z4007" s="28"/>
      <c r="AA4007" s="28"/>
      <c r="AB4007" s="28"/>
      <c r="AC4007" s="28"/>
      <c r="AD4007" s="28"/>
      <c r="AE4007" s="28"/>
      <c r="AF4007" s="28"/>
      <c r="AG4007" s="28"/>
      <c r="AH4007" s="28"/>
      <c r="AI4007" s="28"/>
      <c r="AJ4007" s="34" t="str">
        <f t="shared" si="392"/>
        <v/>
      </c>
      <c r="AK4007" s="35" t="str">
        <f t="shared" si="393"/>
        <v/>
      </c>
      <c r="AL4007" s="19"/>
    </row>
    <row r="4008" spans="2:38">
      <c r="B4008" s="42">
        <v>4003</v>
      </c>
      <c r="C4008" s="27"/>
      <c r="D4008" s="27"/>
      <c r="E4008" s="27"/>
      <c r="F4008" s="27"/>
      <c r="G4008" s="27"/>
      <c r="H4008" s="27"/>
      <c r="I4008" s="27"/>
      <c r="J4008" s="28"/>
      <c r="K4008" s="28"/>
      <c r="L4008" s="29">
        <f t="shared" si="388"/>
        <v>0</v>
      </c>
      <c r="M4008" s="28"/>
      <c r="N4008" s="30">
        <f t="shared" si="389"/>
        <v>0</v>
      </c>
      <c r="O4008" s="27"/>
      <c r="P4008" s="31" t="str">
        <f t="shared" si="390"/>
        <v/>
      </c>
      <c r="Q4008" s="27"/>
      <c r="R4008" s="33" t="str">
        <f t="shared" si="391"/>
        <v/>
      </c>
      <c r="S4008" s="28"/>
      <c r="T4008" s="28"/>
      <c r="U4008" s="28"/>
      <c r="V4008" s="28"/>
      <c r="W4008" s="28"/>
      <c r="X4008" s="28"/>
      <c r="Y4008" s="28"/>
      <c r="Z4008" s="28"/>
      <c r="AA4008" s="28"/>
      <c r="AB4008" s="28"/>
      <c r="AC4008" s="28"/>
      <c r="AD4008" s="28"/>
      <c r="AE4008" s="28"/>
      <c r="AF4008" s="28"/>
      <c r="AG4008" s="28"/>
      <c r="AH4008" s="28"/>
      <c r="AI4008" s="28"/>
      <c r="AJ4008" s="34" t="str">
        <f t="shared" si="392"/>
        <v/>
      </c>
      <c r="AK4008" s="35" t="str">
        <f t="shared" si="393"/>
        <v/>
      </c>
      <c r="AL4008" s="19"/>
    </row>
    <row r="4009" spans="2:38">
      <c r="B4009" s="42">
        <v>4004</v>
      </c>
      <c r="C4009" s="27"/>
      <c r="D4009" s="27"/>
      <c r="E4009" s="27"/>
      <c r="F4009" s="27"/>
      <c r="G4009" s="27"/>
      <c r="H4009" s="27"/>
      <c r="I4009" s="27"/>
      <c r="J4009" s="28"/>
      <c r="K4009" s="28"/>
      <c r="L4009" s="29">
        <f t="shared" si="388"/>
        <v>0</v>
      </c>
      <c r="M4009" s="28"/>
      <c r="N4009" s="30">
        <f t="shared" si="389"/>
        <v>0</v>
      </c>
      <c r="O4009" s="27"/>
      <c r="P4009" s="31" t="str">
        <f t="shared" si="390"/>
        <v/>
      </c>
      <c r="Q4009" s="27"/>
      <c r="R4009" s="33" t="str">
        <f t="shared" si="391"/>
        <v/>
      </c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28"/>
      <c r="AF4009" s="28"/>
      <c r="AG4009" s="28"/>
      <c r="AH4009" s="28"/>
      <c r="AI4009" s="28"/>
      <c r="AJ4009" s="34" t="str">
        <f t="shared" si="392"/>
        <v/>
      </c>
      <c r="AK4009" s="35" t="str">
        <f t="shared" si="393"/>
        <v/>
      </c>
      <c r="AL4009" s="19"/>
    </row>
    <row r="4010" spans="2:38">
      <c r="B4010" s="42">
        <v>4005</v>
      </c>
      <c r="C4010" s="27"/>
      <c r="D4010" s="27"/>
      <c r="E4010" s="27"/>
      <c r="F4010" s="27"/>
      <c r="G4010" s="27"/>
      <c r="H4010" s="27"/>
      <c r="I4010" s="27"/>
      <c r="J4010" s="28"/>
      <c r="K4010" s="28"/>
      <c r="L4010" s="29">
        <f t="shared" si="388"/>
        <v>0</v>
      </c>
      <c r="M4010" s="28"/>
      <c r="N4010" s="30">
        <f t="shared" si="389"/>
        <v>0</v>
      </c>
      <c r="O4010" s="27"/>
      <c r="P4010" s="31" t="str">
        <f t="shared" si="390"/>
        <v/>
      </c>
      <c r="Q4010" s="27"/>
      <c r="R4010" s="33" t="str">
        <f t="shared" si="391"/>
        <v/>
      </c>
      <c r="S4010" s="28"/>
      <c r="T4010" s="28"/>
      <c r="U4010" s="28"/>
      <c r="V4010" s="28"/>
      <c r="W4010" s="28"/>
      <c r="X4010" s="28"/>
      <c r="Y4010" s="28"/>
      <c r="Z4010" s="28"/>
      <c r="AA4010" s="28"/>
      <c r="AB4010" s="28"/>
      <c r="AC4010" s="28"/>
      <c r="AD4010" s="28"/>
      <c r="AE4010" s="28"/>
      <c r="AF4010" s="28"/>
      <c r="AG4010" s="28"/>
      <c r="AH4010" s="28"/>
      <c r="AI4010" s="28"/>
      <c r="AJ4010" s="34" t="str">
        <f t="shared" si="392"/>
        <v/>
      </c>
      <c r="AK4010" s="35" t="str">
        <f t="shared" si="393"/>
        <v/>
      </c>
      <c r="AL4010" s="19"/>
    </row>
    <row r="4011" spans="2:38">
      <c r="B4011" s="42">
        <v>4006</v>
      </c>
      <c r="C4011" s="27"/>
      <c r="D4011" s="27"/>
      <c r="E4011" s="27"/>
      <c r="F4011" s="27"/>
      <c r="G4011" s="27"/>
      <c r="H4011" s="27"/>
      <c r="I4011" s="27"/>
      <c r="J4011" s="28"/>
      <c r="K4011" s="28"/>
      <c r="L4011" s="29">
        <f t="shared" si="388"/>
        <v>0</v>
      </c>
      <c r="M4011" s="28"/>
      <c r="N4011" s="30">
        <f t="shared" si="389"/>
        <v>0</v>
      </c>
      <c r="O4011" s="27"/>
      <c r="P4011" s="31" t="str">
        <f t="shared" si="390"/>
        <v/>
      </c>
      <c r="Q4011" s="27"/>
      <c r="R4011" s="33" t="str">
        <f t="shared" si="391"/>
        <v/>
      </c>
      <c r="S4011" s="28"/>
      <c r="T4011" s="28"/>
      <c r="U4011" s="28"/>
      <c r="V4011" s="28"/>
      <c r="W4011" s="28"/>
      <c r="X4011" s="28"/>
      <c r="Y4011" s="28"/>
      <c r="Z4011" s="28"/>
      <c r="AA4011" s="28"/>
      <c r="AB4011" s="28"/>
      <c r="AC4011" s="28"/>
      <c r="AD4011" s="28"/>
      <c r="AE4011" s="28"/>
      <c r="AF4011" s="28"/>
      <c r="AG4011" s="28"/>
      <c r="AH4011" s="28"/>
      <c r="AI4011" s="28"/>
      <c r="AJ4011" s="34" t="str">
        <f t="shared" si="392"/>
        <v/>
      </c>
      <c r="AK4011" s="35" t="str">
        <f t="shared" si="393"/>
        <v/>
      </c>
      <c r="AL4011" s="19"/>
    </row>
    <row r="4012" spans="2:38">
      <c r="B4012" s="42">
        <v>4007</v>
      </c>
      <c r="C4012" s="27"/>
      <c r="D4012" s="27"/>
      <c r="E4012" s="27"/>
      <c r="F4012" s="27"/>
      <c r="G4012" s="27"/>
      <c r="H4012" s="27"/>
      <c r="I4012" s="27"/>
      <c r="J4012" s="28"/>
      <c r="K4012" s="28"/>
      <c r="L4012" s="29">
        <f t="shared" si="388"/>
        <v>0</v>
      </c>
      <c r="M4012" s="28"/>
      <c r="N4012" s="30">
        <f t="shared" si="389"/>
        <v>0</v>
      </c>
      <c r="O4012" s="27"/>
      <c r="P4012" s="31" t="str">
        <f t="shared" si="390"/>
        <v/>
      </c>
      <c r="Q4012" s="27"/>
      <c r="R4012" s="33" t="str">
        <f t="shared" si="391"/>
        <v/>
      </c>
      <c r="S4012" s="28"/>
      <c r="T4012" s="28"/>
      <c r="U4012" s="28"/>
      <c r="V4012" s="28"/>
      <c r="W4012" s="28"/>
      <c r="X4012" s="28"/>
      <c r="Y4012" s="28"/>
      <c r="Z4012" s="28"/>
      <c r="AA4012" s="28"/>
      <c r="AB4012" s="28"/>
      <c r="AC4012" s="28"/>
      <c r="AD4012" s="28"/>
      <c r="AE4012" s="28"/>
      <c r="AF4012" s="28"/>
      <c r="AG4012" s="28"/>
      <c r="AH4012" s="28"/>
      <c r="AI4012" s="28"/>
      <c r="AJ4012" s="34" t="str">
        <f t="shared" si="392"/>
        <v/>
      </c>
      <c r="AK4012" s="35" t="str">
        <f t="shared" si="393"/>
        <v/>
      </c>
      <c r="AL4012" s="19"/>
    </row>
    <row r="4013" spans="2:38">
      <c r="B4013" s="42">
        <v>4008</v>
      </c>
      <c r="C4013" s="27"/>
      <c r="D4013" s="27"/>
      <c r="E4013" s="27"/>
      <c r="F4013" s="27"/>
      <c r="G4013" s="27"/>
      <c r="H4013" s="27"/>
      <c r="I4013" s="27"/>
      <c r="J4013" s="28"/>
      <c r="K4013" s="28"/>
      <c r="L4013" s="29">
        <f t="shared" si="388"/>
        <v>0</v>
      </c>
      <c r="M4013" s="28"/>
      <c r="N4013" s="30">
        <f t="shared" si="389"/>
        <v>0</v>
      </c>
      <c r="O4013" s="27"/>
      <c r="P4013" s="31" t="str">
        <f t="shared" si="390"/>
        <v/>
      </c>
      <c r="Q4013" s="27"/>
      <c r="R4013" s="33" t="str">
        <f t="shared" si="391"/>
        <v/>
      </c>
      <c r="S4013" s="28"/>
      <c r="T4013" s="28"/>
      <c r="U4013" s="28"/>
      <c r="V4013" s="28"/>
      <c r="W4013" s="28"/>
      <c r="X4013" s="28"/>
      <c r="Y4013" s="28"/>
      <c r="Z4013" s="28"/>
      <c r="AA4013" s="28"/>
      <c r="AB4013" s="28"/>
      <c r="AC4013" s="28"/>
      <c r="AD4013" s="28"/>
      <c r="AE4013" s="28"/>
      <c r="AF4013" s="28"/>
      <c r="AG4013" s="28"/>
      <c r="AH4013" s="28"/>
      <c r="AI4013" s="28"/>
      <c r="AJ4013" s="34" t="str">
        <f t="shared" si="392"/>
        <v/>
      </c>
      <c r="AK4013" s="35" t="str">
        <f t="shared" si="393"/>
        <v/>
      </c>
      <c r="AL4013" s="19"/>
    </row>
    <row r="4014" spans="2:38">
      <c r="B4014" s="42">
        <v>4009</v>
      </c>
      <c r="C4014" s="27"/>
      <c r="D4014" s="27"/>
      <c r="E4014" s="27"/>
      <c r="F4014" s="27"/>
      <c r="G4014" s="27"/>
      <c r="H4014" s="27"/>
      <c r="I4014" s="27"/>
      <c r="J4014" s="28"/>
      <c r="K4014" s="28"/>
      <c r="L4014" s="29">
        <f t="shared" si="388"/>
        <v>0</v>
      </c>
      <c r="M4014" s="28"/>
      <c r="N4014" s="30">
        <f t="shared" si="389"/>
        <v>0</v>
      </c>
      <c r="O4014" s="27"/>
      <c r="P4014" s="31" t="str">
        <f t="shared" si="390"/>
        <v/>
      </c>
      <c r="Q4014" s="27"/>
      <c r="R4014" s="33" t="str">
        <f t="shared" si="391"/>
        <v/>
      </c>
      <c r="S4014" s="28"/>
      <c r="T4014" s="28"/>
      <c r="U4014" s="28"/>
      <c r="V4014" s="28"/>
      <c r="W4014" s="28"/>
      <c r="X4014" s="28"/>
      <c r="Y4014" s="28"/>
      <c r="Z4014" s="28"/>
      <c r="AA4014" s="28"/>
      <c r="AB4014" s="28"/>
      <c r="AC4014" s="28"/>
      <c r="AD4014" s="28"/>
      <c r="AE4014" s="28"/>
      <c r="AF4014" s="28"/>
      <c r="AG4014" s="28"/>
      <c r="AH4014" s="28"/>
      <c r="AI4014" s="28"/>
      <c r="AJ4014" s="34" t="str">
        <f t="shared" si="392"/>
        <v/>
      </c>
      <c r="AK4014" s="35" t="str">
        <f t="shared" si="393"/>
        <v/>
      </c>
      <c r="AL4014" s="19"/>
    </row>
    <row r="4015" spans="2:38">
      <c r="B4015" s="42">
        <v>4010</v>
      </c>
      <c r="C4015" s="27"/>
      <c r="D4015" s="27"/>
      <c r="E4015" s="27"/>
      <c r="F4015" s="27"/>
      <c r="G4015" s="27"/>
      <c r="H4015" s="27"/>
      <c r="I4015" s="27"/>
      <c r="J4015" s="28"/>
      <c r="K4015" s="28"/>
      <c r="L4015" s="29">
        <f t="shared" si="388"/>
        <v>0</v>
      </c>
      <c r="M4015" s="28"/>
      <c r="N4015" s="30">
        <f t="shared" si="389"/>
        <v>0</v>
      </c>
      <c r="O4015" s="27"/>
      <c r="P4015" s="31" t="str">
        <f t="shared" si="390"/>
        <v/>
      </c>
      <c r="Q4015" s="27"/>
      <c r="R4015" s="33" t="str">
        <f t="shared" si="391"/>
        <v/>
      </c>
      <c r="S4015" s="28"/>
      <c r="T4015" s="28"/>
      <c r="U4015" s="28"/>
      <c r="V4015" s="28"/>
      <c r="W4015" s="28"/>
      <c r="X4015" s="28"/>
      <c r="Y4015" s="28"/>
      <c r="Z4015" s="28"/>
      <c r="AA4015" s="28"/>
      <c r="AB4015" s="28"/>
      <c r="AC4015" s="28"/>
      <c r="AD4015" s="28"/>
      <c r="AE4015" s="28"/>
      <c r="AF4015" s="28"/>
      <c r="AG4015" s="28"/>
      <c r="AH4015" s="28"/>
      <c r="AI4015" s="28"/>
      <c r="AJ4015" s="34" t="str">
        <f t="shared" si="392"/>
        <v/>
      </c>
      <c r="AK4015" s="35" t="str">
        <f t="shared" si="393"/>
        <v/>
      </c>
      <c r="AL4015" s="19"/>
    </row>
    <row r="4016" spans="2:38">
      <c r="B4016" s="42">
        <v>4011</v>
      </c>
      <c r="C4016" s="27"/>
      <c r="D4016" s="27"/>
      <c r="E4016" s="27"/>
      <c r="F4016" s="27"/>
      <c r="G4016" s="27"/>
      <c r="H4016" s="27"/>
      <c r="I4016" s="27"/>
      <c r="J4016" s="28"/>
      <c r="K4016" s="28"/>
      <c r="L4016" s="29">
        <f t="shared" si="388"/>
        <v>0</v>
      </c>
      <c r="M4016" s="28"/>
      <c r="N4016" s="30">
        <f t="shared" si="389"/>
        <v>0</v>
      </c>
      <c r="O4016" s="27"/>
      <c r="P4016" s="31" t="str">
        <f t="shared" si="390"/>
        <v/>
      </c>
      <c r="Q4016" s="27"/>
      <c r="R4016" s="33" t="str">
        <f t="shared" si="391"/>
        <v/>
      </c>
      <c r="S4016" s="28"/>
      <c r="T4016" s="28"/>
      <c r="U4016" s="28"/>
      <c r="V4016" s="28"/>
      <c r="W4016" s="28"/>
      <c r="X4016" s="28"/>
      <c r="Y4016" s="28"/>
      <c r="Z4016" s="28"/>
      <c r="AA4016" s="28"/>
      <c r="AB4016" s="28"/>
      <c r="AC4016" s="28"/>
      <c r="AD4016" s="28"/>
      <c r="AE4016" s="28"/>
      <c r="AF4016" s="28"/>
      <c r="AG4016" s="28"/>
      <c r="AH4016" s="28"/>
      <c r="AI4016" s="28"/>
      <c r="AJ4016" s="34" t="str">
        <f t="shared" si="392"/>
        <v/>
      </c>
      <c r="AK4016" s="35" t="str">
        <f t="shared" si="393"/>
        <v/>
      </c>
      <c r="AL4016" s="19"/>
    </row>
    <row r="4017" spans="2:38">
      <c r="B4017" s="42">
        <v>4012</v>
      </c>
      <c r="C4017" s="27"/>
      <c r="D4017" s="27"/>
      <c r="E4017" s="27"/>
      <c r="F4017" s="27"/>
      <c r="G4017" s="27"/>
      <c r="H4017" s="27"/>
      <c r="I4017" s="27"/>
      <c r="J4017" s="28"/>
      <c r="K4017" s="28"/>
      <c r="L4017" s="29">
        <f t="shared" si="388"/>
        <v>0</v>
      </c>
      <c r="M4017" s="28"/>
      <c r="N4017" s="30">
        <f t="shared" si="389"/>
        <v>0</v>
      </c>
      <c r="O4017" s="27"/>
      <c r="P4017" s="31" t="str">
        <f t="shared" si="390"/>
        <v/>
      </c>
      <c r="Q4017" s="27"/>
      <c r="R4017" s="33" t="str">
        <f t="shared" si="391"/>
        <v/>
      </c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28"/>
      <c r="AF4017" s="28"/>
      <c r="AG4017" s="28"/>
      <c r="AH4017" s="28"/>
      <c r="AI4017" s="28"/>
      <c r="AJ4017" s="34" t="str">
        <f t="shared" si="392"/>
        <v/>
      </c>
      <c r="AK4017" s="35" t="str">
        <f t="shared" si="393"/>
        <v/>
      </c>
      <c r="AL4017" s="19"/>
    </row>
    <row r="4018" spans="2:38">
      <c r="B4018" s="42">
        <v>4013</v>
      </c>
      <c r="C4018" s="27"/>
      <c r="D4018" s="27"/>
      <c r="E4018" s="27"/>
      <c r="F4018" s="27"/>
      <c r="G4018" s="27"/>
      <c r="H4018" s="27"/>
      <c r="I4018" s="27"/>
      <c r="J4018" s="28"/>
      <c r="K4018" s="28"/>
      <c r="L4018" s="29">
        <f t="shared" si="388"/>
        <v>0</v>
      </c>
      <c r="M4018" s="28"/>
      <c r="N4018" s="30">
        <f t="shared" si="389"/>
        <v>0</v>
      </c>
      <c r="O4018" s="27"/>
      <c r="P4018" s="31" t="str">
        <f t="shared" si="390"/>
        <v/>
      </c>
      <c r="Q4018" s="27"/>
      <c r="R4018" s="33" t="str">
        <f t="shared" si="391"/>
        <v/>
      </c>
      <c r="S4018" s="28"/>
      <c r="T4018" s="28"/>
      <c r="U4018" s="28"/>
      <c r="V4018" s="28"/>
      <c r="W4018" s="28"/>
      <c r="X4018" s="28"/>
      <c r="Y4018" s="28"/>
      <c r="Z4018" s="28"/>
      <c r="AA4018" s="28"/>
      <c r="AB4018" s="28"/>
      <c r="AC4018" s="28"/>
      <c r="AD4018" s="28"/>
      <c r="AE4018" s="28"/>
      <c r="AF4018" s="28"/>
      <c r="AG4018" s="28"/>
      <c r="AH4018" s="28"/>
      <c r="AI4018" s="28"/>
      <c r="AJ4018" s="34" t="str">
        <f t="shared" si="392"/>
        <v/>
      </c>
      <c r="AK4018" s="35" t="str">
        <f t="shared" si="393"/>
        <v/>
      </c>
      <c r="AL4018" s="19"/>
    </row>
    <row r="4019" spans="2:38">
      <c r="B4019" s="42">
        <v>4014</v>
      </c>
      <c r="C4019" s="27"/>
      <c r="D4019" s="27"/>
      <c r="E4019" s="27"/>
      <c r="F4019" s="27"/>
      <c r="G4019" s="27"/>
      <c r="H4019" s="27"/>
      <c r="I4019" s="27"/>
      <c r="J4019" s="28"/>
      <c r="K4019" s="28"/>
      <c r="L4019" s="29">
        <f t="shared" si="388"/>
        <v>0</v>
      </c>
      <c r="M4019" s="28"/>
      <c r="N4019" s="30">
        <f t="shared" si="389"/>
        <v>0</v>
      </c>
      <c r="O4019" s="27"/>
      <c r="P4019" s="31" t="str">
        <f t="shared" si="390"/>
        <v/>
      </c>
      <c r="Q4019" s="27"/>
      <c r="R4019" s="33" t="str">
        <f t="shared" si="391"/>
        <v/>
      </c>
      <c r="S4019" s="28"/>
      <c r="T4019" s="28"/>
      <c r="U4019" s="28"/>
      <c r="V4019" s="28"/>
      <c r="W4019" s="28"/>
      <c r="X4019" s="28"/>
      <c r="Y4019" s="28"/>
      <c r="Z4019" s="28"/>
      <c r="AA4019" s="28"/>
      <c r="AB4019" s="28"/>
      <c r="AC4019" s="28"/>
      <c r="AD4019" s="28"/>
      <c r="AE4019" s="28"/>
      <c r="AF4019" s="28"/>
      <c r="AG4019" s="28"/>
      <c r="AH4019" s="28"/>
      <c r="AI4019" s="28"/>
      <c r="AJ4019" s="34" t="str">
        <f t="shared" si="392"/>
        <v/>
      </c>
      <c r="AK4019" s="35" t="str">
        <f t="shared" si="393"/>
        <v/>
      </c>
      <c r="AL4019" s="19"/>
    </row>
    <row r="4020" spans="2:38">
      <c r="B4020" s="42">
        <v>4015</v>
      </c>
      <c r="C4020" s="27"/>
      <c r="D4020" s="27"/>
      <c r="E4020" s="27"/>
      <c r="F4020" s="27"/>
      <c r="G4020" s="27"/>
      <c r="H4020" s="27"/>
      <c r="I4020" s="27"/>
      <c r="J4020" s="28"/>
      <c r="K4020" s="28"/>
      <c r="L4020" s="29">
        <f t="shared" si="388"/>
        <v>0</v>
      </c>
      <c r="M4020" s="28"/>
      <c r="N4020" s="30">
        <f t="shared" si="389"/>
        <v>0</v>
      </c>
      <c r="O4020" s="27"/>
      <c r="P4020" s="31" t="str">
        <f t="shared" si="390"/>
        <v/>
      </c>
      <c r="Q4020" s="27"/>
      <c r="R4020" s="33" t="str">
        <f t="shared" si="391"/>
        <v/>
      </c>
      <c r="S4020" s="28"/>
      <c r="T4020" s="28"/>
      <c r="U4020" s="28"/>
      <c r="V4020" s="28"/>
      <c r="W4020" s="28"/>
      <c r="X4020" s="28"/>
      <c r="Y4020" s="28"/>
      <c r="Z4020" s="28"/>
      <c r="AA4020" s="28"/>
      <c r="AB4020" s="28"/>
      <c r="AC4020" s="28"/>
      <c r="AD4020" s="28"/>
      <c r="AE4020" s="28"/>
      <c r="AF4020" s="28"/>
      <c r="AG4020" s="28"/>
      <c r="AH4020" s="28"/>
      <c r="AI4020" s="28"/>
      <c r="AJ4020" s="34" t="str">
        <f t="shared" si="392"/>
        <v/>
      </c>
      <c r="AK4020" s="35" t="str">
        <f t="shared" si="393"/>
        <v/>
      </c>
      <c r="AL4020" s="19"/>
    </row>
    <row r="4021" spans="2:38">
      <c r="B4021" s="42">
        <v>4016</v>
      </c>
      <c r="C4021" s="27"/>
      <c r="D4021" s="27"/>
      <c r="E4021" s="27"/>
      <c r="F4021" s="27"/>
      <c r="G4021" s="27"/>
      <c r="H4021" s="27"/>
      <c r="I4021" s="27"/>
      <c r="J4021" s="28"/>
      <c r="K4021" s="28"/>
      <c r="L4021" s="29">
        <f t="shared" si="388"/>
        <v>0</v>
      </c>
      <c r="M4021" s="28"/>
      <c r="N4021" s="30">
        <f t="shared" si="389"/>
        <v>0</v>
      </c>
      <c r="O4021" s="27"/>
      <c r="P4021" s="31" t="str">
        <f t="shared" si="390"/>
        <v/>
      </c>
      <c r="Q4021" s="27"/>
      <c r="R4021" s="33" t="str">
        <f t="shared" si="391"/>
        <v/>
      </c>
      <c r="S4021" s="28"/>
      <c r="T4021" s="28"/>
      <c r="U4021" s="28"/>
      <c r="V4021" s="28"/>
      <c r="W4021" s="28"/>
      <c r="X4021" s="28"/>
      <c r="Y4021" s="28"/>
      <c r="Z4021" s="28"/>
      <c r="AA4021" s="28"/>
      <c r="AB4021" s="28"/>
      <c r="AC4021" s="28"/>
      <c r="AD4021" s="28"/>
      <c r="AE4021" s="28"/>
      <c r="AF4021" s="28"/>
      <c r="AG4021" s="28"/>
      <c r="AH4021" s="28"/>
      <c r="AI4021" s="28"/>
      <c r="AJ4021" s="34" t="str">
        <f t="shared" si="392"/>
        <v/>
      </c>
      <c r="AK4021" s="35" t="str">
        <f t="shared" si="393"/>
        <v/>
      </c>
      <c r="AL4021" s="19"/>
    </row>
    <row r="4022" spans="2:38">
      <c r="B4022" s="42">
        <v>4017</v>
      </c>
      <c r="C4022" s="27"/>
      <c r="D4022" s="27"/>
      <c r="E4022" s="27"/>
      <c r="F4022" s="27"/>
      <c r="G4022" s="27"/>
      <c r="H4022" s="27"/>
      <c r="I4022" s="27"/>
      <c r="J4022" s="28"/>
      <c r="K4022" s="28"/>
      <c r="L4022" s="29">
        <f t="shared" si="388"/>
        <v>0</v>
      </c>
      <c r="M4022" s="28"/>
      <c r="N4022" s="30">
        <f t="shared" si="389"/>
        <v>0</v>
      </c>
      <c r="O4022" s="27"/>
      <c r="P4022" s="31" t="str">
        <f t="shared" si="390"/>
        <v/>
      </c>
      <c r="Q4022" s="27"/>
      <c r="R4022" s="33" t="str">
        <f t="shared" si="391"/>
        <v/>
      </c>
      <c r="S4022" s="28"/>
      <c r="T4022" s="28"/>
      <c r="U4022" s="28"/>
      <c r="V4022" s="28"/>
      <c r="W4022" s="28"/>
      <c r="X4022" s="28"/>
      <c r="Y4022" s="28"/>
      <c r="Z4022" s="28"/>
      <c r="AA4022" s="28"/>
      <c r="AB4022" s="28"/>
      <c r="AC4022" s="28"/>
      <c r="AD4022" s="28"/>
      <c r="AE4022" s="28"/>
      <c r="AF4022" s="28"/>
      <c r="AG4022" s="28"/>
      <c r="AH4022" s="28"/>
      <c r="AI4022" s="28"/>
      <c r="AJ4022" s="34" t="str">
        <f t="shared" si="392"/>
        <v/>
      </c>
      <c r="AK4022" s="35" t="str">
        <f t="shared" si="393"/>
        <v/>
      </c>
      <c r="AL4022" s="19"/>
    </row>
    <row r="4023" spans="2:38">
      <c r="B4023" s="42">
        <v>4018</v>
      </c>
      <c r="C4023" s="27"/>
      <c r="D4023" s="27"/>
      <c r="E4023" s="27"/>
      <c r="F4023" s="27"/>
      <c r="G4023" s="27"/>
      <c r="H4023" s="27"/>
      <c r="I4023" s="27"/>
      <c r="J4023" s="28"/>
      <c r="K4023" s="28"/>
      <c r="L4023" s="29">
        <f t="shared" si="388"/>
        <v>0</v>
      </c>
      <c r="M4023" s="28"/>
      <c r="N4023" s="30">
        <f t="shared" si="389"/>
        <v>0</v>
      </c>
      <c r="O4023" s="27"/>
      <c r="P4023" s="31" t="str">
        <f t="shared" si="390"/>
        <v/>
      </c>
      <c r="Q4023" s="27"/>
      <c r="R4023" s="33" t="str">
        <f t="shared" si="391"/>
        <v/>
      </c>
      <c r="S4023" s="28"/>
      <c r="T4023" s="28"/>
      <c r="U4023" s="28"/>
      <c r="V4023" s="28"/>
      <c r="W4023" s="28"/>
      <c r="X4023" s="28"/>
      <c r="Y4023" s="28"/>
      <c r="Z4023" s="28"/>
      <c r="AA4023" s="28"/>
      <c r="AB4023" s="28"/>
      <c r="AC4023" s="28"/>
      <c r="AD4023" s="28"/>
      <c r="AE4023" s="28"/>
      <c r="AF4023" s="28"/>
      <c r="AG4023" s="28"/>
      <c r="AH4023" s="28"/>
      <c r="AI4023" s="28"/>
      <c r="AJ4023" s="34" t="str">
        <f t="shared" si="392"/>
        <v/>
      </c>
      <c r="AK4023" s="35" t="str">
        <f t="shared" si="393"/>
        <v/>
      </c>
      <c r="AL4023" s="19"/>
    </row>
    <row r="4024" spans="2:38">
      <c r="B4024" s="42">
        <v>4019</v>
      </c>
      <c r="C4024" s="27"/>
      <c r="D4024" s="27"/>
      <c r="E4024" s="27"/>
      <c r="F4024" s="27"/>
      <c r="G4024" s="27"/>
      <c r="H4024" s="27"/>
      <c r="I4024" s="27"/>
      <c r="J4024" s="28"/>
      <c r="K4024" s="28"/>
      <c r="L4024" s="29">
        <f t="shared" si="388"/>
        <v>0</v>
      </c>
      <c r="M4024" s="28"/>
      <c r="N4024" s="30">
        <f t="shared" si="389"/>
        <v>0</v>
      </c>
      <c r="O4024" s="27"/>
      <c r="P4024" s="31" t="str">
        <f t="shared" si="390"/>
        <v/>
      </c>
      <c r="Q4024" s="27"/>
      <c r="R4024" s="33" t="str">
        <f t="shared" si="391"/>
        <v/>
      </c>
      <c r="S4024" s="28"/>
      <c r="T4024" s="28"/>
      <c r="U4024" s="28"/>
      <c r="V4024" s="28"/>
      <c r="W4024" s="28"/>
      <c r="X4024" s="28"/>
      <c r="Y4024" s="28"/>
      <c r="Z4024" s="28"/>
      <c r="AA4024" s="28"/>
      <c r="AB4024" s="28"/>
      <c r="AC4024" s="28"/>
      <c r="AD4024" s="28"/>
      <c r="AE4024" s="28"/>
      <c r="AF4024" s="28"/>
      <c r="AG4024" s="28"/>
      <c r="AH4024" s="28"/>
      <c r="AI4024" s="28"/>
      <c r="AJ4024" s="34" t="str">
        <f t="shared" si="392"/>
        <v/>
      </c>
      <c r="AK4024" s="35" t="str">
        <f t="shared" si="393"/>
        <v/>
      </c>
      <c r="AL4024" s="19"/>
    </row>
    <row r="4025" spans="2:38">
      <c r="B4025" s="42">
        <v>4020</v>
      </c>
      <c r="C4025" s="27"/>
      <c r="D4025" s="27"/>
      <c r="E4025" s="27"/>
      <c r="F4025" s="27"/>
      <c r="G4025" s="27"/>
      <c r="H4025" s="27"/>
      <c r="I4025" s="27"/>
      <c r="J4025" s="28"/>
      <c r="K4025" s="28"/>
      <c r="L4025" s="29">
        <f t="shared" si="388"/>
        <v>0</v>
      </c>
      <c r="M4025" s="28"/>
      <c r="N4025" s="30">
        <f t="shared" si="389"/>
        <v>0</v>
      </c>
      <c r="O4025" s="27"/>
      <c r="P4025" s="31" t="str">
        <f t="shared" si="390"/>
        <v/>
      </c>
      <c r="Q4025" s="27"/>
      <c r="R4025" s="33" t="str">
        <f t="shared" si="391"/>
        <v/>
      </c>
      <c r="S4025" s="28"/>
      <c r="T4025" s="28"/>
      <c r="U4025" s="28"/>
      <c r="V4025" s="28"/>
      <c r="W4025" s="28"/>
      <c r="X4025" s="28"/>
      <c r="Y4025" s="28"/>
      <c r="Z4025" s="28"/>
      <c r="AA4025" s="28"/>
      <c r="AB4025" s="28"/>
      <c r="AC4025" s="28"/>
      <c r="AD4025" s="28"/>
      <c r="AE4025" s="28"/>
      <c r="AF4025" s="28"/>
      <c r="AG4025" s="28"/>
      <c r="AH4025" s="28"/>
      <c r="AI4025" s="28"/>
      <c r="AJ4025" s="34" t="str">
        <f t="shared" si="392"/>
        <v/>
      </c>
      <c r="AK4025" s="35" t="str">
        <f t="shared" si="393"/>
        <v/>
      </c>
      <c r="AL4025" s="19"/>
    </row>
    <row r="4026" spans="2:38">
      <c r="B4026" s="42">
        <v>4021</v>
      </c>
      <c r="C4026" s="27"/>
      <c r="D4026" s="27"/>
      <c r="E4026" s="27"/>
      <c r="F4026" s="27"/>
      <c r="G4026" s="27"/>
      <c r="H4026" s="27"/>
      <c r="I4026" s="27"/>
      <c r="J4026" s="28"/>
      <c r="K4026" s="28"/>
      <c r="L4026" s="29">
        <f t="shared" si="388"/>
        <v>0</v>
      </c>
      <c r="M4026" s="28"/>
      <c r="N4026" s="30">
        <f t="shared" si="389"/>
        <v>0</v>
      </c>
      <c r="O4026" s="27"/>
      <c r="P4026" s="31" t="str">
        <f t="shared" si="390"/>
        <v/>
      </c>
      <c r="Q4026" s="27"/>
      <c r="R4026" s="33" t="str">
        <f t="shared" si="391"/>
        <v/>
      </c>
      <c r="S4026" s="28"/>
      <c r="T4026" s="28"/>
      <c r="U4026" s="28"/>
      <c r="V4026" s="28"/>
      <c r="W4026" s="28"/>
      <c r="X4026" s="28"/>
      <c r="Y4026" s="28"/>
      <c r="Z4026" s="28"/>
      <c r="AA4026" s="28"/>
      <c r="AB4026" s="28"/>
      <c r="AC4026" s="28"/>
      <c r="AD4026" s="28"/>
      <c r="AE4026" s="28"/>
      <c r="AF4026" s="28"/>
      <c r="AG4026" s="28"/>
      <c r="AH4026" s="28"/>
      <c r="AI4026" s="28"/>
      <c r="AJ4026" s="34" t="str">
        <f t="shared" si="392"/>
        <v/>
      </c>
      <c r="AK4026" s="35" t="str">
        <f t="shared" si="393"/>
        <v/>
      </c>
      <c r="AL4026" s="19"/>
    </row>
    <row r="4027" spans="2:38">
      <c r="B4027" s="42">
        <v>4022</v>
      </c>
      <c r="C4027" s="27"/>
      <c r="D4027" s="27"/>
      <c r="E4027" s="27"/>
      <c r="F4027" s="27"/>
      <c r="G4027" s="27"/>
      <c r="H4027" s="27"/>
      <c r="I4027" s="27"/>
      <c r="J4027" s="28"/>
      <c r="K4027" s="28"/>
      <c r="L4027" s="29">
        <f t="shared" si="388"/>
        <v>0</v>
      </c>
      <c r="M4027" s="28"/>
      <c r="N4027" s="30">
        <f t="shared" si="389"/>
        <v>0</v>
      </c>
      <c r="O4027" s="27"/>
      <c r="P4027" s="31" t="str">
        <f t="shared" si="390"/>
        <v/>
      </c>
      <c r="Q4027" s="27"/>
      <c r="R4027" s="33" t="str">
        <f t="shared" si="391"/>
        <v/>
      </c>
      <c r="S4027" s="28"/>
      <c r="T4027" s="28"/>
      <c r="U4027" s="28"/>
      <c r="V4027" s="28"/>
      <c r="W4027" s="28"/>
      <c r="X4027" s="28"/>
      <c r="Y4027" s="28"/>
      <c r="Z4027" s="28"/>
      <c r="AA4027" s="28"/>
      <c r="AB4027" s="28"/>
      <c r="AC4027" s="28"/>
      <c r="AD4027" s="28"/>
      <c r="AE4027" s="28"/>
      <c r="AF4027" s="28"/>
      <c r="AG4027" s="28"/>
      <c r="AH4027" s="28"/>
      <c r="AI4027" s="28"/>
      <c r="AJ4027" s="34" t="str">
        <f t="shared" si="392"/>
        <v/>
      </c>
      <c r="AK4027" s="35" t="str">
        <f t="shared" si="393"/>
        <v/>
      </c>
      <c r="AL4027" s="19"/>
    </row>
    <row r="4028" spans="2:38">
      <c r="B4028" s="42">
        <v>4023</v>
      </c>
      <c r="C4028" s="27"/>
      <c r="D4028" s="27"/>
      <c r="E4028" s="27"/>
      <c r="F4028" s="27"/>
      <c r="G4028" s="27"/>
      <c r="H4028" s="27"/>
      <c r="I4028" s="27"/>
      <c r="J4028" s="28"/>
      <c r="K4028" s="28"/>
      <c r="L4028" s="29">
        <f t="shared" si="388"/>
        <v>0</v>
      </c>
      <c r="M4028" s="28"/>
      <c r="N4028" s="30">
        <f t="shared" si="389"/>
        <v>0</v>
      </c>
      <c r="O4028" s="27"/>
      <c r="P4028" s="31" t="str">
        <f t="shared" si="390"/>
        <v/>
      </c>
      <c r="Q4028" s="27"/>
      <c r="R4028" s="33" t="str">
        <f t="shared" si="391"/>
        <v/>
      </c>
      <c r="S4028" s="28"/>
      <c r="T4028" s="28"/>
      <c r="U4028" s="28"/>
      <c r="V4028" s="28"/>
      <c r="W4028" s="28"/>
      <c r="X4028" s="28"/>
      <c r="Y4028" s="28"/>
      <c r="Z4028" s="28"/>
      <c r="AA4028" s="28"/>
      <c r="AB4028" s="28"/>
      <c r="AC4028" s="28"/>
      <c r="AD4028" s="28"/>
      <c r="AE4028" s="28"/>
      <c r="AF4028" s="28"/>
      <c r="AG4028" s="28"/>
      <c r="AH4028" s="28"/>
      <c r="AI4028" s="28"/>
      <c r="AJ4028" s="34" t="str">
        <f t="shared" si="392"/>
        <v/>
      </c>
      <c r="AK4028" s="35" t="str">
        <f t="shared" si="393"/>
        <v/>
      </c>
      <c r="AL4028" s="19"/>
    </row>
    <row r="4029" spans="2:38">
      <c r="B4029" s="42">
        <v>4024</v>
      </c>
      <c r="C4029" s="27"/>
      <c r="D4029" s="27"/>
      <c r="E4029" s="27"/>
      <c r="F4029" s="27"/>
      <c r="G4029" s="27"/>
      <c r="H4029" s="27"/>
      <c r="I4029" s="27"/>
      <c r="J4029" s="28"/>
      <c r="K4029" s="28"/>
      <c r="L4029" s="29">
        <f t="shared" si="388"/>
        <v>0</v>
      </c>
      <c r="M4029" s="28"/>
      <c r="N4029" s="30">
        <f t="shared" si="389"/>
        <v>0</v>
      </c>
      <c r="O4029" s="27"/>
      <c r="P4029" s="31" t="str">
        <f t="shared" si="390"/>
        <v/>
      </c>
      <c r="Q4029" s="27"/>
      <c r="R4029" s="33" t="str">
        <f t="shared" si="391"/>
        <v/>
      </c>
      <c r="S4029" s="28"/>
      <c r="T4029" s="28"/>
      <c r="U4029" s="28"/>
      <c r="V4029" s="28"/>
      <c r="W4029" s="28"/>
      <c r="X4029" s="28"/>
      <c r="Y4029" s="28"/>
      <c r="Z4029" s="28"/>
      <c r="AA4029" s="28"/>
      <c r="AB4029" s="28"/>
      <c r="AC4029" s="28"/>
      <c r="AD4029" s="28"/>
      <c r="AE4029" s="28"/>
      <c r="AF4029" s="28"/>
      <c r="AG4029" s="28"/>
      <c r="AH4029" s="28"/>
      <c r="AI4029" s="28"/>
      <c r="AJ4029" s="34" t="str">
        <f t="shared" si="392"/>
        <v/>
      </c>
      <c r="AK4029" s="35" t="str">
        <f t="shared" si="393"/>
        <v/>
      </c>
      <c r="AL4029" s="19"/>
    </row>
    <row r="4030" spans="2:38">
      <c r="B4030" s="42">
        <v>4025</v>
      </c>
      <c r="C4030" s="27"/>
      <c r="D4030" s="27"/>
      <c r="E4030" s="27"/>
      <c r="F4030" s="27"/>
      <c r="G4030" s="27"/>
      <c r="H4030" s="27"/>
      <c r="I4030" s="27"/>
      <c r="J4030" s="28"/>
      <c r="K4030" s="28"/>
      <c r="L4030" s="29">
        <f t="shared" si="388"/>
        <v>0</v>
      </c>
      <c r="M4030" s="28"/>
      <c r="N4030" s="30">
        <f t="shared" si="389"/>
        <v>0</v>
      </c>
      <c r="O4030" s="27"/>
      <c r="P4030" s="31" t="str">
        <f t="shared" si="390"/>
        <v/>
      </c>
      <c r="Q4030" s="27"/>
      <c r="R4030" s="33" t="str">
        <f t="shared" si="391"/>
        <v/>
      </c>
      <c r="S4030" s="28"/>
      <c r="T4030" s="28"/>
      <c r="U4030" s="28"/>
      <c r="V4030" s="28"/>
      <c r="W4030" s="28"/>
      <c r="X4030" s="28"/>
      <c r="Y4030" s="28"/>
      <c r="Z4030" s="28"/>
      <c r="AA4030" s="28"/>
      <c r="AB4030" s="28"/>
      <c r="AC4030" s="28"/>
      <c r="AD4030" s="28"/>
      <c r="AE4030" s="28"/>
      <c r="AF4030" s="28"/>
      <c r="AG4030" s="28"/>
      <c r="AH4030" s="28"/>
      <c r="AI4030" s="28"/>
      <c r="AJ4030" s="34" t="str">
        <f t="shared" si="392"/>
        <v/>
      </c>
      <c r="AK4030" s="35" t="str">
        <f t="shared" si="393"/>
        <v/>
      </c>
      <c r="AL4030" s="19"/>
    </row>
    <row r="4031" spans="2:38">
      <c r="B4031" s="42">
        <v>4026</v>
      </c>
      <c r="C4031" s="27"/>
      <c r="D4031" s="27"/>
      <c r="E4031" s="27"/>
      <c r="F4031" s="27"/>
      <c r="G4031" s="27"/>
      <c r="H4031" s="27"/>
      <c r="I4031" s="27"/>
      <c r="J4031" s="28"/>
      <c r="K4031" s="28"/>
      <c r="L4031" s="29">
        <f t="shared" si="388"/>
        <v>0</v>
      </c>
      <c r="M4031" s="28"/>
      <c r="N4031" s="30">
        <f t="shared" si="389"/>
        <v>0</v>
      </c>
      <c r="O4031" s="27"/>
      <c r="P4031" s="31" t="str">
        <f t="shared" si="390"/>
        <v/>
      </c>
      <c r="Q4031" s="27"/>
      <c r="R4031" s="33" t="str">
        <f t="shared" si="391"/>
        <v/>
      </c>
      <c r="S4031" s="28"/>
      <c r="T4031" s="28"/>
      <c r="U4031" s="28"/>
      <c r="V4031" s="28"/>
      <c r="W4031" s="28"/>
      <c r="X4031" s="28"/>
      <c r="Y4031" s="28"/>
      <c r="Z4031" s="28"/>
      <c r="AA4031" s="28"/>
      <c r="AB4031" s="28"/>
      <c r="AC4031" s="28"/>
      <c r="AD4031" s="28"/>
      <c r="AE4031" s="28"/>
      <c r="AF4031" s="28"/>
      <c r="AG4031" s="28"/>
      <c r="AH4031" s="28"/>
      <c r="AI4031" s="28"/>
      <c r="AJ4031" s="34" t="str">
        <f t="shared" si="392"/>
        <v/>
      </c>
      <c r="AK4031" s="35" t="str">
        <f t="shared" si="393"/>
        <v/>
      </c>
      <c r="AL4031" s="19"/>
    </row>
    <row r="4032" spans="2:38">
      <c r="B4032" s="42">
        <v>4027</v>
      </c>
      <c r="C4032" s="27"/>
      <c r="D4032" s="27"/>
      <c r="E4032" s="27"/>
      <c r="F4032" s="27"/>
      <c r="G4032" s="27"/>
      <c r="H4032" s="27"/>
      <c r="I4032" s="27"/>
      <c r="J4032" s="28"/>
      <c r="K4032" s="28"/>
      <c r="L4032" s="29">
        <f t="shared" si="388"/>
        <v>0</v>
      </c>
      <c r="M4032" s="28"/>
      <c r="N4032" s="30">
        <f t="shared" si="389"/>
        <v>0</v>
      </c>
      <c r="O4032" s="27"/>
      <c r="P4032" s="31" t="str">
        <f t="shared" si="390"/>
        <v/>
      </c>
      <c r="Q4032" s="27"/>
      <c r="R4032" s="33" t="str">
        <f t="shared" si="391"/>
        <v/>
      </c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28"/>
      <c r="AF4032" s="28"/>
      <c r="AG4032" s="28"/>
      <c r="AH4032" s="28"/>
      <c r="AI4032" s="28"/>
      <c r="AJ4032" s="34" t="str">
        <f t="shared" si="392"/>
        <v/>
      </c>
      <c r="AK4032" s="35" t="str">
        <f t="shared" si="393"/>
        <v/>
      </c>
      <c r="AL4032" s="19"/>
    </row>
    <row r="4033" spans="2:38">
      <c r="B4033" s="42">
        <v>4028</v>
      </c>
      <c r="C4033" s="27"/>
      <c r="D4033" s="27"/>
      <c r="E4033" s="27"/>
      <c r="F4033" s="27"/>
      <c r="G4033" s="27"/>
      <c r="H4033" s="27"/>
      <c r="I4033" s="27"/>
      <c r="J4033" s="28"/>
      <c r="K4033" s="28"/>
      <c r="L4033" s="29">
        <f t="shared" si="388"/>
        <v>0</v>
      </c>
      <c r="M4033" s="28"/>
      <c r="N4033" s="30">
        <f t="shared" si="389"/>
        <v>0</v>
      </c>
      <c r="O4033" s="27"/>
      <c r="P4033" s="31" t="str">
        <f t="shared" si="390"/>
        <v/>
      </c>
      <c r="Q4033" s="27"/>
      <c r="R4033" s="33" t="str">
        <f t="shared" si="391"/>
        <v/>
      </c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28"/>
      <c r="AF4033" s="28"/>
      <c r="AG4033" s="28"/>
      <c r="AH4033" s="28"/>
      <c r="AI4033" s="28"/>
      <c r="AJ4033" s="34" t="str">
        <f t="shared" si="392"/>
        <v/>
      </c>
      <c r="AK4033" s="35" t="str">
        <f t="shared" si="393"/>
        <v/>
      </c>
      <c r="AL4033" s="19"/>
    </row>
    <row r="4034" spans="2:38">
      <c r="B4034" s="42">
        <v>4029</v>
      </c>
      <c r="C4034" s="27"/>
      <c r="D4034" s="27"/>
      <c r="E4034" s="27"/>
      <c r="F4034" s="27"/>
      <c r="G4034" s="27"/>
      <c r="H4034" s="27"/>
      <c r="I4034" s="27"/>
      <c r="J4034" s="28"/>
      <c r="K4034" s="28"/>
      <c r="L4034" s="29">
        <f t="shared" si="388"/>
        <v>0</v>
      </c>
      <c r="M4034" s="28"/>
      <c r="N4034" s="30">
        <f t="shared" si="389"/>
        <v>0</v>
      </c>
      <c r="O4034" s="27"/>
      <c r="P4034" s="31" t="str">
        <f t="shared" si="390"/>
        <v/>
      </c>
      <c r="Q4034" s="27"/>
      <c r="R4034" s="33" t="str">
        <f t="shared" si="391"/>
        <v/>
      </c>
      <c r="S4034" s="28"/>
      <c r="T4034" s="28"/>
      <c r="U4034" s="28"/>
      <c r="V4034" s="28"/>
      <c r="W4034" s="28"/>
      <c r="X4034" s="28"/>
      <c r="Y4034" s="28"/>
      <c r="Z4034" s="28"/>
      <c r="AA4034" s="28"/>
      <c r="AB4034" s="28"/>
      <c r="AC4034" s="28"/>
      <c r="AD4034" s="28"/>
      <c r="AE4034" s="28"/>
      <c r="AF4034" s="28"/>
      <c r="AG4034" s="28"/>
      <c r="AH4034" s="28"/>
      <c r="AI4034" s="28"/>
      <c r="AJ4034" s="34" t="str">
        <f t="shared" si="392"/>
        <v/>
      </c>
      <c r="AK4034" s="35" t="str">
        <f t="shared" si="393"/>
        <v/>
      </c>
      <c r="AL4034" s="19"/>
    </row>
    <row r="4035" spans="2:38">
      <c r="B4035" s="42">
        <v>4030</v>
      </c>
      <c r="C4035" s="27"/>
      <c r="D4035" s="27"/>
      <c r="E4035" s="27"/>
      <c r="F4035" s="27"/>
      <c r="G4035" s="27"/>
      <c r="H4035" s="27"/>
      <c r="I4035" s="27"/>
      <c r="J4035" s="28"/>
      <c r="K4035" s="28"/>
      <c r="L4035" s="29">
        <f t="shared" si="388"/>
        <v>0</v>
      </c>
      <c r="M4035" s="28"/>
      <c r="N4035" s="30">
        <f t="shared" si="389"/>
        <v>0</v>
      </c>
      <c r="O4035" s="27"/>
      <c r="P4035" s="31" t="str">
        <f t="shared" si="390"/>
        <v/>
      </c>
      <c r="Q4035" s="27"/>
      <c r="R4035" s="33" t="str">
        <f t="shared" si="391"/>
        <v/>
      </c>
      <c r="S4035" s="28"/>
      <c r="T4035" s="28"/>
      <c r="U4035" s="28"/>
      <c r="V4035" s="28"/>
      <c r="W4035" s="28"/>
      <c r="X4035" s="28"/>
      <c r="Y4035" s="28"/>
      <c r="Z4035" s="28"/>
      <c r="AA4035" s="28"/>
      <c r="AB4035" s="28"/>
      <c r="AC4035" s="28"/>
      <c r="AD4035" s="28"/>
      <c r="AE4035" s="28"/>
      <c r="AF4035" s="28"/>
      <c r="AG4035" s="28"/>
      <c r="AH4035" s="28"/>
      <c r="AI4035" s="28"/>
      <c r="AJ4035" s="34" t="str">
        <f t="shared" si="392"/>
        <v/>
      </c>
      <c r="AK4035" s="35" t="str">
        <f t="shared" si="393"/>
        <v/>
      </c>
      <c r="AL4035" s="19"/>
    </row>
    <row r="4036" spans="2:38">
      <c r="B4036" s="42">
        <v>4031</v>
      </c>
      <c r="C4036" s="27"/>
      <c r="D4036" s="27"/>
      <c r="E4036" s="27"/>
      <c r="F4036" s="27"/>
      <c r="G4036" s="27"/>
      <c r="H4036" s="27"/>
      <c r="I4036" s="27"/>
      <c r="J4036" s="28"/>
      <c r="K4036" s="28"/>
      <c r="L4036" s="29">
        <f t="shared" si="388"/>
        <v>0</v>
      </c>
      <c r="M4036" s="28"/>
      <c r="N4036" s="30">
        <f t="shared" si="389"/>
        <v>0</v>
      </c>
      <c r="O4036" s="27"/>
      <c r="P4036" s="31" t="str">
        <f t="shared" si="390"/>
        <v/>
      </c>
      <c r="Q4036" s="27"/>
      <c r="R4036" s="33" t="str">
        <f t="shared" si="391"/>
        <v/>
      </c>
      <c r="S4036" s="28"/>
      <c r="T4036" s="28"/>
      <c r="U4036" s="28"/>
      <c r="V4036" s="28"/>
      <c r="W4036" s="28"/>
      <c r="X4036" s="28"/>
      <c r="Y4036" s="28"/>
      <c r="Z4036" s="28"/>
      <c r="AA4036" s="28"/>
      <c r="AB4036" s="28"/>
      <c r="AC4036" s="28"/>
      <c r="AD4036" s="28"/>
      <c r="AE4036" s="28"/>
      <c r="AF4036" s="28"/>
      <c r="AG4036" s="28"/>
      <c r="AH4036" s="28"/>
      <c r="AI4036" s="28"/>
      <c r="AJ4036" s="34" t="str">
        <f t="shared" si="392"/>
        <v/>
      </c>
      <c r="AK4036" s="35" t="str">
        <f t="shared" si="393"/>
        <v/>
      </c>
      <c r="AL4036" s="19"/>
    </row>
    <row r="4037" spans="2:38">
      <c r="B4037" s="42">
        <v>4032</v>
      </c>
      <c r="C4037" s="27"/>
      <c r="D4037" s="27"/>
      <c r="E4037" s="27"/>
      <c r="F4037" s="27"/>
      <c r="G4037" s="27"/>
      <c r="H4037" s="27"/>
      <c r="I4037" s="27"/>
      <c r="J4037" s="28"/>
      <c r="K4037" s="28"/>
      <c r="L4037" s="29">
        <f t="shared" si="388"/>
        <v>0</v>
      </c>
      <c r="M4037" s="28"/>
      <c r="N4037" s="30">
        <f t="shared" si="389"/>
        <v>0</v>
      </c>
      <c r="O4037" s="27"/>
      <c r="P4037" s="31" t="str">
        <f t="shared" si="390"/>
        <v/>
      </c>
      <c r="Q4037" s="27"/>
      <c r="R4037" s="33" t="str">
        <f t="shared" si="391"/>
        <v/>
      </c>
      <c r="S4037" s="28"/>
      <c r="T4037" s="28"/>
      <c r="U4037" s="28"/>
      <c r="V4037" s="28"/>
      <c r="W4037" s="28"/>
      <c r="X4037" s="28"/>
      <c r="Y4037" s="28"/>
      <c r="Z4037" s="28"/>
      <c r="AA4037" s="28"/>
      <c r="AB4037" s="28"/>
      <c r="AC4037" s="28"/>
      <c r="AD4037" s="28"/>
      <c r="AE4037" s="28"/>
      <c r="AF4037" s="28"/>
      <c r="AG4037" s="28"/>
      <c r="AH4037" s="28"/>
      <c r="AI4037" s="28"/>
      <c r="AJ4037" s="34" t="str">
        <f t="shared" si="392"/>
        <v/>
      </c>
      <c r="AK4037" s="35" t="str">
        <f t="shared" si="393"/>
        <v/>
      </c>
      <c r="AL4037" s="19"/>
    </row>
    <row r="4038" spans="2:38">
      <c r="B4038" s="42">
        <v>4033</v>
      </c>
      <c r="C4038" s="27"/>
      <c r="D4038" s="27"/>
      <c r="E4038" s="27"/>
      <c r="F4038" s="27"/>
      <c r="G4038" s="27"/>
      <c r="H4038" s="27"/>
      <c r="I4038" s="27"/>
      <c r="J4038" s="28"/>
      <c r="K4038" s="28"/>
      <c r="L4038" s="29">
        <f t="shared" ref="L4038:L4101" si="394">K4038+J4038</f>
        <v>0</v>
      </c>
      <c r="M4038" s="28"/>
      <c r="N4038" s="30">
        <f t="shared" ref="N4038:N4101" si="395">L4038-M4038</f>
        <v>0</v>
      </c>
      <c r="O4038" s="27"/>
      <c r="P4038" s="31" t="str">
        <f t="shared" ref="P4038:P4101" si="396">IF(OR(N4038=0,N4038="",O4038=""),"",ROUNDDOWN(N4038/O4038,0))</f>
        <v/>
      </c>
      <c r="Q4038" s="27"/>
      <c r="R4038" s="33" t="str">
        <f t="shared" ref="R4038:R4101" si="397">IF(Q4038="","",(+Q4038+O4038*30))</f>
        <v/>
      </c>
      <c r="S4038" s="28"/>
      <c r="T4038" s="28"/>
      <c r="U4038" s="28"/>
      <c r="V4038" s="28"/>
      <c r="W4038" s="28"/>
      <c r="X4038" s="28"/>
      <c r="Y4038" s="28"/>
      <c r="Z4038" s="28"/>
      <c r="AA4038" s="28"/>
      <c r="AB4038" s="28"/>
      <c r="AC4038" s="28"/>
      <c r="AD4038" s="28"/>
      <c r="AE4038" s="28"/>
      <c r="AF4038" s="28"/>
      <c r="AG4038" s="28"/>
      <c r="AH4038" s="28"/>
      <c r="AI4038" s="28"/>
      <c r="AJ4038" s="34" t="str">
        <f t="shared" ref="AJ4038:AJ4101" si="398">IF(SUM(S4038:AI4038)=0,"",SUM(S4038:AI4038))</f>
        <v/>
      </c>
      <c r="AK4038" s="35" t="str">
        <f t="shared" ref="AK4038:AK4101" si="399">IF(AJ4038="","",N4038-AJ4038)</f>
        <v/>
      </c>
      <c r="AL4038" s="19"/>
    </row>
    <row r="4039" spans="2:38">
      <c r="B4039" s="42">
        <v>4034</v>
      </c>
      <c r="C4039" s="27"/>
      <c r="D4039" s="27"/>
      <c r="E4039" s="27"/>
      <c r="F4039" s="27"/>
      <c r="G4039" s="27"/>
      <c r="H4039" s="27"/>
      <c r="I4039" s="27"/>
      <c r="J4039" s="28"/>
      <c r="K4039" s="28"/>
      <c r="L4039" s="29">
        <f t="shared" si="394"/>
        <v>0</v>
      </c>
      <c r="M4039" s="28"/>
      <c r="N4039" s="30">
        <f t="shared" si="395"/>
        <v>0</v>
      </c>
      <c r="O4039" s="27"/>
      <c r="P4039" s="31" t="str">
        <f t="shared" si="396"/>
        <v/>
      </c>
      <c r="Q4039" s="27"/>
      <c r="R4039" s="33" t="str">
        <f t="shared" si="397"/>
        <v/>
      </c>
      <c r="S4039" s="28"/>
      <c r="T4039" s="28"/>
      <c r="U4039" s="28"/>
      <c r="V4039" s="28"/>
      <c r="W4039" s="28"/>
      <c r="X4039" s="28"/>
      <c r="Y4039" s="28"/>
      <c r="Z4039" s="28"/>
      <c r="AA4039" s="28"/>
      <c r="AB4039" s="28"/>
      <c r="AC4039" s="28"/>
      <c r="AD4039" s="28"/>
      <c r="AE4039" s="28"/>
      <c r="AF4039" s="28"/>
      <c r="AG4039" s="28"/>
      <c r="AH4039" s="28"/>
      <c r="AI4039" s="28"/>
      <c r="AJ4039" s="34" t="str">
        <f t="shared" si="398"/>
        <v/>
      </c>
      <c r="AK4039" s="35" t="str">
        <f t="shared" si="399"/>
        <v/>
      </c>
      <c r="AL4039" s="19"/>
    </row>
    <row r="4040" spans="2:38">
      <c r="B4040" s="42">
        <v>4035</v>
      </c>
      <c r="C4040" s="27"/>
      <c r="D4040" s="27"/>
      <c r="E4040" s="27"/>
      <c r="F4040" s="27"/>
      <c r="G4040" s="27"/>
      <c r="H4040" s="27"/>
      <c r="I4040" s="27"/>
      <c r="J4040" s="28"/>
      <c r="K4040" s="28"/>
      <c r="L4040" s="29">
        <f t="shared" si="394"/>
        <v>0</v>
      </c>
      <c r="M4040" s="28"/>
      <c r="N4040" s="30">
        <f t="shared" si="395"/>
        <v>0</v>
      </c>
      <c r="O4040" s="27"/>
      <c r="P4040" s="31" t="str">
        <f t="shared" si="396"/>
        <v/>
      </c>
      <c r="Q4040" s="27"/>
      <c r="R4040" s="33" t="str">
        <f t="shared" si="397"/>
        <v/>
      </c>
      <c r="S4040" s="28"/>
      <c r="T4040" s="28"/>
      <c r="U4040" s="28"/>
      <c r="V4040" s="28"/>
      <c r="W4040" s="28"/>
      <c r="X4040" s="28"/>
      <c r="Y4040" s="28"/>
      <c r="Z4040" s="28"/>
      <c r="AA4040" s="28"/>
      <c r="AB4040" s="28"/>
      <c r="AC4040" s="28"/>
      <c r="AD4040" s="28"/>
      <c r="AE4040" s="28"/>
      <c r="AF4040" s="28"/>
      <c r="AG4040" s="28"/>
      <c r="AH4040" s="28"/>
      <c r="AI4040" s="28"/>
      <c r="AJ4040" s="34" t="str">
        <f t="shared" si="398"/>
        <v/>
      </c>
      <c r="AK4040" s="35" t="str">
        <f t="shared" si="399"/>
        <v/>
      </c>
      <c r="AL4040" s="19"/>
    </row>
    <row r="4041" spans="2:38">
      <c r="B4041" s="42">
        <v>4036</v>
      </c>
      <c r="C4041" s="27"/>
      <c r="D4041" s="27"/>
      <c r="E4041" s="27"/>
      <c r="F4041" s="27"/>
      <c r="G4041" s="27"/>
      <c r="H4041" s="27"/>
      <c r="I4041" s="27"/>
      <c r="J4041" s="28"/>
      <c r="K4041" s="28"/>
      <c r="L4041" s="29">
        <f t="shared" si="394"/>
        <v>0</v>
      </c>
      <c r="M4041" s="28"/>
      <c r="N4041" s="30">
        <f t="shared" si="395"/>
        <v>0</v>
      </c>
      <c r="O4041" s="27"/>
      <c r="P4041" s="31" t="str">
        <f t="shared" si="396"/>
        <v/>
      </c>
      <c r="Q4041" s="27"/>
      <c r="R4041" s="33" t="str">
        <f t="shared" si="397"/>
        <v/>
      </c>
      <c r="S4041" s="28"/>
      <c r="T4041" s="28"/>
      <c r="U4041" s="28"/>
      <c r="V4041" s="28"/>
      <c r="W4041" s="28"/>
      <c r="X4041" s="28"/>
      <c r="Y4041" s="28"/>
      <c r="Z4041" s="28"/>
      <c r="AA4041" s="28"/>
      <c r="AB4041" s="28"/>
      <c r="AC4041" s="28"/>
      <c r="AD4041" s="28"/>
      <c r="AE4041" s="28"/>
      <c r="AF4041" s="28"/>
      <c r="AG4041" s="28"/>
      <c r="AH4041" s="28"/>
      <c r="AI4041" s="28"/>
      <c r="AJ4041" s="34" t="str">
        <f t="shared" si="398"/>
        <v/>
      </c>
      <c r="AK4041" s="35" t="str">
        <f t="shared" si="399"/>
        <v/>
      </c>
      <c r="AL4041" s="19"/>
    </row>
    <row r="4042" spans="2:38">
      <c r="B4042" s="42">
        <v>4037</v>
      </c>
      <c r="C4042" s="27"/>
      <c r="D4042" s="27"/>
      <c r="E4042" s="27"/>
      <c r="F4042" s="27"/>
      <c r="G4042" s="27"/>
      <c r="H4042" s="27"/>
      <c r="I4042" s="27"/>
      <c r="J4042" s="28"/>
      <c r="K4042" s="28"/>
      <c r="L4042" s="29">
        <f t="shared" si="394"/>
        <v>0</v>
      </c>
      <c r="M4042" s="28"/>
      <c r="N4042" s="30">
        <f t="shared" si="395"/>
        <v>0</v>
      </c>
      <c r="O4042" s="27"/>
      <c r="P4042" s="31" t="str">
        <f t="shared" si="396"/>
        <v/>
      </c>
      <c r="Q4042" s="27"/>
      <c r="R4042" s="33" t="str">
        <f t="shared" si="397"/>
        <v/>
      </c>
      <c r="S4042" s="28"/>
      <c r="T4042" s="28"/>
      <c r="U4042" s="28"/>
      <c r="V4042" s="28"/>
      <c r="W4042" s="28"/>
      <c r="X4042" s="28"/>
      <c r="Y4042" s="28"/>
      <c r="Z4042" s="28"/>
      <c r="AA4042" s="28"/>
      <c r="AB4042" s="28"/>
      <c r="AC4042" s="28"/>
      <c r="AD4042" s="28"/>
      <c r="AE4042" s="28"/>
      <c r="AF4042" s="28"/>
      <c r="AG4042" s="28"/>
      <c r="AH4042" s="28"/>
      <c r="AI4042" s="28"/>
      <c r="AJ4042" s="34" t="str">
        <f t="shared" si="398"/>
        <v/>
      </c>
      <c r="AK4042" s="35" t="str">
        <f t="shared" si="399"/>
        <v/>
      </c>
      <c r="AL4042" s="19"/>
    </row>
    <row r="4043" spans="2:38">
      <c r="B4043" s="42">
        <v>4038</v>
      </c>
      <c r="C4043" s="27"/>
      <c r="D4043" s="27"/>
      <c r="E4043" s="27"/>
      <c r="F4043" s="27"/>
      <c r="G4043" s="27"/>
      <c r="H4043" s="27"/>
      <c r="I4043" s="27"/>
      <c r="J4043" s="28"/>
      <c r="K4043" s="28"/>
      <c r="L4043" s="29">
        <f t="shared" si="394"/>
        <v>0</v>
      </c>
      <c r="M4043" s="28"/>
      <c r="N4043" s="30">
        <f t="shared" si="395"/>
        <v>0</v>
      </c>
      <c r="O4043" s="27"/>
      <c r="P4043" s="31" t="str">
        <f t="shared" si="396"/>
        <v/>
      </c>
      <c r="Q4043" s="27"/>
      <c r="R4043" s="33" t="str">
        <f t="shared" si="397"/>
        <v/>
      </c>
      <c r="S4043" s="28"/>
      <c r="T4043" s="28"/>
      <c r="U4043" s="28"/>
      <c r="V4043" s="28"/>
      <c r="W4043" s="28"/>
      <c r="X4043" s="28"/>
      <c r="Y4043" s="28"/>
      <c r="Z4043" s="28"/>
      <c r="AA4043" s="28"/>
      <c r="AB4043" s="28"/>
      <c r="AC4043" s="28"/>
      <c r="AD4043" s="28"/>
      <c r="AE4043" s="28"/>
      <c r="AF4043" s="28"/>
      <c r="AG4043" s="28"/>
      <c r="AH4043" s="28"/>
      <c r="AI4043" s="28"/>
      <c r="AJ4043" s="34" t="str">
        <f t="shared" si="398"/>
        <v/>
      </c>
      <c r="AK4043" s="35" t="str">
        <f t="shared" si="399"/>
        <v/>
      </c>
      <c r="AL4043" s="19"/>
    </row>
    <row r="4044" spans="2:38">
      <c r="B4044" s="42">
        <v>4039</v>
      </c>
      <c r="C4044" s="27"/>
      <c r="D4044" s="27"/>
      <c r="E4044" s="27"/>
      <c r="F4044" s="27"/>
      <c r="G4044" s="27"/>
      <c r="H4044" s="27"/>
      <c r="I4044" s="27"/>
      <c r="J4044" s="28"/>
      <c r="K4044" s="28"/>
      <c r="L4044" s="29">
        <f t="shared" si="394"/>
        <v>0</v>
      </c>
      <c r="M4044" s="28"/>
      <c r="N4044" s="30">
        <f t="shared" si="395"/>
        <v>0</v>
      </c>
      <c r="O4044" s="27"/>
      <c r="P4044" s="31" t="str">
        <f t="shared" si="396"/>
        <v/>
      </c>
      <c r="Q4044" s="27"/>
      <c r="R4044" s="33" t="str">
        <f t="shared" si="397"/>
        <v/>
      </c>
      <c r="S4044" s="28"/>
      <c r="T4044" s="28"/>
      <c r="U4044" s="28"/>
      <c r="V4044" s="28"/>
      <c r="W4044" s="28"/>
      <c r="X4044" s="28"/>
      <c r="Y4044" s="28"/>
      <c r="Z4044" s="28"/>
      <c r="AA4044" s="28"/>
      <c r="AB4044" s="28"/>
      <c r="AC4044" s="28"/>
      <c r="AD4044" s="28"/>
      <c r="AE4044" s="28"/>
      <c r="AF4044" s="28"/>
      <c r="AG4044" s="28"/>
      <c r="AH4044" s="28"/>
      <c r="AI4044" s="28"/>
      <c r="AJ4044" s="34" t="str">
        <f t="shared" si="398"/>
        <v/>
      </c>
      <c r="AK4044" s="35" t="str">
        <f t="shared" si="399"/>
        <v/>
      </c>
      <c r="AL4044" s="19"/>
    </row>
    <row r="4045" spans="2:38">
      <c r="B4045" s="42">
        <v>4040</v>
      </c>
      <c r="C4045" s="27"/>
      <c r="D4045" s="27"/>
      <c r="E4045" s="27"/>
      <c r="F4045" s="27"/>
      <c r="G4045" s="27"/>
      <c r="H4045" s="27"/>
      <c r="I4045" s="27"/>
      <c r="J4045" s="28"/>
      <c r="K4045" s="28"/>
      <c r="L4045" s="29">
        <f t="shared" si="394"/>
        <v>0</v>
      </c>
      <c r="M4045" s="28"/>
      <c r="N4045" s="30">
        <f t="shared" si="395"/>
        <v>0</v>
      </c>
      <c r="O4045" s="27"/>
      <c r="P4045" s="31" t="str">
        <f t="shared" si="396"/>
        <v/>
      </c>
      <c r="Q4045" s="27"/>
      <c r="R4045" s="33" t="str">
        <f t="shared" si="397"/>
        <v/>
      </c>
      <c r="S4045" s="28"/>
      <c r="T4045" s="28"/>
      <c r="U4045" s="28"/>
      <c r="V4045" s="28"/>
      <c r="W4045" s="28"/>
      <c r="X4045" s="28"/>
      <c r="Y4045" s="28"/>
      <c r="Z4045" s="28"/>
      <c r="AA4045" s="28"/>
      <c r="AB4045" s="28"/>
      <c r="AC4045" s="28"/>
      <c r="AD4045" s="28"/>
      <c r="AE4045" s="28"/>
      <c r="AF4045" s="28"/>
      <c r="AG4045" s="28"/>
      <c r="AH4045" s="28"/>
      <c r="AI4045" s="28"/>
      <c r="AJ4045" s="34" t="str">
        <f t="shared" si="398"/>
        <v/>
      </c>
      <c r="AK4045" s="35" t="str">
        <f t="shared" si="399"/>
        <v/>
      </c>
      <c r="AL4045" s="19"/>
    </row>
    <row r="4046" spans="2:38">
      <c r="B4046" s="42">
        <v>4041</v>
      </c>
      <c r="C4046" s="27"/>
      <c r="D4046" s="27"/>
      <c r="E4046" s="27"/>
      <c r="F4046" s="27"/>
      <c r="G4046" s="27"/>
      <c r="H4046" s="27"/>
      <c r="I4046" s="27"/>
      <c r="J4046" s="28"/>
      <c r="K4046" s="28"/>
      <c r="L4046" s="29">
        <f t="shared" si="394"/>
        <v>0</v>
      </c>
      <c r="M4046" s="28"/>
      <c r="N4046" s="30">
        <f t="shared" si="395"/>
        <v>0</v>
      </c>
      <c r="O4046" s="27"/>
      <c r="P4046" s="31" t="str">
        <f t="shared" si="396"/>
        <v/>
      </c>
      <c r="Q4046" s="27"/>
      <c r="R4046" s="33" t="str">
        <f t="shared" si="397"/>
        <v/>
      </c>
      <c r="S4046" s="28"/>
      <c r="T4046" s="28"/>
      <c r="U4046" s="28"/>
      <c r="V4046" s="28"/>
      <c r="W4046" s="28"/>
      <c r="X4046" s="28"/>
      <c r="Y4046" s="28"/>
      <c r="Z4046" s="28"/>
      <c r="AA4046" s="28"/>
      <c r="AB4046" s="28"/>
      <c r="AC4046" s="28"/>
      <c r="AD4046" s="28"/>
      <c r="AE4046" s="28"/>
      <c r="AF4046" s="28"/>
      <c r="AG4046" s="28"/>
      <c r="AH4046" s="28"/>
      <c r="AI4046" s="28"/>
      <c r="AJ4046" s="34" t="str">
        <f t="shared" si="398"/>
        <v/>
      </c>
      <c r="AK4046" s="35" t="str">
        <f t="shared" si="399"/>
        <v/>
      </c>
      <c r="AL4046" s="19"/>
    </row>
    <row r="4047" spans="2:38">
      <c r="B4047" s="42">
        <v>4042</v>
      </c>
      <c r="C4047" s="27"/>
      <c r="D4047" s="27"/>
      <c r="E4047" s="27"/>
      <c r="F4047" s="27"/>
      <c r="G4047" s="27"/>
      <c r="H4047" s="27"/>
      <c r="I4047" s="27"/>
      <c r="J4047" s="28"/>
      <c r="K4047" s="28"/>
      <c r="L4047" s="29">
        <f t="shared" si="394"/>
        <v>0</v>
      </c>
      <c r="M4047" s="28"/>
      <c r="N4047" s="30">
        <f t="shared" si="395"/>
        <v>0</v>
      </c>
      <c r="O4047" s="27"/>
      <c r="P4047" s="31" t="str">
        <f t="shared" si="396"/>
        <v/>
      </c>
      <c r="Q4047" s="27"/>
      <c r="R4047" s="33" t="str">
        <f t="shared" si="397"/>
        <v/>
      </c>
      <c r="S4047" s="28"/>
      <c r="T4047" s="28"/>
      <c r="U4047" s="28"/>
      <c r="V4047" s="28"/>
      <c r="W4047" s="28"/>
      <c r="X4047" s="28"/>
      <c r="Y4047" s="28"/>
      <c r="Z4047" s="28"/>
      <c r="AA4047" s="28"/>
      <c r="AB4047" s="28"/>
      <c r="AC4047" s="28"/>
      <c r="AD4047" s="28"/>
      <c r="AE4047" s="28"/>
      <c r="AF4047" s="28"/>
      <c r="AG4047" s="28"/>
      <c r="AH4047" s="28"/>
      <c r="AI4047" s="28"/>
      <c r="AJ4047" s="34" t="str">
        <f t="shared" si="398"/>
        <v/>
      </c>
      <c r="AK4047" s="35" t="str">
        <f t="shared" si="399"/>
        <v/>
      </c>
      <c r="AL4047" s="19"/>
    </row>
    <row r="4048" spans="2:38">
      <c r="B4048" s="42">
        <v>4043</v>
      </c>
      <c r="C4048" s="27"/>
      <c r="D4048" s="27"/>
      <c r="E4048" s="27"/>
      <c r="F4048" s="27"/>
      <c r="G4048" s="27"/>
      <c r="H4048" s="27"/>
      <c r="I4048" s="27"/>
      <c r="J4048" s="28"/>
      <c r="K4048" s="28"/>
      <c r="L4048" s="29">
        <f t="shared" si="394"/>
        <v>0</v>
      </c>
      <c r="M4048" s="28"/>
      <c r="N4048" s="30">
        <f t="shared" si="395"/>
        <v>0</v>
      </c>
      <c r="O4048" s="27"/>
      <c r="P4048" s="31" t="str">
        <f t="shared" si="396"/>
        <v/>
      </c>
      <c r="Q4048" s="27"/>
      <c r="R4048" s="33" t="str">
        <f t="shared" si="397"/>
        <v/>
      </c>
      <c r="S4048" s="28"/>
      <c r="T4048" s="28"/>
      <c r="U4048" s="28"/>
      <c r="V4048" s="28"/>
      <c r="W4048" s="28"/>
      <c r="X4048" s="28"/>
      <c r="Y4048" s="28"/>
      <c r="Z4048" s="28"/>
      <c r="AA4048" s="28"/>
      <c r="AB4048" s="28"/>
      <c r="AC4048" s="28"/>
      <c r="AD4048" s="28"/>
      <c r="AE4048" s="28"/>
      <c r="AF4048" s="28"/>
      <c r="AG4048" s="28"/>
      <c r="AH4048" s="28"/>
      <c r="AI4048" s="28"/>
      <c r="AJ4048" s="34" t="str">
        <f t="shared" si="398"/>
        <v/>
      </c>
      <c r="AK4048" s="35" t="str">
        <f t="shared" si="399"/>
        <v/>
      </c>
      <c r="AL4048" s="19"/>
    </row>
    <row r="4049" spans="2:38">
      <c r="B4049" s="42">
        <v>4044</v>
      </c>
      <c r="C4049" s="27"/>
      <c r="D4049" s="27"/>
      <c r="E4049" s="27"/>
      <c r="F4049" s="27"/>
      <c r="G4049" s="27"/>
      <c r="H4049" s="27"/>
      <c r="I4049" s="27"/>
      <c r="J4049" s="28"/>
      <c r="K4049" s="28"/>
      <c r="L4049" s="29">
        <f t="shared" si="394"/>
        <v>0</v>
      </c>
      <c r="M4049" s="28"/>
      <c r="N4049" s="30">
        <f t="shared" si="395"/>
        <v>0</v>
      </c>
      <c r="O4049" s="27"/>
      <c r="P4049" s="31" t="str">
        <f t="shared" si="396"/>
        <v/>
      </c>
      <c r="Q4049" s="27"/>
      <c r="R4049" s="33" t="str">
        <f t="shared" si="397"/>
        <v/>
      </c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28"/>
      <c r="AF4049" s="28"/>
      <c r="AG4049" s="28"/>
      <c r="AH4049" s="28"/>
      <c r="AI4049" s="28"/>
      <c r="AJ4049" s="34" t="str">
        <f t="shared" si="398"/>
        <v/>
      </c>
      <c r="AK4049" s="35" t="str">
        <f t="shared" si="399"/>
        <v/>
      </c>
      <c r="AL4049" s="19"/>
    </row>
    <row r="4050" spans="2:38">
      <c r="B4050" s="42">
        <v>4045</v>
      </c>
      <c r="C4050" s="27"/>
      <c r="D4050" s="27"/>
      <c r="E4050" s="27"/>
      <c r="F4050" s="27"/>
      <c r="G4050" s="27"/>
      <c r="H4050" s="27"/>
      <c r="I4050" s="27"/>
      <c r="J4050" s="28"/>
      <c r="K4050" s="28"/>
      <c r="L4050" s="29">
        <f t="shared" si="394"/>
        <v>0</v>
      </c>
      <c r="M4050" s="28"/>
      <c r="N4050" s="30">
        <f t="shared" si="395"/>
        <v>0</v>
      </c>
      <c r="O4050" s="27"/>
      <c r="P4050" s="31" t="str">
        <f t="shared" si="396"/>
        <v/>
      </c>
      <c r="Q4050" s="27"/>
      <c r="R4050" s="33" t="str">
        <f t="shared" si="397"/>
        <v/>
      </c>
      <c r="S4050" s="28"/>
      <c r="T4050" s="28"/>
      <c r="U4050" s="28"/>
      <c r="V4050" s="28"/>
      <c r="W4050" s="28"/>
      <c r="X4050" s="28"/>
      <c r="Y4050" s="28"/>
      <c r="Z4050" s="28"/>
      <c r="AA4050" s="28"/>
      <c r="AB4050" s="28"/>
      <c r="AC4050" s="28"/>
      <c r="AD4050" s="28"/>
      <c r="AE4050" s="28"/>
      <c r="AF4050" s="28"/>
      <c r="AG4050" s="28"/>
      <c r="AH4050" s="28"/>
      <c r="AI4050" s="28"/>
      <c r="AJ4050" s="34" t="str">
        <f t="shared" si="398"/>
        <v/>
      </c>
      <c r="AK4050" s="35" t="str">
        <f t="shared" si="399"/>
        <v/>
      </c>
      <c r="AL4050" s="19"/>
    </row>
    <row r="4051" spans="2:38">
      <c r="B4051" s="42">
        <v>4046</v>
      </c>
      <c r="C4051" s="27"/>
      <c r="D4051" s="27"/>
      <c r="E4051" s="27"/>
      <c r="F4051" s="27"/>
      <c r="G4051" s="27"/>
      <c r="H4051" s="27"/>
      <c r="I4051" s="27"/>
      <c r="J4051" s="28"/>
      <c r="K4051" s="28"/>
      <c r="L4051" s="29">
        <f t="shared" si="394"/>
        <v>0</v>
      </c>
      <c r="M4051" s="28"/>
      <c r="N4051" s="30">
        <f t="shared" si="395"/>
        <v>0</v>
      </c>
      <c r="O4051" s="27"/>
      <c r="P4051" s="31" t="str">
        <f t="shared" si="396"/>
        <v/>
      </c>
      <c r="Q4051" s="27"/>
      <c r="R4051" s="33" t="str">
        <f t="shared" si="397"/>
        <v/>
      </c>
      <c r="S4051" s="28"/>
      <c r="T4051" s="28"/>
      <c r="U4051" s="28"/>
      <c r="V4051" s="28"/>
      <c r="W4051" s="28"/>
      <c r="X4051" s="28"/>
      <c r="Y4051" s="28"/>
      <c r="Z4051" s="28"/>
      <c r="AA4051" s="28"/>
      <c r="AB4051" s="28"/>
      <c r="AC4051" s="28"/>
      <c r="AD4051" s="28"/>
      <c r="AE4051" s="28"/>
      <c r="AF4051" s="28"/>
      <c r="AG4051" s="28"/>
      <c r="AH4051" s="28"/>
      <c r="AI4051" s="28"/>
      <c r="AJ4051" s="34" t="str">
        <f t="shared" si="398"/>
        <v/>
      </c>
      <c r="AK4051" s="35" t="str">
        <f t="shared" si="399"/>
        <v/>
      </c>
      <c r="AL4051" s="19"/>
    </row>
    <row r="4052" spans="2:38">
      <c r="B4052" s="42">
        <v>4047</v>
      </c>
      <c r="C4052" s="27"/>
      <c r="D4052" s="27"/>
      <c r="E4052" s="27"/>
      <c r="F4052" s="27"/>
      <c r="G4052" s="27"/>
      <c r="H4052" s="27"/>
      <c r="I4052" s="27"/>
      <c r="J4052" s="28"/>
      <c r="K4052" s="28"/>
      <c r="L4052" s="29">
        <f t="shared" si="394"/>
        <v>0</v>
      </c>
      <c r="M4052" s="28"/>
      <c r="N4052" s="30">
        <f t="shared" si="395"/>
        <v>0</v>
      </c>
      <c r="O4052" s="27"/>
      <c r="P4052" s="31" t="str">
        <f t="shared" si="396"/>
        <v/>
      </c>
      <c r="Q4052" s="27"/>
      <c r="R4052" s="33" t="str">
        <f t="shared" si="397"/>
        <v/>
      </c>
      <c r="S4052" s="28"/>
      <c r="T4052" s="28"/>
      <c r="U4052" s="28"/>
      <c r="V4052" s="28"/>
      <c r="W4052" s="28"/>
      <c r="X4052" s="28"/>
      <c r="Y4052" s="28"/>
      <c r="Z4052" s="28"/>
      <c r="AA4052" s="28"/>
      <c r="AB4052" s="28"/>
      <c r="AC4052" s="28"/>
      <c r="AD4052" s="28"/>
      <c r="AE4052" s="28"/>
      <c r="AF4052" s="28"/>
      <c r="AG4052" s="28"/>
      <c r="AH4052" s="28"/>
      <c r="AI4052" s="28"/>
      <c r="AJ4052" s="34" t="str">
        <f t="shared" si="398"/>
        <v/>
      </c>
      <c r="AK4052" s="35" t="str">
        <f t="shared" si="399"/>
        <v/>
      </c>
      <c r="AL4052" s="19"/>
    </row>
    <row r="4053" spans="2:38">
      <c r="B4053" s="42">
        <v>4048</v>
      </c>
      <c r="C4053" s="27"/>
      <c r="D4053" s="27"/>
      <c r="E4053" s="27"/>
      <c r="F4053" s="27"/>
      <c r="G4053" s="27"/>
      <c r="H4053" s="27"/>
      <c r="I4053" s="27"/>
      <c r="J4053" s="28"/>
      <c r="K4053" s="28"/>
      <c r="L4053" s="29">
        <f t="shared" si="394"/>
        <v>0</v>
      </c>
      <c r="M4053" s="28"/>
      <c r="N4053" s="30">
        <f t="shared" si="395"/>
        <v>0</v>
      </c>
      <c r="O4053" s="27"/>
      <c r="P4053" s="31" t="str">
        <f t="shared" si="396"/>
        <v/>
      </c>
      <c r="Q4053" s="27"/>
      <c r="R4053" s="33" t="str">
        <f t="shared" si="397"/>
        <v/>
      </c>
      <c r="S4053" s="28"/>
      <c r="T4053" s="28"/>
      <c r="U4053" s="28"/>
      <c r="V4053" s="28"/>
      <c r="W4053" s="28"/>
      <c r="X4053" s="28"/>
      <c r="Y4053" s="28"/>
      <c r="Z4053" s="28"/>
      <c r="AA4053" s="28"/>
      <c r="AB4053" s="28"/>
      <c r="AC4053" s="28"/>
      <c r="AD4053" s="28"/>
      <c r="AE4053" s="28"/>
      <c r="AF4053" s="28"/>
      <c r="AG4053" s="28"/>
      <c r="AH4053" s="28"/>
      <c r="AI4053" s="28"/>
      <c r="AJ4053" s="34" t="str">
        <f t="shared" si="398"/>
        <v/>
      </c>
      <c r="AK4053" s="35" t="str">
        <f t="shared" si="399"/>
        <v/>
      </c>
      <c r="AL4053" s="19"/>
    </row>
    <row r="4054" spans="2:38">
      <c r="B4054" s="42">
        <v>4049</v>
      </c>
      <c r="C4054" s="27"/>
      <c r="D4054" s="27"/>
      <c r="E4054" s="27"/>
      <c r="F4054" s="27"/>
      <c r="G4054" s="27"/>
      <c r="H4054" s="27"/>
      <c r="I4054" s="27"/>
      <c r="J4054" s="28"/>
      <c r="K4054" s="28"/>
      <c r="L4054" s="29">
        <f t="shared" si="394"/>
        <v>0</v>
      </c>
      <c r="M4054" s="28"/>
      <c r="N4054" s="30">
        <f t="shared" si="395"/>
        <v>0</v>
      </c>
      <c r="O4054" s="27"/>
      <c r="P4054" s="31" t="str">
        <f t="shared" si="396"/>
        <v/>
      </c>
      <c r="Q4054" s="27"/>
      <c r="R4054" s="33" t="str">
        <f t="shared" si="397"/>
        <v/>
      </c>
      <c r="S4054" s="28"/>
      <c r="T4054" s="28"/>
      <c r="U4054" s="28"/>
      <c r="V4054" s="28"/>
      <c r="W4054" s="28"/>
      <c r="X4054" s="28"/>
      <c r="Y4054" s="28"/>
      <c r="Z4054" s="28"/>
      <c r="AA4054" s="28"/>
      <c r="AB4054" s="28"/>
      <c r="AC4054" s="28"/>
      <c r="AD4054" s="28"/>
      <c r="AE4054" s="28"/>
      <c r="AF4054" s="28"/>
      <c r="AG4054" s="28"/>
      <c r="AH4054" s="28"/>
      <c r="AI4054" s="28"/>
      <c r="AJ4054" s="34" t="str">
        <f t="shared" si="398"/>
        <v/>
      </c>
      <c r="AK4054" s="35" t="str">
        <f t="shared" si="399"/>
        <v/>
      </c>
      <c r="AL4054" s="19"/>
    </row>
    <row r="4055" spans="2:38">
      <c r="B4055" s="42">
        <v>4050</v>
      </c>
      <c r="C4055" s="27"/>
      <c r="D4055" s="27"/>
      <c r="E4055" s="27"/>
      <c r="F4055" s="27"/>
      <c r="G4055" s="27"/>
      <c r="H4055" s="27"/>
      <c r="I4055" s="27"/>
      <c r="J4055" s="28"/>
      <c r="K4055" s="28"/>
      <c r="L4055" s="29">
        <f t="shared" si="394"/>
        <v>0</v>
      </c>
      <c r="M4055" s="28"/>
      <c r="N4055" s="30">
        <f t="shared" si="395"/>
        <v>0</v>
      </c>
      <c r="O4055" s="27"/>
      <c r="P4055" s="31" t="str">
        <f t="shared" si="396"/>
        <v/>
      </c>
      <c r="Q4055" s="27"/>
      <c r="R4055" s="33" t="str">
        <f t="shared" si="397"/>
        <v/>
      </c>
      <c r="S4055" s="28"/>
      <c r="T4055" s="28"/>
      <c r="U4055" s="28"/>
      <c r="V4055" s="28"/>
      <c r="W4055" s="28"/>
      <c r="X4055" s="28"/>
      <c r="Y4055" s="28"/>
      <c r="Z4055" s="28"/>
      <c r="AA4055" s="28"/>
      <c r="AB4055" s="28"/>
      <c r="AC4055" s="28"/>
      <c r="AD4055" s="28"/>
      <c r="AE4055" s="28"/>
      <c r="AF4055" s="28"/>
      <c r="AG4055" s="28"/>
      <c r="AH4055" s="28"/>
      <c r="AI4055" s="28"/>
      <c r="AJ4055" s="34" t="str">
        <f t="shared" si="398"/>
        <v/>
      </c>
      <c r="AK4055" s="35" t="str">
        <f t="shared" si="399"/>
        <v/>
      </c>
      <c r="AL4055" s="19"/>
    </row>
    <row r="4056" spans="2:38">
      <c r="B4056" s="42">
        <v>4051</v>
      </c>
      <c r="C4056" s="27"/>
      <c r="D4056" s="27"/>
      <c r="E4056" s="27"/>
      <c r="F4056" s="27"/>
      <c r="G4056" s="27"/>
      <c r="H4056" s="27"/>
      <c r="I4056" s="27"/>
      <c r="J4056" s="28"/>
      <c r="K4056" s="28"/>
      <c r="L4056" s="29">
        <f t="shared" si="394"/>
        <v>0</v>
      </c>
      <c r="M4056" s="28"/>
      <c r="N4056" s="30">
        <f t="shared" si="395"/>
        <v>0</v>
      </c>
      <c r="O4056" s="27"/>
      <c r="P4056" s="31" t="str">
        <f t="shared" si="396"/>
        <v/>
      </c>
      <c r="Q4056" s="27"/>
      <c r="R4056" s="33" t="str">
        <f t="shared" si="397"/>
        <v/>
      </c>
      <c r="S4056" s="28"/>
      <c r="T4056" s="28"/>
      <c r="U4056" s="28"/>
      <c r="V4056" s="28"/>
      <c r="W4056" s="28"/>
      <c r="X4056" s="28"/>
      <c r="Y4056" s="28"/>
      <c r="Z4056" s="28"/>
      <c r="AA4056" s="28"/>
      <c r="AB4056" s="28"/>
      <c r="AC4056" s="28"/>
      <c r="AD4056" s="28"/>
      <c r="AE4056" s="28"/>
      <c r="AF4056" s="28"/>
      <c r="AG4056" s="28"/>
      <c r="AH4056" s="28"/>
      <c r="AI4056" s="28"/>
      <c r="AJ4056" s="34" t="str">
        <f t="shared" si="398"/>
        <v/>
      </c>
      <c r="AK4056" s="35" t="str">
        <f t="shared" si="399"/>
        <v/>
      </c>
      <c r="AL4056" s="19"/>
    </row>
    <row r="4057" spans="2:38">
      <c r="B4057" s="42">
        <v>4052</v>
      </c>
      <c r="C4057" s="27"/>
      <c r="D4057" s="27"/>
      <c r="E4057" s="27"/>
      <c r="F4057" s="27"/>
      <c r="G4057" s="27"/>
      <c r="H4057" s="27"/>
      <c r="I4057" s="27"/>
      <c r="J4057" s="28"/>
      <c r="K4057" s="28"/>
      <c r="L4057" s="29">
        <f t="shared" si="394"/>
        <v>0</v>
      </c>
      <c r="M4057" s="28"/>
      <c r="N4057" s="30">
        <f t="shared" si="395"/>
        <v>0</v>
      </c>
      <c r="O4057" s="27"/>
      <c r="P4057" s="31" t="str">
        <f t="shared" si="396"/>
        <v/>
      </c>
      <c r="Q4057" s="27"/>
      <c r="R4057" s="33" t="str">
        <f t="shared" si="397"/>
        <v/>
      </c>
      <c r="S4057" s="28"/>
      <c r="T4057" s="28"/>
      <c r="U4057" s="28"/>
      <c r="V4057" s="28"/>
      <c r="W4057" s="28"/>
      <c r="X4057" s="28"/>
      <c r="Y4057" s="28"/>
      <c r="Z4057" s="28"/>
      <c r="AA4057" s="28"/>
      <c r="AB4057" s="28"/>
      <c r="AC4057" s="28"/>
      <c r="AD4057" s="28"/>
      <c r="AE4057" s="28"/>
      <c r="AF4057" s="28"/>
      <c r="AG4057" s="28"/>
      <c r="AH4057" s="28"/>
      <c r="AI4057" s="28"/>
      <c r="AJ4057" s="34" t="str">
        <f t="shared" si="398"/>
        <v/>
      </c>
      <c r="AK4057" s="35" t="str">
        <f t="shared" si="399"/>
        <v/>
      </c>
      <c r="AL4057" s="19"/>
    </row>
    <row r="4058" spans="2:38">
      <c r="B4058" s="42">
        <v>4053</v>
      </c>
      <c r="C4058" s="27"/>
      <c r="D4058" s="27"/>
      <c r="E4058" s="27"/>
      <c r="F4058" s="27"/>
      <c r="G4058" s="27"/>
      <c r="H4058" s="27"/>
      <c r="I4058" s="27"/>
      <c r="J4058" s="28"/>
      <c r="K4058" s="28"/>
      <c r="L4058" s="29">
        <f t="shared" si="394"/>
        <v>0</v>
      </c>
      <c r="M4058" s="28"/>
      <c r="N4058" s="30">
        <f t="shared" si="395"/>
        <v>0</v>
      </c>
      <c r="O4058" s="27"/>
      <c r="P4058" s="31" t="str">
        <f t="shared" si="396"/>
        <v/>
      </c>
      <c r="Q4058" s="27"/>
      <c r="R4058" s="33" t="str">
        <f t="shared" si="397"/>
        <v/>
      </c>
      <c r="S4058" s="28"/>
      <c r="T4058" s="28"/>
      <c r="U4058" s="28"/>
      <c r="V4058" s="28"/>
      <c r="W4058" s="28"/>
      <c r="X4058" s="28"/>
      <c r="Y4058" s="28"/>
      <c r="Z4058" s="28"/>
      <c r="AA4058" s="28"/>
      <c r="AB4058" s="28"/>
      <c r="AC4058" s="28"/>
      <c r="AD4058" s="28"/>
      <c r="AE4058" s="28"/>
      <c r="AF4058" s="28"/>
      <c r="AG4058" s="28"/>
      <c r="AH4058" s="28"/>
      <c r="AI4058" s="28"/>
      <c r="AJ4058" s="34" t="str">
        <f t="shared" si="398"/>
        <v/>
      </c>
      <c r="AK4058" s="35" t="str">
        <f t="shared" si="399"/>
        <v/>
      </c>
      <c r="AL4058" s="19"/>
    </row>
    <row r="4059" spans="2:38">
      <c r="B4059" s="42">
        <v>4054</v>
      </c>
      <c r="C4059" s="27"/>
      <c r="D4059" s="27"/>
      <c r="E4059" s="27"/>
      <c r="F4059" s="27"/>
      <c r="G4059" s="27"/>
      <c r="H4059" s="27"/>
      <c r="I4059" s="27"/>
      <c r="J4059" s="28"/>
      <c r="K4059" s="28"/>
      <c r="L4059" s="29">
        <f t="shared" si="394"/>
        <v>0</v>
      </c>
      <c r="M4059" s="28"/>
      <c r="N4059" s="30">
        <f t="shared" si="395"/>
        <v>0</v>
      </c>
      <c r="O4059" s="27"/>
      <c r="P4059" s="31" t="str">
        <f t="shared" si="396"/>
        <v/>
      </c>
      <c r="Q4059" s="27"/>
      <c r="R4059" s="33" t="str">
        <f t="shared" si="397"/>
        <v/>
      </c>
      <c r="S4059" s="28"/>
      <c r="T4059" s="28"/>
      <c r="U4059" s="28"/>
      <c r="V4059" s="28"/>
      <c r="W4059" s="28"/>
      <c r="X4059" s="28"/>
      <c r="Y4059" s="28"/>
      <c r="Z4059" s="28"/>
      <c r="AA4059" s="28"/>
      <c r="AB4059" s="28"/>
      <c r="AC4059" s="28"/>
      <c r="AD4059" s="28"/>
      <c r="AE4059" s="28"/>
      <c r="AF4059" s="28"/>
      <c r="AG4059" s="28"/>
      <c r="AH4059" s="28"/>
      <c r="AI4059" s="28"/>
      <c r="AJ4059" s="34" t="str">
        <f t="shared" si="398"/>
        <v/>
      </c>
      <c r="AK4059" s="35" t="str">
        <f t="shared" si="399"/>
        <v/>
      </c>
      <c r="AL4059" s="19"/>
    </row>
    <row r="4060" spans="2:38">
      <c r="B4060" s="42">
        <v>4055</v>
      </c>
      <c r="C4060" s="27"/>
      <c r="D4060" s="27"/>
      <c r="E4060" s="27"/>
      <c r="F4060" s="27"/>
      <c r="G4060" s="27"/>
      <c r="H4060" s="27"/>
      <c r="I4060" s="27"/>
      <c r="J4060" s="28"/>
      <c r="K4060" s="28"/>
      <c r="L4060" s="29">
        <f t="shared" si="394"/>
        <v>0</v>
      </c>
      <c r="M4060" s="28"/>
      <c r="N4060" s="30">
        <f t="shared" si="395"/>
        <v>0</v>
      </c>
      <c r="O4060" s="27"/>
      <c r="P4060" s="31" t="str">
        <f t="shared" si="396"/>
        <v/>
      </c>
      <c r="Q4060" s="27"/>
      <c r="R4060" s="33" t="str">
        <f t="shared" si="397"/>
        <v/>
      </c>
      <c r="S4060" s="28"/>
      <c r="T4060" s="28"/>
      <c r="U4060" s="28"/>
      <c r="V4060" s="28"/>
      <c r="W4060" s="28"/>
      <c r="X4060" s="28"/>
      <c r="Y4060" s="28"/>
      <c r="Z4060" s="28"/>
      <c r="AA4060" s="28"/>
      <c r="AB4060" s="28"/>
      <c r="AC4060" s="28"/>
      <c r="AD4060" s="28"/>
      <c r="AE4060" s="28"/>
      <c r="AF4060" s="28"/>
      <c r="AG4060" s="28"/>
      <c r="AH4060" s="28"/>
      <c r="AI4060" s="28"/>
      <c r="AJ4060" s="34" t="str">
        <f t="shared" si="398"/>
        <v/>
      </c>
      <c r="AK4060" s="35" t="str">
        <f t="shared" si="399"/>
        <v/>
      </c>
      <c r="AL4060" s="19"/>
    </row>
    <row r="4061" spans="2:38">
      <c r="B4061" s="42">
        <v>4056</v>
      </c>
      <c r="C4061" s="27"/>
      <c r="D4061" s="27"/>
      <c r="E4061" s="27"/>
      <c r="F4061" s="27"/>
      <c r="G4061" s="27"/>
      <c r="H4061" s="27"/>
      <c r="I4061" s="27"/>
      <c r="J4061" s="28"/>
      <c r="K4061" s="28"/>
      <c r="L4061" s="29">
        <f t="shared" si="394"/>
        <v>0</v>
      </c>
      <c r="M4061" s="28"/>
      <c r="N4061" s="30">
        <f t="shared" si="395"/>
        <v>0</v>
      </c>
      <c r="O4061" s="27"/>
      <c r="P4061" s="31" t="str">
        <f t="shared" si="396"/>
        <v/>
      </c>
      <c r="Q4061" s="27"/>
      <c r="R4061" s="33" t="str">
        <f t="shared" si="397"/>
        <v/>
      </c>
      <c r="S4061" s="28"/>
      <c r="T4061" s="28"/>
      <c r="U4061" s="28"/>
      <c r="V4061" s="28"/>
      <c r="W4061" s="28"/>
      <c r="X4061" s="28"/>
      <c r="Y4061" s="28"/>
      <c r="Z4061" s="28"/>
      <c r="AA4061" s="28"/>
      <c r="AB4061" s="28"/>
      <c r="AC4061" s="28"/>
      <c r="AD4061" s="28"/>
      <c r="AE4061" s="28"/>
      <c r="AF4061" s="28"/>
      <c r="AG4061" s="28"/>
      <c r="AH4061" s="28"/>
      <c r="AI4061" s="28"/>
      <c r="AJ4061" s="34" t="str">
        <f t="shared" si="398"/>
        <v/>
      </c>
      <c r="AK4061" s="35" t="str">
        <f t="shared" si="399"/>
        <v/>
      </c>
      <c r="AL4061" s="19"/>
    </row>
    <row r="4062" spans="2:38">
      <c r="B4062" s="42">
        <v>4057</v>
      </c>
      <c r="C4062" s="27"/>
      <c r="D4062" s="27"/>
      <c r="E4062" s="27"/>
      <c r="F4062" s="27"/>
      <c r="G4062" s="27"/>
      <c r="H4062" s="27"/>
      <c r="I4062" s="27"/>
      <c r="J4062" s="28"/>
      <c r="K4062" s="28"/>
      <c r="L4062" s="29">
        <f t="shared" si="394"/>
        <v>0</v>
      </c>
      <c r="M4062" s="28"/>
      <c r="N4062" s="30">
        <f t="shared" si="395"/>
        <v>0</v>
      </c>
      <c r="O4062" s="27"/>
      <c r="P4062" s="31" t="str">
        <f t="shared" si="396"/>
        <v/>
      </c>
      <c r="Q4062" s="27"/>
      <c r="R4062" s="33" t="str">
        <f t="shared" si="397"/>
        <v/>
      </c>
      <c r="S4062" s="28"/>
      <c r="T4062" s="28"/>
      <c r="U4062" s="28"/>
      <c r="V4062" s="28"/>
      <c r="W4062" s="28"/>
      <c r="X4062" s="28"/>
      <c r="Y4062" s="28"/>
      <c r="Z4062" s="28"/>
      <c r="AA4062" s="28"/>
      <c r="AB4062" s="28"/>
      <c r="AC4062" s="28"/>
      <c r="AD4062" s="28"/>
      <c r="AE4062" s="28"/>
      <c r="AF4062" s="28"/>
      <c r="AG4062" s="28"/>
      <c r="AH4062" s="28"/>
      <c r="AI4062" s="28"/>
      <c r="AJ4062" s="34" t="str">
        <f t="shared" si="398"/>
        <v/>
      </c>
      <c r="AK4062" s="35" t="str">
        <f t="shared" si="399"/>
        <v/>
      </c>
      <c r="AL4062" s="19"/>
    </row>
    <row r="4063" spans="2:38">
      <c r="B4063" s="42">
        <v>4058</v>
      </c>
      <c r="C4063" s="27"/>
      <c r="D4063" s="27"/>
      <c r="E4063" s="27"/>
      <c r="F4063" s="27"/>
      <c r="G4063" s="27"/>
      <c r="H4063" s="27"/>
      <c r="I4063" s="27"/>
      <c r="J4063" s="28"/>
      <c r="K4063" s="28"/>
      <c r="L4063" s="29">
        <f t="shared" si="394"/>
        <v>0</v>
      </c>
      <c r="M4063" s="28"/>
      <c r="N4063" s="30">
        <f t="shared" si="395"/>
        <v>0</v>
      </c>
      <c r="O4063" s="27"/>
      <c r="P4063" s="31" t="str">
        <f t="shared" si="396"/>
        <v/>
      </c>
      <c r="Q4063" s="27"/>
      <c r="R4063" s="33" t="str">
        <f t="shared" si="397"/>
        <v/>
      </c>
      <c r="S4063" s="28"/>
      <c r="T4063" s="28"/>
      <c r="U4063" s="28"/>
      <c r="V4063" s="28"/>
      <c r="W4063" s="28"/>
      <c r="X4063" s="28"/>
      <c r="Y4063" s="28"/>
      <c r="Z4063" s="28"/>
      <c r="AA4063" s="28"/>
      <c r="AB4063" s="28"/>
      <c r="AC4063" s="28"/>
      <c r="AD4063" s="28"/>
      <c r="AE4063" s="28"/>
      <c r="AF4063" s="28"/>
      <c r="AG4063" s="28"/>
      <c r="AH4063" s="28"/>
      <c r="AI4063" s="28"/>
      <c r="AJ4063" s="34" t="str">
        <f t="shared" si="398"/>
        <v/>
      </c>
      <c r="AK4063" s="35" t="str">
        <f t="shared" si="399"/>
        <v/>
      </c>
      <c r="AL4063" s="19"/>
    </row>
    <row r="4064" spans="2:38">
      <c r="B4064" s="42">
        <v>4059</v>
      </c>
      <c r="C4064" s="27"/>
      <c r="D4064" s="27"/>
      <c r="E4064" s="27"/>
      <c r="F4064" s="27"/>
      <c r="G4064" s="27"/>
      <c r="H4064" s="27"/>
      <c r="I4064" s="27"/>
      <c r="J4064" s="28"/>
      <c r="K4064" s="28"/>
      <c r="L4064" s="29">
        <f t="shared" si="394"/>
        <v>0</v>
      </c>
      <c r="M4064" s="28"/>
      <c r="N4064" s="30">
        <f t="shared" si="395"/>
        <v>0</v>
      </c>
      <c r="O4064" s="27"/>
      <c r="P4064" s="31" t="str">
        <f t="shared" si="396"/>
        <v/>
      </c>
      <c r="Q4064" s="27"/>
      <c r="R4064" s="33" t="str">
        <f t="shared" si="397"/>
        <v/>
      </c>
      <c r="S4064" s="28"/>
      <c r="T4064" s="28"/>
      <c r="U4064" s="28"/>
      <c r="V4064" s="28"/>
      <c r="W4064" s="28"/>
      <c r="X4064" s="28"/>
      <c r="Y4064" s="28"/>
      <c r="Z4064" s="28"/>
      <c r="AA4064" s="28"/>
      <c r="AB4064" s="28"/>
      <c r="AC4064" s="28"/>
      <c r="AD4064" s="28"/>
      <c r="AE4064" s="28"/>
      <c r="AF4064" s="28"/>
      <c r="AG4064" s="28"/>
      <c r="AH4064" s="28"/>
      <c r="AI4064" s="28"/>
      <c r="AJ4064" s="34" t="str">
        <f t="shared" si="398"/>
        <v/>
      </c>
      <c r="AK4064" s="35" t="str">
        <f t="shared" si="399"/>
        <v/>
      </c>
      <c r="AL4064" s="19"/>
    </row>
    <row r="4065" spans="2:38">
      <c r="B4065" s="42">
        <v>4060</v>
      </c>
      <c r="C4065" s="27"/>
      <c r="D4065" s="27"/>
      <c r="E4065" s="27"/>
      <c r="F4065" s="27"/>
      <c r="G4065" s="27"/>
      <c r="H4065" s="27"/>
      <c r="I4065" s="27"/>
      <c r="J4065" s="28"/>
      <c r="K4065" s="28"/>
      <c r="L4065" s="29">
        <f t="shared" si="394"/>
        <v>0</v>
      </c>
      <c r="M4065" s="28"/>
      <c r="N4065" s="30">
        <f t="shared" si="395"/>
        <v>0</v>
      </c>
      <c r="O4065" s="27"/>
      <c r="P4065" s="31" t="str">
        <f t="shared" si="396"/>
        <v/>
      </c>
      <c r="Q4065" s="27"/>
      <c r="R4065" s="33" t="str">
        <f t="shared" si="397"/>
        <v/>
      </c>
      <c r="S4065" s="28"/>
      <c r="T4065" s="28"/>
      <c r="U4065" s="28"/>
      <c r="V4065" s="28"/>
      <c r="W4065" s="28"/>
      <c r="X4065" s="28"/>
      <c r="Y4065" s="28"/>
      <c r="Z4065" s="28"/>
      <c r="AA4065" s="28"/>
      <c r="AB4065" s="28"/>
      <c r="AC4065" s="28"/>
      <c r="AD4065" s="28"/>
      <c r="AE4065" s="28"/>
      <c r="AF4065" s="28"/>
      <c r="AG4065" s="28"/>
      <c r="AH4065" s="28"/>
      <c r="AI4065" s="28"/>
      <c r="AJ4065" s="34" t="str">
        <f t="shared" si="398"/>
        <v/>
      </c>
      <c r="AK4065" s="35" t="str">
        <f t="shared" si="399"/>
        <v/>
      </c>
      <c r="AL4065" s="19"/>
    </row>
    <row r="4066" spans="2:38">
      <c r="B4066" s="42">
        <v>4061</v>
      </c>
      <c r="C4066" s="27"/>
      <c r="D4066" s="27"/>
      <c r="E4066" s="27"/>
      <c r="F4066" s="27"/>
      <c r="G4066" s="27"/>
      <c r="H4066" s="27"/>
      <c r="I4066" s="27"/>
      <c r="J4066" s="28"/>
      <c r="K4066" s="28"/>
      <c r="L4066" s="29">
        <f t="shared" si="394"/>
        <v>0</v>
      </c>
      <c r="M4066" s="28"/>
      <c r="N4066" s="30">
        <f t="shared" si="395"/>
        <v>0</v>
      </c>
      <c r="O4066" s="27"/>
      <c r="P4066" s="31" t="str">
        <f t="shared" si="396"/>
        <v/>
      </c>
      <c r="Q4066" s="27"/>
      <c r="R4066" s="33" t="str">
        <f t="shared" si="397"/>
        <v/>
      </c>
      <c r="S4066" s="28"/>
      <c r="T4066" s="28"/>
      <c r="U4066" s="28"/>
      <c r="V4066" s="28"/>
      <c r="W4066" s="28"/>
      <c r="X4066" s="28"/>
      <c r="Y4066" s="28"/>
      <c r="Z4066" s="28"/>
      <c r="AA4066" s="28"/>
      <c r="AB4066" s="28"/>
      <c r="AC4066" s="28"/>
      <c r="AD4066" s="28"/>
      <c r="AE4066" s="28"/>
      <c r="AF4066" s="28"/>
      <c r="AG4066" s="28"/>
      <c r="AH4066" s="28"/>
      <c r="AI4066" s="28"/>
      <c r="AJ4066" s="34" t="str">
        <f t="shared" si="398"/>
        <v/>
      </c>
      <c r="AK4066" s="35" t="str">
        <f t="shared" si="399"/>
        <v/>
      </c>
      <c r="AL4066" s="19"/>
    </row>
    <row r="4067" spans="2:38">
      <c r="B4067" s="42">
        <v>4062</v>
      </c>
      <c r="C4067" s="27"/>
      <c r="D4067" s="27"/>
      <c r="E4067" s="27"/>
      <c r="F4067" s="27"/>
      <c r="G4067" s="27"/>
      <c r="H4067" s="27"/>
      <c r="I4067" s="27"/>
      <c r="J4067" s="28"/>
      <c r="K4067" s="28"/>
      <c r="L4067" s="29">
        <f t="shared" si="394"/>
        <v>0</v>
      </c>
      <c r="M4067" s="28"/>
      <c r="N4067" s="30">
        <f t="shared" si="395"/>
        <v>0</v>
      </c>
      <c r="O4067" s="27"/>
      <c r="P4067" s="31" t="str">
        <f t="shared" si="396"/>
        <v/>
      </c>
      <c r="Q4067" s="27"/>
      <c r="R4067" s="33" t="str">
        <f t="shared" si="397"/>
        <v/>
      </c>
      <c r="S4067" s="28"/>
      <c r="T4067" s="28"/>
      <c r="U4067" s="28"/>
      <c r="V4067" s="28"/>
      <c r="W4067" s="28"/>
      <c r="X4067" s="28"/>
      <c r="Y4067" s="28"/>
      <c r="Z4067" s="28"/>
      <c r="AA4067" s="28"/>
      <c r="AB4067" s="28"/>
      <c r="AC4067" s="28"/>
      <c r="AD4067" s="28"/>
      <c r="AE4067" s="28"/>
      <c r="AF4067" s="28"/>
      <c r="AG4067" s="28"/>
      <c r="AH4067" s="28"/>
      <c r="AI4067" s="28"/>
      <c r="AJ4067" s="34" t="str">
        <f t="shared" si="398"/>
        <v/>
      </c>
      <c r="AK4067" s="35" t="str">
        <f t="shared" si="399"/>
        <v/>
      </c>
      <c r="AL4067" s="19"/>
    </row>
    <row r="4068" spans="2:38">
      <c r="B4068" s="42">
        <v>4063</v>
      </c>
      <c r="C4068" s="27"/>
      <c r="D4068" s="27"/>
      <c r="E4068" s="27"/>
      <c r="F4068" s="27"/>
      <c r="G4068" s="27"/>
      <c r="H4068" s="27"/>
      <c r="I4068" s="27"/>
      <c r="J4068" s="28"/>
      <c r="K4068" s="28"/>
      <c r="L4068" s="29">
        <f t="shared" si="394"/>
        <v>0</v>
      </c>
      <c r="M4068" s="28"/>
      <c r="N4068" s="30">
        <f t="shared" si="395"/>
        <v>0</v>
      </c>
      <c r="O4068" s="27"/>
      <c r="P4068" s="31" t="str">
        <f t="shared" si="396"/>
        <v/>
      </c>
      <c r="Q4068" s="27"/>
      <c r="R4068" s="33" t="str">
        <f t="shared" si="397"/>
        <v/>
      </c>
      <c r="S4068" s="28"/>
      <c r="T4068" s="28"/>
      <c r="U4068" s="28"/>
      <c r="V4068" s="28"/>
      <c r="W4068" s="28"/>
      <c r="X4068" s="28"/>
      <c r="Y4068" s="28"/>
      <c r="Z4068" s="28"/>
      <c r="AA4068" s="28"/>
      <c r="AB4068" s="28"/>
      <c r="AC4068" s="28"/>
      <c r="AD4068" s="28"/>
      <c r="AE4068" s="28"/>
      <c r="AF4068" s="28"/>
      <c r="AG4068" s="28"/>
      <c r="AH4068" s="28"/>
      <c r="AI4068" s="28"/>
      <c r="AJ4068" s="34" t="str">
        <f t="shared" si="398"/>
        <v/>
      </c>
      <c r="AK4068" s="35" t="str">
        <f t="shared" si="399"/>
        <v/>
      </c>
      <c r="AL4068" s="19"/>
    </row>
    <row r="4069" spans="2:38">
      <c r="B4069" s="42">
        <v>4064</v>
      </c>
      <c r="C4069" s="27"/>
      <c r="D4069" s="27"/>
      <c r="E4069" s="27"/>
      <c r="F4069" s="27"/>
      <c r="G4069" s="27"/>
      <c r="H4069" s="27"/>
      <c r="I4069" s="27"/>
      <c r="J4069" s="28"/>
      <c r="K4069" s="28"/>
      <c r="L4069" s="29">
        <f t="shared" si="394"/>
        <v>0</v>
      </c>
      <c r="M4069" s="28"/>
      <c r="N4069" s="30">
        <f t="shared" si="395"/>
        <v>0</v>
      </c>
      <c r="O4069" s="27"/>
      <c r="P4069" s="31" t="str">
        <f t="shared" si="396"/>
        <v/>
      </c>
      <c r="Q4069" s="27"/>
      <c r="R4069" s="33" t="str">
        <f t="shared" si="397"/>
        <v/>
      </c>
      <c r="S4069" s="28"/>
      <c r="T4069" s="28"/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28"/>
      <c r="AF4069" s="28"/>
      <c r="AG4069" s="28"/>
      <c r="AH4069" s="28"/>
      <c r="AI4069" s="28"/>
      <c r="AJ4069" s="34" t="str">
        <f t="shared" si="398"/>
        <v/>
      </c>
      <c r="AK4069" s="35" t="str">
        <f t="shared" si="399"/>
        <v/>
      </c>
      <c r="AL4069" s="19"/>
    </row>
    <row r="4070" spans="2:38">
      <c r="B4070" s="42">
        <v>4065</v>
      </c>
      <c r="C4070" s="27"/>
      <c r="D4070" s="27"/>
      <c r="E4070" s="27"/>
      <c r="F4070" s="27"/>
      <c r="G4070" s="27"/>
      <c r="H4070" s="27"/>
      <c r="I4070" s="27"/>
      <c r="J4070" s="28"/>
      <c r="K4070" s="28"/>
      <c r="L4070" s="29">
        <f t="shared" si="394"/>
        <v>0</v>
      </c>
      <c r="M4070" s="28"/>
      <c r="N4070" s="30">
        <f t="shared" si="395"/>
        <v>0</v>
      </c>
      <c r="O4070" s="27"/>
      <c r="P4070" s="31" t="str">
        <f t="shared" si="396"/>
        <v/>
      </c>
      <c r="Q4070" s="27"/>
      <c r="R4070" s="33" t="str">
        <f t="shared" si="397"/>
        <v/>
      </c>
      <c r="S4070" s="28"/>
      <c r="T4070" s="28"/>
      <c r="U4070" s="28"/>
      <c r="V4070" s="28"/>
      <c r="W4070" s="28"/>
      <c r="X4070" s="28"/>
      <c r="Y4070" s="28"/>
      <c r="Z4070" s="28"/>
      <c r="AA4070" s="28"/>
      <c r="AB4070" s="28"/>
      <c r="AC4070" s="28"/>
      <c r="AD4070" s="28"/>
      <c r="AE4070" s="28"/>
      <c r="AF4070" s="28"/>
      <c r="AG4070" s="28"/>
      <c r="AH4070" s="28"/>
      <c r="AI4070" s="28"/>
      <c r="AJ4070" s="34" t="str">
        <f t="shared" si="398"/>
        <v/>
      </c>
      <c r="AK4070" s="35" t="str">
        <f t="shared" si="399"/>
        <v/>
      </c>
      <c r="AL4070" s="19"/>
    </row>
    <row r="4071" spans="2:38">
      <c r="B4071" s="42">
        <v>4066</v>
      </c>
      <c r="C4071" s="27"/>
      <c r="D4071" s="27"/>
      <c r="E4071" s="27"/>
      <c r="F4071" s="27"/>
      <c r="G4071" s="27"/>
      <c r="H4071" s="27"/>
      <c r="I4071" s="27"/>
      <c r="J4071" s="28"/>
      <c r="K4071" s="28"/>
      <c r="L4071" s="29">
        <f t="shared" si="394"/>
        <v>0</v>
      </c>
      <c r="M4071" s="28"/>
      <c r="N4071" s="30">
        <f t="shared" si="395"/>
        <v>0</v>
      </c>
      <c r="O4071" s="27"/>
      <c r="P4071" s="31" t="str">
        <f t="shared" si="396"/>
        <v/>
      </c>
      <c r="Q4071" s="27"/>
      <c r="R4071" s="33" t="str">
        <f t="shared" si="397"/>
        <v/>
      </c>
      <c r="S4071" s="28"/>
      <c r="T4071" s="28"/>
      <c r="U4071" s="28"/>
      <c r="V4071" s="28"/>
      <c r="W4071" s="28"/>
      <c r="X4071" s="28"/>
      <c r="Y4071" s="28"/>
      <c r="Z4071" s="28"/>
      <c r="AA4071" s="28"/>
      <c r="AB4071" s="28"/>
      <c r="AC4071" s="28"/>
      <c r="AD4071" s="28"/>
      <c r="AE4071" s="28"/>
      <c r="AF4071" s="28"/>
      <c r="AG4071" s="28"/>
      <c r="AH4071" s="28"/>
      <c r="AI4071" s="28"/>
      <c r="AJ4071" s="34" t="str">
        <f t="shared" si="398"/>
        <v/>
      </c>
      <c r="AK4071" s="35" t="str">
        <f t="shared" si="399"/>
        <v/>
      </c>
      <c r="AL4071" s="19"/>
    </row>
    <row r="4072" spans="2:38">
      <c r="B4072" s="42">
        <v>4067</v>
      </c>
      <c r="C4072" s="27"/>
      <c r="D4072" s="27"/>
      <c r="E4072" s="27"/>
      <c r="F4072" s="27"/>
      <c r="G4072" s="27"/>
      <c r="H4072" s="27"/>
      <c r="I4072" s="27"/>
      <c r="J4072" s="28"/>
      <c r="K4072" s="28"/>
      <c r="L4072" s="29">
        <f t="shared" si="394"/>
        <v>0</v>
      </c>
      <c r="M4072" s="28"/>
      <c r="N4072" s="30">
        <f t="shared" si="395"/>
        <v>0</v>
      </c>
      <c r="O4072" s="27"/>
      <c r="P4072" s="31" t="str">
        <f t="shared" si="396"/>
        <v/>
      </c>
      <c r="Q4072" s="27"/>
      <c r="R4072" s="33" t="str">
        <f t="shared" si="397"/>
        <v/>
      </c>
      <c r="S4072" s="28"/>
      <c r="T4072" s="28"/>
      <c r="U4072" s="28"/>
      <c r="V4072" s="28"/>
      <c r="W4072" s="28"/>
      <c r="X4072" s="28"/>
      <c r="Y4072" s="28"/>
      <c r="Z4072" s="28"/>
      <c r="AA4072" s="28"/>
      <c r="AB4072" s="28"/>
      <c r="AC4072" s="28"/>
      <c r="AD4072" s="28"/>
      <c r="AE4072" s="28"/>
      <c r="AF4072" s="28"/>
      <c r="AG4072" s="28"/>
      <c r="AH4072" s="28"/>
      <c r="AI4072" s="28"/>
      <c r="AJ4072" s="34" t="str">
        <f t="shared" si="398"/>
        <v/>
      </c>
      <c r="AK4072" s="35" t="str">
        <f t="shared" si="399"/>
        <v/>
      </c>
      <c r="AL4072" s="19"/>
    </row>
    <row r="4073" spans="2:38">
      <c r="B4073" s="42">
        <v>4068</v>
      </c>
      <c r="C4073" s="27"/>
      <c r="D4073" s="27"/>
      <c r="E4073" s="27"/>
      <c r="F4073" s="27"/>
      <c r="G4073" s="27"/>
      <c r="H4073" s="27"/>
      <c r="I4073" s="27"/>
      <c r="J4073" s="28"/>
      <c r="K4073" s="28"/>
      <c r="L4073" s="29">
        <f t="shared" si="394"/>
        <v>0</v>
      </c>
      <c r="M4073" s="28"/>
      <c r="N4073" s="30">
        <f t="shared" si="395"/>
        <v>0</v>
      </c>
      <c r="O4073" s="27"/>
      <c r="P4073" s="31" t="str">
        <f t="shared" si="396"/>
        <v/>
      </c>
      <c r="Q4073" s="27"/>
      <c r="R4073" s="33" t="str">
        <f t="shared" si="397"/>
        <v/>
      </c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28"/>
      <c r="AF4073" s="28"/>
      <c r="AG4073" s="28"/>
      <c r="AH4073" s="28"/>
      <c r="AI4073" s="28"/>
      <c r="AJ4073" s="34" t="str">
        <f t="shared" si="398"/>
        <v/>
      </c>
      <c r="AK4073" s="35" t="str">
        <f t="shared" si="399"/>
        <v/>
      </c>
      <c r="AL4073" s="19"/>
    </row>
    <row r="4074" spans="2:38">
      <c r="B4074" s="42">
        <v>4069</v>
      </c>
      <c r="C4074" s="27"/>
      <c r="D4074" s="27"/>
      <c r="E4074" s="27"/>
      <c r="F4074" s="27"/>
      <c r="G4074" s="27"/>
      <c r="H4074" s="27"/>
      <c r="I4074" s="27"/>
      <c r="J4074" s="28"/>
      <c r="K4074" s="28"/>
      <c r="L4074" s="29">
        <f t="shared" si="394"/>
        <v>0</v>
      </c>
      <c r="M4074" s="28"/>
      <c r="N4074" s="30">
        <f t="shared" si="395"/>
        <v>0</v>
      </c>
      <c r="O4074" s="27"/>
      <c r="P4074" s="31" t="str">
        <f t="shared" si="396"/>
        <v/>
      </c>
      <c r="Q4074" s="27"/>
      <c r="R4074" s="33" t="str">
        <f t="shared" si="397"/>
        <v/>
      </c>
      <c r="S4074" s="28"/>
      <c r="T4074" s="28"/>
      <c r="U4074" s="28"/>
      <c r="V4074" s="28"/>
      <c r="W4074" s="28"/>
      <c r="X4074" s="28"/>
      <c r="Y4074" s="28"/>
      <c r="Z4074" s="28"/>
      <c r="AA4074" s="28"/>
      <c r="AB4074" s="28"/>
      <c r="AC4074" s="28"/>
      <c r="AD4074" s="28"/>
      <c r="AE4074" s="28"/>
      <c r="AF4074" s="28"/>
      <c r="AG4074" s="28"/>
      <c r="AH4074" s="28"/>
      <c r="AI4074" s="28"/>
      <c r="AJ4074" s="34" t="str">
        <f t="shared" si="398"/>
        <v/>
      </c>
      <c r="AK4074" s="35" t="str">
        <f t="shared" si="399"/>
        <v/>
      </c>
      <c r="AL4074" s="19"/>
    </row>
    <row r="4075" spans="2:38">
      <c r="B4075" s="42">
        <v>4070</v>
      </c>
      <c r="C4075" s="27"/>
      <c r="D4075" s="27"/>
      <c r="E4075" s="27"/>
      <c r="F4075" s="27"/>
      <c r="G4075" s="27"/>
      <c r="H4075" s="27"/>
      <c r="I4075" s="27"/>
      <c r="J4075" s="28"/>
      <c r="K4075" s="28"/>
      <c r="L4075" s="29">
        <f t="shared" si="394"/>
        <v>0</v>
      </c>
      <c r="M4075" s="28"/>
      <c r="N4075" s="30">
        <f t="shared" si="395"/>
        <v>0</v>
      </c>
      <c r="O4075" s="27"/>
      <c r="P4075" s="31" t="str">
        <f t="shared" si="396"/>
        <v/>
      </c>
      <c r="Q4075" s="27"/>
      <c r="R4075" s="33" t="str">
        <f t="shared" si="397"/>
        <v/>
      </c>
      <c r="S4075" s="28"/>
      <c r="T4075" s="28"/>
      <c r="U4075" s="28"/>
      <c r="V4075" s="28"/>
      <c r="W4075" s="28"/>
      <c r="X4075" s="28"/>
      <c r="Y4075" s="28"/>
      <c r="Z4075" s="28"/>
      <c r="AA4075" s="28"/>
      <c r="AB4075" s="28"/>
      <c r="AC4075" s="28"/>
      <c r="AD4075" s="28"/>
      <c r="AE4075" s="28"/>
      <c r="AF4075" s="28"/>
      <c r="AG4075" s="28"/>
      <c r="AH4075" s="28"/>
      <c r="AI4075" s="28"/>
      <c r="AJ4075" s="34" t="str">
        <f t="shared" si="398"/>
        <v/>
      </c>
      <c r="AK4075" s="35" t="str">
        <f t="shared" si="399"/>
        <v/>
      </c>
      <c r="AL4075" s="19"/>
    </row>
    <row r="4076" spans="2:38">
      <c r="B4076" s="42">
        <v>4071</v>
      </c>
      <c r="C4076" s="27"/>
      <c r="D4076" s="27"/>
      <c r="E4076" s="27"/>
      <c r="F4076" s="27"/>
      <c r="G4076" s="27"/>
      <c r="H4076" s="27"/>
      <c r="I4076" s="27"/>
      <c r="J4076" s="28"/>
      <c r="K4076" s="28"/>
      <c r="L4076" s="29">
        <f t="shared" si="394"/>
        <v>0</v>
      </c>
      <c r="M4076" s="28"/>
      <c r="N4076" s="30">
        <f t="shared" si="395"/>
        <v>0</v>
      </c>
      <c r="O4076" s="27"/>
      <c r="P4076" s="31" t="str">
        <f t="shared" si="396"/>
        <v/>
      </c>
      <c r="Q4076" s="27"/>
      <c r="R4076" s="33" t="str">
        <f t="shared" si="397"/>
        <v/>
      </c>
      <c r="S4076" s="28"/>
      <c r="T4076" s="28"/>
      <c r="U4076" s="28"/>
      <c r="V4076" s="28"/>
      <c r="W4076" s="28"/>
      <c r="X4076" s="28"/>
      <c r="Y4076" s="28"/>
      <c r="Z4076" s="28"/>
      <c r="AA4076" s="28"/>
      <c r="AB4076" s="28"/>
      <c r="AC4076" s="28"/>
      <c r="AD4076" s="28"/>
      <c r="AE4076" s="28"/>
      <c r="AF4076" s="28"/>
      <c r="AG4076" s="28"/>
      <c r="AH4076" s="28"/>
      <c r="AI4076" s="28"/>
      <c r="AJ4076" s="34" t="str">
        <f t="shared" si="398"/>
        <v/>
      </c>
      <c r="AK4076" s="35" t="str">
        <f t="shared" si="399"/>
        <v/>
      </c>
      <c r="AL4076" s="19"/>
    </row>
    <row r="4077" spans="2:38">
      <c r="B4077" s="42">
        <v>4072</v>
      </c>
      <c r="C4077" s="27"/>
      <c r="D4077" s="27"/>
      <c r="E4077" s="27"/>
      <c r="F4077" s="27"/>
      <c r="G4077" s="27"/>
      <c r="H4077" s="27"/>
      <c r="I4077" s="27"/>
      <c r="J4077" s="28"/>
      <c r="K4077" s="28"/>
      <c r="L4077" s="29">
        <f t="shared" si="394"/>
        <v>0</v>
      </c>
      <c r="M4077" s="28"/>
      <c r="N4077" s="30">
        <f t="shared" si="395"/>
        <v>0</v>
      </c>
      <c r="O4077" s="27"/>
      <c r="P4077" s="31" t="str">
        <f t="shared" si="396"/>
        <v/>
      </c>
      <c r="Q4077" s="27"/>
      <c r="R4077" s="33" t="str">
        <f t="shared" si="397"/>
        <v/>
      </c>
      <c r="S4077" s="28"/>
      <c r="T4077" s="28"/>
      <c r="U4077" s="28"/>
      <c r="V4077" s="28"/>
      <c r="W4077" s="28"/>
      <c r="X4077" s="28"/>
      <c r="Y4077" s="28"/>
      <c r="Z4077" s="28"/>
      <c r="AA4077" s="28"/>
      <c r="AB4077" s="28"/>
      <c r="AC4077" s="28"/>
      <c r="AD4077" s="28"/>
      <c r="AE4077" s="28"/>
      <c r="AF4077" s="28"/>
      <c r="AG4077" s="28"/>
      <c r="AH4077" s="28"/>
      <c r="AI4077" s="28"/>
      <c r="AJ4077" s="34" t="str">
        <f t="shared" si="398"/>
        <v/>
      </c>
      <c r="AK4077" s="35" t="str">
        <f t="shared" si="399"/>
        <v/>
      </c>
      <c r="AL4077" s="19"/>
    </row>
    <row r="4078" spans="2:38">
      <c r="B4078" s="42">
        <v>4073</v>
      </c>
      <c r="C4078" s="27"/>
      <c r="D4078" s="27"/>
      <c r="E4078" s="27"/>
      <c r="F4078" s="27"/>
      <c r="G4078" s="27"/>
      <c r="H4078" s="27"/>
      <c r="I4078" s="27"/>
      <c r="J4078" s="28"/>
      <c r="K4078" s="28"/>
      <c r="L4078" s="29">
        <f t="shared" si="394"/>
        <v>0</v>
      </c>
      <c r="M4078" s="28"/>
      <c r="N4078" s="30">
        <f t="shared" si="395"/>
        <v>0</v>
      </c>
      <c r="O4078" s="27"/>
      <c r="P4078" s="31" t="str">
        <f t="shared" si="396"/>
        <v/>
      </c>
      <c r="Q4078" s="27"/>
      <c r="R4078" s="33" t="str">
        <f t="shared" si="397"/>
        <v/>
      </c>
      <c r="S4078" s="28"/>
      <c r="T4078" s="28"/>
      <c r="U4078" s="28"/>
      <c r="V4078" s="28"/>
      <c r="W4078" s="28"/>
      <c r="X4078" s="28"/>
      <c r="Y4078" s="28"/>
      <c r="Z4078" s="28"/>
      <c r="AA4078" s="28"/>
      <c r="AB4078" s="28"/>
      <c r="AC4078" s="28"/>
      <c r="AD4078" s="28"/>
      <c r="AE4078" s="28"/>
      <c r="AF4078" s="28"/>
      <c r="AG4078" s="28"/>
      <c r="AH4078" s="28"/>
      <c r="AI4078" s="28"/>
      <c r="AJ4078" s="34" t="str">
        <f t="shared" si="398"/>
        <v/>
      </c>
      <c r="AK4078" s="35" t="str">
        <f t="shared" si="399"/>
        <v/>
      </c>
      <c r="AL4078" s="19"/>
    </row>
    <row r="4079" spans="2:38">
      <c r="B4079" s="42">
        <v>4074</v>
      </c>
      <c r="C4079" s="27"/>
      <c r="D4079" s="27"/>
      <c r="E4079" s="27"/>
      <c r="F4079" s="27"/>
      <c r="G4079" s="27"/>
      <c r="H4079" s="27"/>
      <c r="I4079" s="27"/>
      <c r="J4079" s="28"/>
      <c r="K4079" s="28"/>
      <c r="L4079" s="29">
        <f t="shared" si="394"/>
        <v>0</v>
      </c>
      <c r="M4079" s="28"/>
      <c r="N4079" s="30">
        <f t="shared" si="395"/>
        <v>0</v>
      </c>
      <c r="O4079" s="27"/>
      <c r="P4079" s="31" t="str">
        <f t="shared" si="396"/>
        <v/>
      </c>
      <c r="Q4079" s="27"/>
      <c r="R4079" s="33" t="str">
        <f t="shared" si="397"/>
        <v/>
      </c>
      <c r="S4079" s="28"/>
      <c r="T4079" s="28"/>
      <c r="U4079" s="28"/>
      <c r="V4079" s="28"/>
      <c r="W4079" s="28"/>
      <c r="X4079" s="28"/>
      <c r="Y4079" s="28"/>
      <c r="Z4079" s="28"/>
      <c r="AA4079" s="28"/>
      <c r="AB4079" s="28"/>
      <c r="AC4079" s="28"/>
      <c r="AD4079" s="28"/>
      <c r="AE4079" s="28"/>
      <c r="AF4079" s="28"/>
      <c r="AG4079" s="28"/>
      <c r="AH4079" s="28"/>
      <c r="AI4079" s="28"/>
      <c r="AJ4079" s="34" t="str">
        <f t="shared" si="398"/>
        <v/>
      </c>
      <c r="AK4079" s="35" t="str">
        <f t="shared" si="399"/>
        <v/>
      </c>
      <c r="AL4079" s="19"/>
    </row>
    <row r="4080" spans="2:38">
      <c r="B4080" s="42">
        <v>4075</v>
      </c>
      <c r="C4080" s="27"/>
      <c r="D4080" s="27"/>
      <c r="E4080" s="27"/>
      <c r="F4080" s="27"/>
      <c r="G4080" s="27"/>
      <c r="H4080" s="27"/>
      <c r="I4080" s="27"/>
      <c r="J4080" s="28"/>
      <c r="K4080" s="28"/>
      <c r="L4080" s="29">
        <f t="shared" si="394"/>
        <v>0</v>
      </c>
      <c r="M4080" s="28"/>
      <c r="N4080" s="30">
        <f t="shared" si="395"/>
        <v>0</v>
      </c>
      <c r="O4080" s="27"/>
      <c r="P4080" s="31" t="str">
        <f t="shared" si="396"/>
        <v/>
      </c>
      <c r="Q4080" s="27"/>
      <c r="R4080" s="33" t="str">
        <f t="shared" si="397"/>
        <v/>
      </c>
      <c r="S4080" s="28"/>
      <c r="T4080" s="28"/>
      <c r="U4080" s="28"/>
      <c r="V4080" s="28"/>
      <c r="W4080" s="28"/>
      <c r="X4080" s="28"/>
      <c r="Y4080" s="28"/>
      <c r="Z4080" s="28"/>
      <c r="AA4080" s="28"/>
      <c r="AB4080" s="28"/>
      <c r="AC4080" s="28"/>
      <c r="AD4080" s="28"/>
      <c r="AE4080" s="28"/>
      <c r="AF4080" s="28"/>
      <c r="AG4080" s="28"/>
      <c r="AH4080" s="28"/>
      <c r="AI4080" s="28"/>
      <c r="AJ4080" s="34" t="str">
        <f t="shared" si="398"/>
        <v/>
      </c>
      <c r="AK4080" s="35" t="str">
        <f t="shared" si="399"/>
        <v/>
      </c>
      <c r="AL4080" s="19"/>
    </row>
    <row r="4081" spans="2:38">
      <c r="B4081" s="42">
        <v>4076</v>
      </c>
      <c r="C4081" s="27"/>
      <c r="D4081" s="27"/>
      <c r="E4081" s="27"/>
      <c r="F4081" s="27"/>
      <c r="G4081" s="27"/>
      <c r="H4081" s="27"/>
      <c r="I4081" s="27"/>
      <c r="J4081" s="28"/>
      <c r="K4081" s="28"/>
      <c r="L4081" s="29">
        <f t="shared" si="394"/>
        <v>0</v>
      </c>
      <c r="M4081" s="28"/>
      <c r="N4081" s="30">
        <f t="shared" si="395"/>
        <v>0</v>
      </c>
      <c r="O4081" s="27"/>
      <c r="P4081" s="31" t="str">
        <f t="shared" si="396"/>
        <v/>
      </c>
      <c r="Q4081" s="27"/>
      <c r="R4081" s="33" t="str">
        <f t="shared" si="397"/>
        <v/>
      </c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28"/>
      <c r="AF4081" s="28"/>
      <c r="AG4081" s="28"/>
      <c r="AH4081" s="28"/>
      <c r="AI4081" s="28"/>
      <c r="AJ4081" s="34" t="str">
        <f t="shared" si="398"/>
        <v/>
      </c>
      <c r="AK4081" s="35" t="str">
        <f t="shared" si="399"/>
        <v/>
      </c>
      <c r="AL4081" s="19"/>
    </row>
    <row r="4082" spans="2:38">
      <c r="B4082" s="42">
        <v>4077</v>
      </c>
      <c r="C4082" s="27"/>
      <c r="D4082" s="27"/>
      <c r="E4082" s="27"/>
      <c r="F4082" s="27"/>
      <c r="G4082" s="27"/>
      <c r="H4082" s="27"/>
      <c r="I4082" s="27"/>
      <c r="J4082" s="28"/>
      <c r="K4082" s="28"/>
      <c r="L4082" s="29">
        <f t="shared" si="394"/>
        <v>0</v>
      </c>
      <c r="M4082" s="28"/>
      <c r="N4082" s="30">
        <f t="shared" si="395"/>
        <v>0</v>
      </c>
      <c r="O4082" s="27"/>
      <c r="P4082" s="31" t="str">
        <f t="shared" si="396"/>
        <v/>
      </c>
      <c r="Q4082" s="27"/>
      <c r="R4082" s="33" t="str">
        <f t="shared" si="397"/>
        <v/>
      </c>
      <c r="S4082" s="28"/>
      <c r="T4082" s="28"/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28"/>
      <c r="AF4082" s="28"/>
      <c r="AG4082" s="28"/>
      <c r="AH4082" s="28"/>
      <c r="AI4082" s="28"/>
      <c r="AJ4082" s="34" t="str">
        <f t="shared" si="398"/>
        <v/>
      </c>
      <c r="AK4082" s="35" t="str">
        <f t="shared" si="399"/>
        <v/>
      </c>
      <c r="AL4082" s="19"/>
    </row>
    <row r="4083" spans="2:38">
      <c r="B4083" s="42">
        <v>4078</v>
      </c>
      <c r="C4083" s="27"/>
      <c r="D4083" s="27"/>
      <c r="E4083" s="27"/>
      <c r="F4083" s="27"/>
      <c r="G4083" s="27"/>
      <c r="H4083" s="27"/>
      <c r="I4083" s="27"/>
      <c r="J4083" s="28"/>
      <c r="K4083" s="28"/>
      <c r="L4083" s="29">
        <f t="shared" si="394"/>
        <v>0</v>
      </c>
      <c r="M4083" s="28"/>
      <c r="N4083" s="30">
        <f t="shared" si="395"/>
        <v>0</v>
      </c>
      <c r="O4083" s="27"/>
      <c r="P4083" s="31" t="str">
        <f t="shared" si="396"/>
        <v/>
      </c>
      <c r="Q4083" s="27"/>
      <c r="R4083" s="33" t="str">
        <f t="shared" si="397"/>
        <v/>
      </c>
      <c r="S4083" s="28"/>
      <c r="T4083" s="28"/>
      <c r="U4083" s="28"/>
      <c r="V4083" s="28"/>
      <c r="W4083" s="28"/>
      <c r="X4083" s="28"/>
      <c r="Y4083" s="28"/>
      <c r="Z4083" s="28"/>
      <c r="AA4083" s="28"/>
      <c r="AB4083" s="28"/>
      <c r="AC4083" s="28"/>
      <c r="AD4083" s="28"/>
      <c r="AE4083" s="28"/>
      <c r="AF4083" s="28"/>
      <c r="AG4083" s="28"/>
      <c r="AH4083" s="28"/>
      <c r="AI4083" s="28"/>
      <c r="AJ4083" s="34" t="str">
        <f t="shared" si="398"/>
        <v/>
      </c>
      <c r="AK4083" s="35" t="str">
        <f t="shared" si="399"/>
        <v/>
      </c>
      <c r="AL4083" s="19"/>
    </row>
    <row r="4084" spans="2:38">
      <c r="B4084" s="42">
        <v>4079</v>
      </c>
      <c r="C4084" s="27"/>
      <c r="D4084" s="27"/>
      <c r="E4084" s="27"/>
      <c r="F4084" s="27"/>
      <c r="G4084" s="27"/>
      <c r="H4084" s="27"/>
      <c r="I4084" s="27"/>
      <c r="J4084" s="28"/>
      <c r="K4084" s="28"/>
      <c r="L4084" s="29">
        <f t="shared" si="394"/>
        <v>0</v>
      </c>
      <c r="M4084" s="28"/>
      <c r="N4084" s="30">
        <f t="shared" si="395"/>
        <v>0</v>
      </c>
      <c r="O4084" s="27"/>
      <c r="P4084" s="31" t="str">
        <f t="shared" si="396"/>
        <v/>
      </c>
      <c r="Q4084" s="27"/>
      <c r="R4084" s="33" t="str">
        <f t="shared" si="397"/>
        <v/>
      </c>
      <c r="S4084" s="28"/>
      <c r="T4084" s="28"/>
      <c r="U4084" s="28"/>
      <c r="V4084" s="28"/>
      <c r="W4084" s="28"/>
      <c r="X4084" s="28"/>
      <c r="Y4084" s="28"/>
      <c r="Z4084" s="28"/>
      <c r="AA4084" s="28"/>
      <c r="AB4084" s="28"/>
      <c r="AC4084" s="28"/>
      <c r="AD4084" s="28"/>
      <c r="AE4084" s="28"/>
      <c r="AF4084" s="28"/>
      <c r="AG4084" s="28"/>
      <c r="AH4084" s="28"/>
      <c r="AI4084" s="28"/>
      <c r="AJ4084" s="34" t="str">
        <f t="shared" si="398"/>
        <v/>
      </c>
      <c r="AK4084" s="35" t="str">
        <f t="shared" si="399"/>
        <v/>
      </c>
      <c r="AL4084" s="19"/>
    </row>
    <row r="4085" spans="2:38">
      <c r="B4085" s="42">
        <v>4080</v>
      </c>
      <c r="C4085" s="27"/>
      <c r="D4085" s="27"/>
      <c r="E4085" s="27"/>
      <c r="F4085" s="27"/>
      <c r="G4085" s="27"/>
      <c r="H4085" s="27"/>
      <c r="I4085" s="27"/>
      <c r="J4085" s="28"/>
      <c r="K4085" s="28"/>
      <c r="L4085" s="29">
        <f t="shared" si="394"/>
        <v>0</v>
      </c>
      <c r="M4085" s="28"/>
      <c r="N4085" s="30">
        <f t="shared" si="395"/>
        <v>0</v>
      </c>
      <c r="O4085" s="27"/>
      <c r="P4085" s="31" t="str">
        <f t="shared" si="396"/>
        <v/>
      </c>
      <c r="Q4085" s="27"/>
      <c r="R4085" s="33" t="str">
        <f t="shared" si="397"/>
        <v/>
      </c>
      <c r="S4085" s="28"/>
      <c r="T4085" s="28"/>
      <c r="U4085" s="28"/>
      <c r="V4085" s="28"/>
      <c r="W4085" s="28"/>
      <c r="X4085" s="28"/>
      <c r="Y4085" s="28"/>
      <c r="Z4085" s="28"/>
      <c r="AA4085" s="28"/>
      <c r="AB4085" s="28"/>
      <c r="AC4085" s="28"/>
      <c r="AD4085" s="28"/>
      <c r="AE4085" s="28"/>
      <c r="AF4085" s="28"/>
      <c r="AG4085" s="28"/>
      <c r="AH4085" s="28"/>
      <c r="AI4085" s="28"/>
      <c r="AJ4085" s="34" t="str">
        <f t="shared" si="398"/>
        <v/>
      </c>
      <c r="AK4085" s="35" t="str">
        <f t="shared" si="399"/>
        <v/>
      </c>
      <c r="AL4085" s="19"/>
    </row>
    <row r="4086" spans="2:38">
      <c r="B4086" s="42">
        <v>4081</v>
      </c>
      <c r="C4086" s="27"/>
      <c r="D4086" s="27"/>
      <c r="E4086" s="27"/>
      <c r="F4086" s="27"/>
      <c r="G4086" s="27"/>
      <c r="H4086" s="27"/>
      <c r="I4086" s="27"/>
      <c r="J4086" s="28"/>
      <c r="K4086" s="28"/>
      <c r="L4086" s="29">
        <f t="shared" si="394"/>
        <v>0</v>
      </c>
      <c r="M4086" s="28"/>
      <c r="N4086" s="30">
        <f t="shared" si="395"/>
        <v>0</v>
      </c>
      <c r="O4086" s="27"/>
      <c r="P4086" s="31" t="str">
        <f t="shared" si="396"/>
        <v/>
      </c>
      <c r="Q4086" s="27"/>
      <c r="R4086" s="33" t="str">
        <f t="shared" si="397"/>
        <v/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28"/>
      <c r="AF4086" s="28"/>
      <c r="AG4086" s="28"/>
      <c r="AH4086" s="28"/>
      <c r="AI4086" s="28"/>
      <c r="AJ4086" s="34" t="str">
        <f t="shared" si="398"/>
        <v/>
      </c>
      <c r="AK4086" s="35" t="str">
        <f t="shared" si="399"/>
        <v/>
      </c>
      <c r="AL4086" s="19"/>
    </row>
    <row r="4087" spans="2:38">
      <c r="B4087" s="42">
        <v>4082</v>
      </c>
      <c r="C4087" s="27"/>
      <c r="D4087" s="27"/>
      <c r="E4087" s="27"/>
      <c r="F4087" s="27"/>
      <c r="G4087" s="27"/>
      <c r="H4087" s="27"/>
      <c r="I4087" s="27"/>
      <c r="J4087" s="28"/>
      <c r="K4087" s="28"/>
      <c r="L4087" s="29">
        <f t="shared" si="394"/>
        <v>0</v>
      </c>
      <c r="M4087" s="28"/>
      <c r="N4087" s="30">
        <f t="shared" si="395"/>
        <v>0</v>
      </c>
      <c r="O4087" s="27"/>
      <c r="P4087" s="31" t="str">
        <f t="shared" si="396"/>
        <v/>
      </c>
      <c r="Q4087" s="27"/>
      <c r="R4087" s="33" t="str">
        <f t="shared" si="397"/>
        <v/>
      </c>
      <c r="S4087" s="28"/>
      <c r="T4087" s="28"/>
      <c r="U4087" s="28"/>
      <c r="V4087" s="28"/>
      <c r="W4087" s="28"/>
      <c r="X4087" s="28"/>
      <c r="Y4087" s="28"/>
      <c r="Z4087" s="28"/>
      <c r="AA4087" s="28"/>
      <c r="AB4087" s="28"/>
      <c r="AC4087" s="28"/>
      <c r="AD4087" s="28"/>
      <c r="AE4087" s="28"/>
      <c r="AF4087" s="28"/>
      <c r="AG4087" s="28"/>
      <c r="AH4087" s="28"/>
      <c r="AI4087" s="28"/>
      <c r="AJ4087" s="34" t="str">
        <f t="shared" si="398"/>
        <v/>
      </c>
      <c r="AK4087" s="35" t="str">
        <f t="shared" si="399"/>
        <v/>
      </c>
      <c r="AL4087" s="19"/>
    </row>
    <row r="4088" spans="2:38">
      <c r="B4088" s="42">
        <v>4083</v>
      </c>
      <c r="C4088" s="27"/>
      <c r="D4088" s="27"/>
      <c r="E4088" s="27"/>
      <c r="F4088" s="27"/>
      <c r="G4088" s="27"/>
      <c r="H4088" s="27"/>
      <c r="I4088" s="27"/>
      <c r="J4088" s="28"/>
      <c r="K4088" s="28"/>
      <c r="L4088" s="29">
        <f t="shared" si="394"/>
        <v>0</v>
      </c>
      <c r="M4088" s="28"/>
      <c r="N4088" s="30">
        <f t="shared" si="395"/>
        <v>0</v>
      </c>
      <c r="O4088" s="27"/>
      <c r="P4088" s="31" t="str">
        <f t="shared" si="396"/>
        <v/>
      </c>
      <c r="Q4088" s="27"/>
      <c r="R4088" s="33" t="str">
        <f t="shared" si="397"/>
        <v/>
      </c>
      <c r="S4088" s="28"/>
      <c r="T4088" s="28"/>
      <c r="U4088" s="28"/>
      <c r="V4088" s="28"/>
      <c r="W4088" s="28"/>
      <c r="X4088" s="28"/>
      <c r="Y4088" s="28"/>
      <c r="Z4088" s="28"/>
      <c r="AA4088" s="28"/>
      <c r="AB4088" s="28"/>
      <c r="AC4088" s="28"/>
      <c r="AD4088" s="28"/>
      <c r="AE4088" s="28"/>
      <c r="AF4088" s="28"/>
      <c r="AG4088" s="28"/>
      <c r="AH4088" s="28"/>
      <c r="AI4088" s="28"/>
      <c r="AJ4088" s="34" t="str">
        <f t="shared" si="398"/>
        <v/>
      </c>
      <c r="AK4088" s="35" t="str">
        <f t="shared" si="399"/>
        <v/>
      </c>
      <c r="AL4088" s="19"/>
    </row>
    <row r="4089" spans="2:38">
      <c r="B4089" s="42">
        <v>4084</v>
      </c>
      <c r="C4089" s="27"/>
      <c r="D4089" s="27"/>
      <c r="E4089" s="27"/>
      <c r="F4089" s="27"/>
      <c r="G4089" s="27"/>
      <c r="H4089" s="27"/>
      <c r="I4089" s="27"/>
      <c r="J4089" s="28"/>
      <c r="K4089" s="28"/>
      <c r="L4089" s="29">
        <f t="shared" si="394"/>
        <v>0</v>
      </c>
      <c r="M4089" s="28"/>
      <c r="N4089" s="30">
        <f t="shared" si="395"/>
        <v>0</v>
      </c>
      <c r="O4089" s="27"/>
      <c r="P4089" s="31" t="str">
        <f t="shared" si="396"/>
        <v/>
      </c>
      <c r="Q4089" s="27"/>
      <c r="R4089" s="33" t="str">
        <f t="shared" si="397"/>
        <v/>
      </c>
      <c r="S4089" s="28"/>
      <c r="T4089" s="28"/>
      <c r="U4089" s="28"/>
      <c r="V4089" s="28"/>
      <c r="W4089" s="28"/>
      <c r="X4089" s="28"/>
      <c r="Y4089" s="28"/>
      <c r="Z4089" s="28"/>
      <c r="AA4089" s="28"/>
      <c r="AB4089" s="28"/>
      <c r="AC4089" s="28"/>
      <c r="AD4089" s="28"/>
      <c r="AE4089" s="28"/>
      <c r="AF4089" s="28"/>
      <c r="AG4089" s="28"/>
      <c r="AH4089" s="28"/>
      <c r="AI4089" s="28"/>
      <c r="AJ4089" s="34" t="str">
        <f t="shared" si="398"/>
        <v/>
      </c>
      <c r="AK4089" s="35" t="str">
        <f t="shared" si="399"/>
        <v/>
      </c>
      <c r="AL4089" s="19"/>
    </row>
    <row r="4090" spans="2:38">
      <c r="B4090" s="42">
        <v>4085</v>
      </c>
      <c r="C4090" s="27"/>
      <c r="D4090" s="27"/>
      <c r="E4090" s="27"/>
      <c r="F4090" s="27"/>
      <c r="G4090" s="27"/>
      <c r="H4090" s="27"/>
      <c r="I4090" s="27"/>
      <c r="J4090" s="28"/>
      <c r="K4090" s="28"/>
      <c r="L4090" s="29">
        <f t="shared" si="394"/>
        <v>0</v>
      </c>
      <c r="M4090" s="28"/>
      <c r="N4090" s="30">
        <f t="shared" si="395"/>
        <v>0</v>
      </c>
      <c r="O4090" s="27"/>
      <c r="P4090" s="31" t="str">
        <f t="shared" si="396"/>
        <v/>
      </c>
      <c r="Q4090" s="27"/>
      <c r="R4090" s="33" t="str">
        <f t="shared" si="397"/>
        <v/>
      </c>
      <c r="S4090" s="28"/>
      <c r="T4090" s="28"/>
      <c r="U4090" s="28"/>
      <c r="V4090" s="28"/>
      <c r="W4090" s="28"/>
      <c r="X4090" s="28"/>
      <c r="Y4090" s="28"/>
      <c r="Z4090" s="28"/>
      <c r="AA4090" s="28"/>
      <c r="AB4090" s="28"/>
      <c r="AC4090" s="28"/>
      <c r="AD4090" s="28"/>
      <c r="AE4090" s="28"/>
      <c r="AF4090" s="28"/>
      <c r="AG4090" s="28"/>
      <c r="AH4090" s="28"/>
      <c r="AI4090" s="28"/>
      <c r="AJ4090" s="34" t="str">
        <f t="shared" si="398"/>
        <v/>
      </c>
      <c r="AK4090" s="35" t="str">
        <f t="shared" si="399"/>
        <v/>
      </c>
      <c r="AL4090" s="19"/>
    </row>
    <row r="4091" spans="2:38">
      <c r="B4091" s="42">
        <v>4086</v>
      </c>
      <c r="C4091" s="27"/>
      <c r="D4091" s="27"/>
      <c r="E4091" s="27"/>
      <c r="F4091" s="27"/>
      <c r="G4091" s="27"/>
      <c r="H4091" s="27"/>
      <c r="I4091" s="27"/>
      <c r="J4091" s="28"/>
      <c r="K4091" s="28"/>
      <c r="L4091" s="29">
        <f t="shared" si="394"/>
        <v>0</v>
      </c>
      <c r="M4091" s="28"/>
      <c r="N4091" s="30">
        <f t="shared" si="395"/>
        <v>0</v>
      </c>
      <c r="O4091" s="27"/>
      <c r="P4091" s="31" t="str">
        <f t="shared" si="396"/>
        <v/>
      </c>
      <c r="Q4091" s="27"/>
      <c r="R4091" s="33" t="str">
        <f t="shared" si="397"/>
        <v/>
      </c>
      <c r="S4091" s="28"/>
      <c r="T4091" s="28"/>
      <c r="U4091" s="28"/>
      <c r="V4091" s="28"/>
      <c r="W4091" s="28"/>
      <c r="X4091" s="28"/>
      <c r="Y4091" s="28"/>
      <c r="Z4091" s="28"/>
      <c r="AA4091" s="28"/>
      <c r="AB4091" s="28"/>
      <c r="AC4091" s="28"/>
      <c r="AD4091" s="28"/>
      <c r="AE4091" s="28"/>
      <c r="AF4091" s="28"/>
      <c r="AG4091" s="28"/>
      <c r="AH4091" s="28"/>
      <c r="AI4091" s="28"/>
      <c r="AJ4091" s="34" t="str">
        <f t="shared" si="398"/>
        <v/>
      </c>
      <c r="AK4091" s="35" t="str">
        <f t="shared" si="399"/>
        <v/>
      </c>
      <c r="AL4091" s="19"/>
    </row>
    <row r="4092" spans="2:38">
      <c r="B4092" s="42">
        <v>4087</v>
      </c>
      <c r="C4092" s="27"/>
      <c r="D4092" s="27"/>
      <c r="E4092" s="27"/>
      <c r="F4092" s="27"/>
      <c r="G4092" s="27"/>
      <c r="H4092" s="27"/>
      <c r="I4092" s="27"/>
      <c r="J4092" s="28"/>
      <c r="K4092" s="28"/>
      <c r="L4092" s="29">
        <f t="shared" si="394"/>
        <v>0</v>
      </c>
      <c r="M4092" s="28"/>
      <c r="N4092" s="30">
        <f t="shared" si="395"/>
        <v>0</v>
      </c>
      <c r="O4092" s="27"/>
      <c r="P4092" s="31" t="str">
        <f t="shared" si="396"/>
        <v/>
      </c>
      <c r="Q4092" s="27"/>
      <c r="R4092" s="33" t="str">
        <f t="shared" si="397"/>
        <v/>
      </c>
      <c r="S4092" s="28"/>
      <c r="T4092" s="28"/>
      <c r="U4092" s="28"/>
      <c r="V4092" s="28"/>
      <c r="W4092" s="28"/>
      <c r="X4092" s="28"/>
      <c r="Y4092" s="28"/>
      <c r="Z4092" s="28"/>
      <c r="AA4092" s="28"/>
      <c r="AB4092" s="28"/>
      <c r="AC4092" s="28"/>
      <c r="AD4092" s="28"/>
      <c r="AE4092" s="28"/>
      <c r="AF4092" s="28"/>
      <c r="AG4092" s="28"/>
      <c r="AH4092" s="28"/>
      <c r="AI4092" s="28"/>
      <c r="AJ4092" s="34" t="str">
        <f t="shared" si="398"/>
        <v/>
      </c>
      <c r="AK4092" s="35" t="str">
        <f t="shared" si="399"/>
        <v/>
      </c>
      <c r="AL4092" s="19"/>
    </row>
    <row r="4093" spans="2:38">
      <c r="B4093" s="42">
        <v>4088</v>
      </c>
      <c r="C4093" s="27"/>
      <c r="D4093" s="27"/>
      <c r="E4093" s="27"/>
      <c r="F4093" s="27"/>
      <c r="G4093" s="27"/>
      <c r="H4093" s="27"/>
      <c r="I4093" s="27"/>
      <c r="J4093" s="28"/>
      <c r="K4093" s="28"/>
      <c r="L4093" s="29">
        <f t="shared" si="394"/>
        <v>0</v>
      </c>
      <c r="M4093" s="28"/>
      <c r="N4093" s="30">
        <f t="shared" si="395"/>
        <v>0</v>
      </c>
      <c r="O4093" s="27"/>
      <c r="P4093" s="31" t="str">
        <f t="shared" si="396"/>
        <v/>
      </c>
      <c r="Q4093" s="27"/>
      <c r="R4093" s="33" t="str">
        <f t="shared" si="397"/>
        <v/>
      </c>
      <c r="S4093" s="28"/>
      <c r="T4093" s="28"/>
      <c r="U4093" s="28"/>
      <c r="V4093" s="28"/>
      <c r="W4093" s="28"/>
      <c r="X4093" s="28"/>
      <c r="Y4093" s="28"/>
      <c r="Z4093" s="28"/>
      <c r="AA4093" s="28"/>
      <c r="AB4093" s="28"/>
      <c r="AC4093" s="28"/>
      <c r="AD4093" s="28"/>
      <c r="AE4093" s="28"/>
      <c r="AF4093" s="28"/>
      <c r="AG4093" s="28"/>
      <c r="AH4093" s="28"/>
      <c r="AI4093" s="28"/>
      <c r="AJ4093" s="34" t="str">
        <f t="shared" si="398"/>
        <v/>
      </c>
      <c r="AK4093" s="35" t="str">
        <f t="shared" si="399"/>
        <v/>
      </c>
      <c r="AL4093" s="19"/>
    </row>
    <row r="4094" spans="2:38">
      <c r="B4094" s="42">
        <v>4089</v>
      </c>
      <c r="C4094" s="27"/>
      <c r="D4094" s="27"/>
      <c r="E4094" s="27"/>
      <c r="F4094" s="27"/>
      <c r="G4094" s="27"/>
      <c r="H4094" s="27"/>
      <c r="I4094" s="27"/>
      <c r="J4094" s="28"/>
      <c r="K4094" s="28"/>
      <c r="L4094" s="29">
        <f t="shared" si="394"/>
        <v>0</v>
      </c>
      <c r="M4094" s="28"/>
      <c r="N4094" s="30">
        <f t="shared" si="395"/>
        <v>0</v>
      </c>
      <c r="O4094" s="27"/>
      <c r="P4094" s="31" t="str">
        <f t="shared" si="396"/>
        <v/>
      </c>
      <c r="Q4094" s="27"/>
      <c r="R4094" s="33" t="str">
        <f t="shared" si="397"/>
        <v/>
      </c>
      <c r="S4094" s="28"/>
      <c r="T4094" s="28"/>
      <c r="U4094" s="28"/>
      <c r="V4094" s="28"/>
      <c r="W4094" s="28"/>
      <c r="X4094" s="28"/>
      <c r="Y4094" s="28"/>
      <c r="Z4094" s="28"/>
      <c r="AA4094" s="28"/>
      <c r="AB4094" s="28"/>
      <c r="AC4094" s="28"/>
      <c r="AD4094" s="28"/>
      <c r="AE4094" s="28"/>
      <c r="AF4094" s="28"/>
      <c r="AG4094" s="28"/>
      <c r="AH4094" s="28"/>
      <c r="AI4094" s="28"/>
      <c r="AJ4094" s="34" t="str">
        <f t="shared" si="398"/>
        <v/>
      </c>
      <c r="AK4094" s="35" t="str">
        <f t="shared" si="399"/>
        <v/>
      </c>
      <c r="AL4094" s="19"/>
    </row>
    <row r="4095" spans="2:38">
      <c r="B4095" s="42">
        <v>4090</v>
      </c>
      <c r="C4095" s="27"/>
      <c r="D4095" s="27"/>
      <c r="E4095" s="27"/>
      <c r="F4095" s="27"/>
      <c r="G4095" s="27"/>
      <c r="H4095" s="27"/>
      <c r="I4095" s="27"/>
      <c r="J4095" s="28"/>
      <c r="K4095" s="28"/>
      <c r="L4095" s="29">
        <f t="shared" si="394"/>
        <v>0</v>
      </c>
      <c r="M4095" s="28"/>
      <c r="N4095" s="30">
        <f t="shared" si="395"/>
        <v>0</v>
      </c>
      <c r="O4095" s="27"/>
      <c r="P4095" s="31" t="str">
        <f t="shared" si="396"/>
        <v/>
      </c>
      <c r="Q4095" s="27"/>
      <c r="R4095" s="33" t="str">
        <f t="shared" si="397"/>
        <v/>
      </c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28"/>
      <c r="AF4095" s="28"/>
      <c r="AG4095" s="28"/>
      <c r="AH4095" s="28"/>
      <c r="AI4095" s="28"/>
      <c r="AJ4095" s="34" t="str">
        <f t="shared" si="398"/>
        <v/>
      </c>
      <c r="AK4095" s="35" t="str">
        <f t="shared" si="399"/>
        <v/>
      </c>
      <c r="AL4095" s="19"/>
    </row>
    <row r="4096" spans="2:38">
      <c r="B4096" s="42">
        <v>4091</v>
      </c>
      <c r="C4096" s="27"/>
      <c r="D4096" s="27"/>
      <c r="E4096" s="27"/>
      <c r="F4096" s="27"/>
      <c r="G4096" s="27"/>
      <c r="H4096" s="27"/>
      <c r="I4096" s="27"/>
      <c r="J4096" s="28"/>
      <c r="K4096" s="28"/>
      <c r="L4096" s="29">
        <f t="shared" si="394"/>
        <v>0</v>
      </c>
      <c r="M4096" s="28"/>
      <c r="N4096" s="30">
        <f t="shared" si="395"/>
        <v>0</v>
      </c>
      <c r="O4096" s="27"/>
      <c r="P4096" s="31" t="str">
        <f t="shared" si="396"/>
        <v/>
      </c>
      <c r="Q4096" s="27"/>
      <c r="R4096" s="33" t="str">
        <f t="shared" si="397"/>
        <v/>
      </c>
      <c r="S4096" s="28"/>
      <c r="T4096" s="28"/>
      <c r="U4096" s="28"/>
      <c r="V4096" s="28"/>
      <c r="W4096" s="28"/>
      <c r="X4096" s="28"/>
      <c r="Y4096" s="28"/>
      <c r="Z4096" s="28"/>
      <c r="AA4096" s="28"/>
      <c r="AB4096" s="28"/>
      <c r="AC4096" s="28"/>
      <c r="AD4096" s="28"/>
      <c r="AE4096" s="28"/>
      <c r="AF4096" s="28"/>
      <c r="AG4096" s="28"/>
      <c r="AH4096" s="28"/>
      <c r="AI4096" s="28"/>
      <c r="AJ4096" s="34" t="str">
        <f t="shared" si="398"/>
        <v/>
      </c>
      <c r="AK4096" s="35" t="str">
        <f t="shared" si="399"/>
        <v/>
      </c>
      <c r="AL4096" s="19"/>
    </row>
    <row r="4097" spans="2:38">
      <c r="B4097" s="42">
        <v>4092</v>
      </c>
      <c r="C4097" s="27"/>
      <c r="D4097" s="27"/>
      <c r="E4097" s="27"/>
      <c r="F4097" s="27"/>
      <c r="G4097" s="27"/>
      <c r="H4097" s="27"/>
      <c r="I4097" s="27"/>
      <c r="J4097" s="28"/>
      <c r="K4097" s="28"/>
      <c r="L4097" s="29">
        <f t="shared" si="394"/>
        <v>0</v>
      </c>
      <c r="M4097" s="28"/>
      <c r="N4097" s="30">
        <f t="shared" si="395"/>
        <v>0</v>
      </c>
      <c r="O4097" s="27"/>
      <c r="P4097" s="31" t="str">
        <f t="shared" si="396"/>
        <v/>
      </c>
      <c r="Q4097" s="27"/>
      <c r="R4097" s="33" t="str">
        <f t="shared" si="397"/>
        <v/>
      </c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28"/>
      <c r="AF4097" s="28"/>
      <c r="AG4097" s="28"/>
      <c r="AH4097" s="28"/>
      <c r="AI4097" s="28"/>
      <c r="AJ4097" s="34" t="str">
        <f t="shared" si="398"/>
        <v/>
      </c>
      <c r="AK4097" s="35" t="str">
        <f t="shared" si="399"/>
        <v/>
      </c>
      <c r="AL4097" s="19"/>
    </row>
    <row r="4098" spans="2:38">
      <c r="B4098" s="42">
        <v>4093</v>
      </c>
      <c r="C4098" s="27"/>
      <c r="D4098" s="27"/>
      <c r="E4098" s="27"/>
      <c r="F4098" s="27"/>
      <c r="G4098" s="27"/>
      <c r="H4098" s="27"/>
      <c r="I4098" s="27"/>
      <c r="J4098" s="28"/>
      <c r="K4098" s="28"/>
      <c r="L4098" s="29">
        <f t="shared" si="394"/>
        <v>0</v>
      </c>
      <c r="M4098" s="28"/>
      <c r="N4098" s="30">
        <f t="shared" si="395"/>
        <v>0</v>
      </c>
      <c r="O4098" s="27"/>
      <c r="P4098" s="31" t="str">
        <f t="shared" si="396"/>
        <v/>
      </c>
      <c r="Q4098" s="27"/>
      <c r="R4098" s="33" t="str">
        <f t="shared" si="397"/>
        <v/>
      </c>
      <c r="S4098" s="28"/>
      <c r="T4098" s="28"/>
      <c r="U4098" s="28"/>
      <c r="V4098" s="28"/>
      <c r="W4098" s="28"/>
      <c r="X4098" s="28"/>
      <c r="Y4098" s="28"/>
      <c r="Z4098" s="28"/>
      <c r="AA4098" s="28"/>
      <c r="AB4098" s="28"/>
      <c r="AC4098" s="28"/>
      <c r="AD4098" s="28"/>
      <c r="AE4098" s="28"/>
      <c r="AF4098" s="28"/>
      <c r="AG4098" s="28"/>
      <c r="AH4098" s="28"/>
      <c r="AI4098" s="28"/>
      <c r="AJ4098" s="34" t="str">
        <f t="shared" si="398"/>
        <v/>
      </c>
      <c r="AK4098" s="35" t="str">
        <f t="shared" si="399"/>
        <v/>
      </c>
      <c r="AL4098" s="19"/>
    </row>
    <row r="4099" spans="2:38">
      <c r="B4099" s="42">
        <v>4094</v>
      </c>
      <c r="C4099" s="27"/>
      <c r="D4099" s="27"/>
      <c r="E4099" s="27"/>
      <c r="F4099" s="27"/>
      <c r="G4099" s="27"/>
      <c r="H4099" s="27"/>
      <c r="I4099" s="27"/>
      <c r="J4099" s="28"/>
      <c r="K4099" s="28"/>
      <c r="L4099" s="29">
        <f t="shared" si="394"/>
        <v>0</v>
      </c>
      <c r="M4099" s="28"/>
      <c r="N4099" s="30">
        <f t="shared" si="395"/>
        <v>0</v>
      </c>
      <c r="O4099" s="27"/>
      <c r="P4099" s="31" t="str">
        <f t="shared" si="396"/>
        <v/>
      </c>
      <c r="Q4099" s="27"/>
      <c r="R4099" s="33" t="str">
        <f t="shared" si="397"/>
        <v/>
      </c>
      <c r="S4099" s="28"/>
      <c r="T4099" s="28"/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28"/>
      <c r="AF4099" s="28"/>
      <c r="AG4099" s="28"/>
      <c r="AH4099" s="28"/>
      <c r="AI4099" s="28"/>
      <c r="AJ4099" s="34" t="str">
        <f t="shared" si="398"/>
        <v/>
      </c>
      <c r="AK4099" s="35" t="str">
        <f t="shared" si="399"/>
        <v/>
      </c>
      <c r="AL4099" s="19"/>
    </row>
    <row r="4100" spans="2:38">
      <c r="B4100" s="42">
        <v>4095</v>
      </c>
      <c r="C4100" s="27"/>
      <c r="D4100" s="27"/>
      <c r="E4100" s="27"/>
      <c r="F4100" s="27"/>
      <c r="G4100" s="27"/>
      <c r="H4100" s="27"/>
      <c r="I4100" s="27"/>
      <c r="J4100" s="28"/>
      <c r="K4100" s="28"/>
      <c r="L4100" s="29">
        <f t="shared" si="394"/>
        <v>0</v>
      </c>
      <c r="M4100" s="28"/>
      <c r="N4100" s="30">
        <f t="shared" si="395"/>
        <v>0</v>
      </c>
      <c r="O4100" s="27"/>
      <c r="P4100" s="31" t="str">
        <f t="shared" si="396"/>
        <v/>
      </c>
      <c r="Q4100" s="27"/>
      <c r="R4100" s="33" t="str">
        <f t="shared" si="397"/>
        <v/>
      </c>
      <c r="S4100" s="28"/>
      <c r="T4100" s="28"/>
      <c r="U4100" s="28"/>
      <c r="V4100" s="28"/>
      <c r="W4100" s="28"/>
      <c r="X4100" s="28"/>
      <c r="Y4100" s="28"/>
      <c r="Z4100" s="28"/>
      <c r="AA4100" s="28"/>
      <c r="AB4100" s="28"/>
      <c r="AC4100" s="28"/>
      <c r="AD4100" s="28"/>
      <c r="AE4100" s="28"/>
      <c r="AF4100" s="28"/>
      <c r="AG4100" s="28"/>
      <c r="AH4100" s="28"/>
      <c r="AI4100" s="28"/>
      <c r="AJ4100" s="34" t="str">
        <f t="shared" si="398"/>
        <v/>
      </c>
      <c r="AK4100" s="35" t="str">
        <f t="shared" si="399"/>
        <v/>
      </c>
      <c r="AL4100" s="19"/>
    </row>
    <row r="4101" spans="2:38">
      <c r="B4101" s="42">
        <v>4096</v>
      </c>
      <c r="C4101" s="27"/>
      <c r="D4101" s="27"/>
      <c r="E4101" s="27"/>
      <c r="F4101" s="27"/>
      <c r="G4101" s="27"/>
      <c r="H4101" s="27"/>
      <c r="I4101" s="27"/>
      <c r="J4101" s="28"/>
      <c r="K4101" s="28"/>
      <c r="L4101" s="29">
        <f t="shared" si="394"/>
        <v>0</v>
      </c>
      <c r="M4101" s="28"/>
      <c r="N4101" s="30">
        <f t="shared" si="395"/>
        <v>0</v>
      </c>
      <c r="O4101" s="27"/>
      <c r="P4101" s="31" t="str">
        <f t="shared" si="396"/>
        <v/>
      </c>
      <c r="Q4101" s="27"/>
      <c r="R4101" s="33" t="str">
        <f t="shared" si="397"/>
        <v/>
      </c>
      <c r="S4101" s="28"/>
      <c r="T4101" s="28"/>
      <c r="U4101" s="28"/>
      <c r="V4101" s="28"/>
      <c r="W4101" s="28"/>
      <c r="X4101" s="28"/>
      <c r="Y4101" s="28"/>
      <c r="Z4101" s="28"/>
      <c r="AA4101" s="28"/>
      <c r="AB4101" s="28"/>
      <c r="AC4101" s="28"/>
      <c r="AD4101" s="28"/>
      <c r="AE4101" s="28"/>
      <c r="AF4101" s="28"/>
      <c r="AG4101" s="28"/>
      <c r="AH4101" s="28"/>
      <c r="AI4101" s="28"/>
      <c r="AJ4101" s="34" t="str">
        <f t="shared" si="398"/>
        <v/>
      </c>
      <c r="AK4101" s="35" t="str">
        <f t="shared" si="399"/>
        <v/>
      </c>
      <c r="AL4101" s="19"/>
    </row>
    <row r="4102" spans="2:38">
      <c r="B4102" s="42">
        <v>4097</v>
      </c>
      <c r="C4102" s="27"/>
      <c r="D4102" s="27"/>
      <c r="E4102" s="27"/>
      <c r="F4102" s="27"/>
      <c r="G4102" s="27"/>
      <c r="H4102" s="27"/>
      <c r="I4102" s="27"/>
      <c r="J4102" s="28"/>
      <c r="K4102" s="28"/>
      <c r="L4102" s="29">
        <f t="shared" ref="L4102:L4165" si="400">K4102+J4102</f>
        <v>0</v>
      </c>
      <c r="M4102" s="28"/>
      <c r="N4102" s="30">
        <f t="shared" ref="N4102:N4165" si="401">L4102-M4102</f>
        <v>0</v>
      </c>
      <c r="O4102" s="27"/>
      <c r="P4102" s="31" t="str">
        <f t="shared" ref="P4102:P4165" si="402">IF(OR(N4102=0,N4102="",O4102=""),"",ROUNDDOWN(N4102/O4102,0))</f>
        <v/>
      </c>
      <c r="Q4102" s="27"/>
      <c r="R4102" s="33" t="str">
        <f t="shared" ref="R4102:R4165" si="403">IF(Q4102="","",(+Q4102+O4102*30))</f>
        <v/>
      </c>
      <c r="S4102" s="28"/>
      <c r="T4102" s="28"/>
      <c r="U4102" s="28"/>
      <c r="V4102" s="28"/>
      <c r="W4102" s="28"/>
      <c r="X4102" s="28"/>
      <c r="Y4102" s="28"/>
      <c r="Z4102" s="28"/>
      <c r="AA4102" s="28"/>
      <c r="AB4102" s="28"/>
      <c r="AC4102" s="28"/>
      <c r="AD4102" s="28"/>
      <c r="AE4102" s="28"/>
      <c r="AF4102" s="28"/>
      <c r="AG4102" s="28"/>
      <c r="AH4102" s="28"/>
      <c r="AI4102" s="28"/>
      <c r="AJ4102" s="34" t="str">
        <f t="shared" ref="AJ4102:AJ4165" si="404">IF(SUM(S4102:AI4102)=0,"",SUM(S4102:AI4102))</f>
        <v/>
      </c>
      <c r="AK4102" s="35" t="str">
        <f t="shared" ref="AK4102:AK4165" si="405">IF(AJ4102="","",N4102-AJ4102)</f>
        <v/>
      </c>
      <c r="AL4102" s="19"/>
    </row>
    <row r="4103" spans="2:38">
      <c r="B4103" s="42">
        <v>4098</v>
      </c>
      <c r="C4103" s="27"/>
      <c r="D4103" s="27"/>
      <c r="E4103" s="27"/>
      <c r="F4103" s="27"/>
      <c r="G4103" s="27"/>
      <c r="H4103" s="27"/>
      <c r="I4103" s="27"/>
      <c r="J4103" s="28"/>
      <c r="K4103" s="28"/>
      <c r="L4103" s="29">
        <f t="shared" si="400"/>
        <v>0</v>
      </c>
      <c r="M4103" s="28"/>
      <c r="N4103" s="30">
        <f t="shared" si="401"/>
        <v>0</v>
      </c>
      <c r="O4103" s="27"/>
      <c r="P4103" s="31" t="str">
        <f t="shared" si="402"/>
        <v/>
      </c>
      <c r="Q4103" s="27"/>
      <c r="R4103" s="33" t="str">
        <f t="shared" si="403"/>
        <v/>
      </c>
      <c r="S4103" s="28"/>
      <c r="T4103" s="28"/>
      <c r="U4103" s="28"/>
      <c r="V4103" s="28"/>
      <c r="W4103" s="28"/>
      <c r="X4103" s="28"/>
      <c r="Y4103" s="28"/>
      <c r="Z4103" s="28"/>
      <c r="AA4103" s="28"/>
      <c r="AB4103" s="28"/>
      <c r="AC4103" s="28"/>
      <c r="AD4103" s="28"/>
      <c r="AE4103" s="28"/>
      <c r="AF4103" s="28"/>
      <c r="AG4103" s="28"/>
      <c r="AH4103" s="28"/>
      <c r="AI4103" s="28"/>
      <c r="AJ4103" s="34" t="str">
        <f t="shared" si="404"/>
        <v/>
      </c>
      <c r="AK4103" s="35" t="str">
        <f t="shared" si="405"/>
        <v/>
      </c>
      <c r="AL4103" s="19"/>
    </row>
    <row r="4104" spans="2:38">
      <c r="B4104" s="42">
        <v>4099</v>
      </c>
      <c r="C4104" s="27"/>
      <c r="D4104" s="27"/>
      <c r="E4104" s="27"/>
      <c r="F4104" s="27"/>
      <c r="G4104" s="27"/>
      <c r="H4104" s="27"/>
      <c r="I4104" s="27"/>
      <c r="J4104" s="28"/>
      <c r="K4104" s="28"/>
      <c r="L4104" s="29">
        <f t="shared" si="400"/>
        <v>0</v>
      </c>
      <c r="M4104" s="28"/>
      <c r="N4104" s="30">
        <f t="shared" si="401"/>
        <v>0</v>
      </c>
      <c r="O4104" s="27"/>
      <c r="P4104" s="31" t="str">
        <f t="shared" si="402"/>
        <v/>
      </c>
      <c r="Q4104" s="27"/>
      <c r="R4104" s="33" t="str">
        <f t="shared" si="403"/>
        <v/>
      </c>
      <c r="S4104" s="28"/>
      <c r="T4104" s="28"/>
      <c r="U4104" s="28"/>
      <c r="V4104" s="28"/>
      <c r="W4104" s="28"/>
      <c r="X4104" s="28"/>
      <c r="Y4104" s="28"/>
      <c r="Z4104" s="28"/>
      <c r="AA4104" s="28"/>
      <c r="AB4104" s="28"/>
      <c r="AC4104" s="28"/>
      <c r="AD4104" s="28"/>
      <c r="AE4104" s="28"/>
      <c r="AF4104" s="28"/>
      <c r="AG4104" s="28"/>
      <c r="AH4104" s="28"/>
      <c r="AI4104" s="28"/>
      <c r="AJ4104" s="34" t="str">
        <f t="shared" si="404"/>
        <v/>
      </c>
      <c r="AK4104" s="35" t="str">
        <f t="shared" si="405"/>
        <v/>
      </c>
      <c r="AL4104" s="19"/>
    </row>
    <row r="4105" spans="2:38">
      <c r="B4105" s="42">
        <v>4100</v>
      </c>
      <c r="C4105" s="27"/>
      <c r="D4105" s="27"/>
      <c r="E4105" s="27"/>
      <c r="F4105" s="27"/>
      <c r="G4105" s="27"/>
      <c r="H4105" s="27"/>
      <c r="I4105" s="27"/>
      <c r="J4105" s="28"/>
      <c r="K4105" s="28"/>
      <c r="L4105" s="29">
        <f t="shared" si="400"/>
        <v>0</v>
      </c>
      <c r="M4105" s="28"/>
      <c r="N4105" s="30">
        <f t="shared" si="401"/>
        <v>0</v>
      </c>
      <c r="O4105" s="27"/>
      <c r="P4105" s="31" t="str">
        <f t="shared" si="402"/>
        <v/>
      </c>
      <c r="Q4105" s="27"/>
      <c r="R4105" s="33" t="str">
        <f t="shared" si="403"/>
        <v/>
      </c>
      <c r="S4105" s="28"/>
      <c r="T4105" s="28"/>
      <c r="U4105" s="28"/>
      <c r="V4105" s="28"/>
      <c r="W4105" s="28"/>
      <c r="X4105" s="28"/>
      <c r="Y4105" s="28"/>
      <c r="Z4105" s="28"/>
      <c r="AA4105" s="28"/>
      <c r="AB4105" s="28"/>
      <c r="AC4105" s="28"/>
      <c r="AD4105" s="28"/>
      <c r="AE4105" s="28"/>
      <c r="AF4105" s="28"/>
      <c r="AG4105" s="28"/>
      <c r="AH4105" s="28"/>
      <c r="AI4105" s="28"/>
      <c r="AJ4105" s="34" t="str">
        <f t="shared" si="404"/>
        <v/>
      </c>
      <c r="AK4105" s="35" t="str">
        <f t="shared" si="405"/>
        <v/>
      </c>
      <c r="AL4105" s="19"/>
    </row>
    <row r="4106" spans="2:38">
      <c r="B4106" s="42">
        <v>4101</v>
      </c>
      <c r="C4106" s="27"/>
      <c r="D4106" s="27"/>
      <c r="E4106" s="27"/>
      <c r="F4106" s="27"/>
      <c r="G4106" s="27"/>
      <c r="H4106" s="27"/>
      <c r="I4106" s="27"/>
      <c r="J4106" s="28"/>
      <c r="K4106" s="28"/>
      <c r="L4106" s="29">
        <f t="shared" si="400"/>
        <v>0</v>
      </c>
      <c r="M4106" s="28"/>
      <c r="N4106" s="30">
        <f t="shared" si="401"/>
        <v>0</v>
      </c>
      <c r="O4106" s="27"/>
      <c r="P4106" s="31" t="str">
        <f t="shared" si="402"/>
        <v/>
      </c>
      <c r="Q4106" s="27"/>
      <c r="R4106" s="33" t="str">
        <f t="shared" si="403"/>
        <v/>
      </c>
      <c r="S4106" s="28"/>
      <c r="T4106" s="28"/>
      <c r="U4106" s="28"/>
      <c r="V4106" s="28"/>
      <c r="W4106" s="28"/>
      <c r="X4106" s="28"/>
      <c r="Y4106" s="28"/>
      <c r="Z4106" s="28"/>
      <c r="AA4106" s="28"/>
      <c r="AB4106" s="28"/>
      <c r="AC4106" s="28"/>
      <c r="AD4106" s="28"/>
      <c r="AE4106" s="28"/>
      <c r="AF4106" s="28"/>
      <c r="AG4106" s="28"/>
      <c r="AH4106" s="28"/>
      <c r="AI4106" s="28"/>
      <c r="AJ4106" s="34" t="str">
        <f t="shared" si="404"/>
        <v/>
      </c>
      <c r="AK4106" s="35" t="str">
        <f t="shared" si="405"/>
        <v/>
      </c>
      <c r="AL4106" s="19"/>
    </row>
    <row r="4107" spans="2:38">
      <c r="B4107" s="42">
        <v>4102</v>
      </c>
      <c r="C4107" s="27"/>
      <c r="D4107" s="27"/>
      <c r="E4107" s="27"/>
      <c r="F4107" s="27"/>
      <c r="G4107" s="27"/>
      <c r="H4107" s="27"/>
      <c r="I4107" s="27"/>
      <c r="J4107" s="28"/>
      <c r="K4107" s="28"/>
      <c r="L4107" s="29">
        <f t="shared" si="400"/>
        <v>0</v>
      </c>
      <c r="M4107" s="28"/>
      <c r="N4107" s="30">
        <f t="shared" si="401"/>
        <v>0</v>
      </c>
      <c r="O4107" s="27"/>
      <c r="P4107" s="31" t="str">
        <f t="shared" si="402"/>
        <v/>
      </c>
      <c r="Q4107" s="27"/>
      <c r="R4107" s="33" t="str">
        <f t="shared" si="403"/>
        <v/>
      </c>
      <c r="S4107" s="28"/>
      <c r="T4107" s="28"/>
      <c r="U4107" s="28"/>
      <c r="V4107" s="28"/>
      <c r="W4107" s="28"/>
      <c r="X4107" s="28"/>
      <c r="Y4107" s="28"/>
      <c r="Z4107" s="28"/>
      <c r="AA4107" s="28"/>
      <c r="AB4107" s="28"/>
      <c r="AC4107" s="28"/>
      <c r="AD4107" s="28"/>
      <c r="AE4107" s="28"/>
      <c r="AF4107" s="28"/>
      <c r="AG4107" s="28"/>
      <c r="AH4107" s="28"/>
      <c r="AI4107" s="28"/>
      <c r="AJ4107" s="34" t="str">
        <f t="shared" si="404"/>
        <v/>
      </c>
      <c r="AK4107" s="35" t="str">
        <f t="shared" si="405"/>
        <v/>
      </c>
      <c r="AL4107" s="19"/>
    </row>
    <row r="4108" spans="2:38">
      <c r="B4108" s="42">
        <v>4103</v>
      </c>
      <c r="C4108" s="27"/>
      <c r="D4108" s="27"/>
      <c r="E4108" s="27"/>
      <c r="F4108" s="27"/>
      <c r="G4108" s="27"/>
      <c r="H4108" s="27"/>
      <c r="I4108" s="27"/>
      <c r="J4108" s="28"/>
      <c r="K4108" s="28"/>
      <c r="L4108" s="29">
        <f t="shared" si="400"/>
        <v>0</v>
      </c>
      <c r="M4108" s="28"/>
      <c r="N4108" s="30">
        <f t="shared" si="401"/>
        <v>0</v>
      </c>
      <c r="O4108" s="27"/>
      <c r="P4108" s="31" t="str">
        <f t="shared" si="402"/>
        <v/>
      </c>
      <c r="Q4108" s="27"/>
      <c r="R4108" s="33" t="str">
        <f t="shared" si="403"/>
        <v/>
      </c>
      <c r="S4108" s="28"/>
      <c r="T4108" s="28"/>
      <c r="U4108" s="28"/>
      <c r="V4108" s="28"/>
      <c r="W4108" s="28"/>
      <c r="X4108" s="28"/>
      <c r="Y4108" s="28"/>
      <c r="Z4108" s="28"/>
      <c r="AA4108" s="28"/>
      <c r="AB4108" s="28"/>
      <c r="AC4108" s="28"/>
      <c r="AD4108" s="28"/>
      <c r="AE4108" s="28"/>
      <c r="AF4108" s="28"/>
      <c r="AG4108" s="28"/>
      <c r="AH4108" s="28"/>
      <c r="AI4108" s="28"/>
      <c r="AJ4108" s="34" t="str">
        <f t="shared" si="404"/>
        <v/>
      </c>
      <c r="AK4108" s="35" t="str">
        <f t="shared" si="405"/>
        <v/>
      </c>
      <c r="AL4108" s="19"/>
    </row>
    <row r="4109" spans="2:38">
      <c r="B4109" s="42">
        <v>4104</v>
      </c>
      <c r="C4109" s="27"/>
      <c r="D4109" s="27"/>
      <c r="E4109" s="27"/>
      <c r="F4109" s="27"/>
      <c r="G4109" s="27"/>
      <c r="H4109" s="27"/>
      <c r="I4109" s="27"/>
      <c r="J4109" s="28"/>
      <c r="K4109" s="28"/>
      <c r="L4109" s="29">
        <f t="shared" si="400"/>
        <v>0</v>
      </c>
      <c r="M4109" s="28"/>
      <c r="N4109" s="30">
        <f t="shared" si="401"/>
        <v>0</v>
      </c>
      <c r="O4109" s="27"/>
      <c r="P4109" s="31" t="str">
        <f t="shared" si="402"/>
        <v/>
      </c>
      <c r="Q4109" s="27"/>
      <c r="R4109" s="33" t="str">
        <f t="shared" si="403"/>
        <v/>
      </c>
      <c r="S4109" s="28"/>
      <c r="T4109" s="28"/>
      <c r="U4109" s="28"/>
      <c r="V4109" s="28"/>
      <c r="W4109" s="28"/>
      <c r="X4109" s="28"/>
      <c r="Y4109" s="28"/>
      <c r="Z4109" s="28"/>
      <c r="AA4109" s="28"/>
      <c r="AB4109" s="28"/>
      <c r="AC4109" s="28"/>
      <c r="AD4109" s="28"/>
      <c r="AE4109" s="28"/>
      <c r="AF4109" s="28"/>
      <c r="AG4109" s="28"/>
      <c r="AH4109" s="28"/>
      <c r="AI4109" s="28"/>
      <c r="AJ4109" s="34" t="str">
        <f t="shared" si="404"/>
        <v/>
      </c>
      <c r="AK4109" s="35" t="str">
        <f t="shared" si="405"/>
        <v/>
      </c>
      <c r="AL4109" s="19"/>
    </row>
    <row r="4110" spans="2:38">
      <c r="B4110" s="42">
        <v>4105</v>
      </c>
      <c r="C4110" s="27"/>
      <c r="D4110" s="27"/>
      <c r="E4110" s="27"/>
      <c r="F4110" s="27"/>
      <c r="G4110" s="27"/>
      <c r="H4110" s="27"/>
      <c r="I4110" s="27"/>
      <c r="J4110" s="28"/>
      <c r="K4110" s="28"/>
      <c r="L4110" s="29">
        <f t="shared" si="400"/>
        <v>0</v>
      </c>
      <c r="M4110" s="28"/>
      <c r="N4110" s="30">
        <f t="shared" si="401"/>
        <v>0</v>
      </c>
      <c r="O4110" s="27"/>
      <c r="P4110" s="31" t="str">
        <f t="shared" si="402"/>
        <v/>
      </c>
      <c r="Q4110" s="27"/>
      <c r="R4110" s="33" t="str">
        <f t="shared" si="403"/>
        <v/>
      </c>
      <c r="S4110" s="28"/>
      <c r="T4110" s="28"/>
      <c r="U4110" s="28"/>
      <c r="V4110" s="28"/>
      <c r="W4110" s="28"/>
      <c r="X4110" s="28"/>
      <c r="Y4110" s="28"/>
      <c r="Z4110" s="28"/>
      <c r="AA4110" s="28"/>
      <c r="AB4110" s="28"/>
      <c r="AC4110" s="28"/>
      <c r="AD4110" s="28"/>
      <c r="AE4110" s="28"/>
      <c r="AF4110" s="28"/>
      <c r="AG4110" s="28"/>
      <c r="AH4110" s="28"/>
      <c r="AI4110" s="28"/>
      <c r="AJ4110" s="34" t="str">
        <f t="shared" si="404"/>
        <v/>
      </c>
      <c r="AK4110" s="35" t="str">
        <f t="shared" si="405"/>
        <v/>
      </c>
      <c r="AL4110" s="19"/>
    </row>
    <row r="4111" spans="2:38">
      <c r="B4111" s="42">
        <v>4106</v>
      </c>
      <c r="C4111" s="27"/>
      <c r="D4111" s="27"/>
      <c r="E4111" s="27"/>
      <c r="F4111" s="27"/>
      <c r="G4111" s="27"/>
      <c r="H4111" s="27"/>
      <c r="I4111" s="27"/>
      <c r="J4111" s="28"/>
      <c r="K4111" s="28"/>
      <c r="L4111" s="29">
        <f t="shared" si="400"/>
        <v>0</v>
      </c>
      <c r="M4111" s="28"/>
      <c r="N4111" s="30">
        <f t="shared" si="401"/>
        <v>0</v>
      </c>
      <c r="O4111" s="27"/>
      <c r="P4111" s="31" t="str">
        <f t="shared" si="402"/>
        <v/>
      </c>
      <c r="Q4111" s="27"/>
      <c r="R4111" s="33" t="str">
        <f t="shared" si="403"/>
        <v/>
      </c>
      <c r="S4111" s="28"/>
      <c r="T4111" s="28"/>
      <c r="U4111" s="28"/>
      <c r="V4111" s="28"/>
      <c r="W4111" s="28"/>
      <c r="X4111" s="28"/>
      <c r="Y4111" s="28"/>
      <c r="Z4111" s="28"/>
      <c r="AA4111" s="28"/>
      <c r="AB4111" s="28"/>
      <c r="AC4111" s="28"/>
      <c r="AD4111" s="28"/>
      <c r="AE4111" s="28"/>
      <c r="AF4111" s="28"/>
      <c r="AG4111" s="28"/>
      <c r="AH4111" s="28"/>
      <c r="AI4111" s="28"/>
      <c r="AJ4111" s="34" t="str">
        <f t="shared" si="404"/>
        <v/>
      </c>
      <c r="AK4111" s="35" t="str">
        <f t="shared" si="405"/>
        <v/>
      </c>
      <c r="AL4111" s="19"/>
    </row>
    <row r="4112" spans="2:38">
      <c r="B4112" s="42">
        <v>4107</v>
      </c>
      <c r="C4112" s="27"/>
      <c r="D4112" s="27"/>
      <c r="E4112" s="27"/>
      <c r="F4112" s="27"/>
      <c r="G4112" s="27"/>
      <c r="H4112" s="27"/>
      <c r="I4112" s="27"/>
      <c r="J4112" s="28"/>
      <c r="K4112" s="28"/>
      <c r="L4112" s="29">
        <f t="shared" si="400"/>
        <v>0</v>
      </c>
      <c r="M4112" s="28"/>
      <c r="N4112" s="30">
        <f t="shared" si="401"/>
        <v>0</v>
      </c>
      <c r="O4112" s="27"/>
      <c r="P4112" s="31" t="str">
        <f t="shared" si="402"/>
        <v/>
      </c>
      <c r="Q4112" s="27"/>
      <c r="R4112" s="33" t="str">
        <f t="shared" si="403"/>
        <v/>
      </c>
      <c r="S4112" s="28"/>
      <c r="T4112" s="28"/>
      <c r="U4112" s="28"/>
      <c r="V4112" s="28"/>
      <c r="W4112" s="28"/>
      <c r="X4112" s="28"/>
      <c r="Y4112" s="28"/>
      <c r="Z4112" s="28"/>
      <c r="AA4112" s="28"/>
      <c r="AB4112" s="28"/>
      <c r="AC4112" s="28"/>
      <c r="AD4112" s="28"/>
      <c r="AE4112" s="28"/>
      <c r="AF4112" s="28"/>
      <c r="AG4112" s="28"/>
      <c r="AH4112" s="28"/>
      <c r="AI4112" s="28"/>
      <c r="AJ4112" s="34" t="str">
        <f t="shared" si="404"/>
        <v/>
      </c>
      <c r="AK4112" s="35" t="str">
        <f t="shared" si="405"/>
        <v/>
      </c>
      <c r="AL4112" s="19"/>
    </row>
    <row r="4113" spans="2:38">
      <c r="B4113" s="42">
        <v>4108</v>
      </c>
      <c r="C4113" s="27"/>
      <c r="D4113" s="27"/>
      <c r="E4113" s="27"/>
      <c r="F4113" s="27"/>
      <c r="G4113" s="27"/>
      <c r="H4113" s="27"/>
      <c r="I4113" s="27"/>
      <c r="J4113" s="28"/>
      <c r="K4113" s="28"/>
      <c r="L4113" s="29">
        <f t="shared" si="400"/>
        <v>0</v>
      </c>
      <c r="M4113" s="28"/>
      <c r="N4113" s="30">
        <f t="shared" si="401"/>
        <v>0</v>
      </c>
      <c r="O4113" s="27"/>
      <c r="P4113" s="31" t="str">
        <f t="shared" si="402"/>
        <v/>
      </c>
      <c r="Q4113" s="27"/>
      <c r="R4113" s="33" t="str">
        <f t="shared" si="403"/>
        <v/>
      </c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28"/>
      <c r="AF4113" s="28"/>
      <c r="AG4113" s="28"/>
      <c r="AH4113" s="28"/>
      <c r="AI4113" s="28"/>
      <c r="AJ4113" s="34" t="str">
        <f t="shared" si="404"/>
        <v/>
      </c>
      <c r="AK4113" s="35" t="str">
        <f t="shared" si="405"/>
        <v/>
      </c>
      <c r="AL4113" s="19"/>
    </row>
    <row r="4114" spans="2:38">
      <c r="B4114" s="42">
        <v>4109</v>
      </c>
      <c r="C4114" s="27"/>
      <c r="D4114" s="27"/>
      <c r="E4114" s="27"/>
      <c r="F4114" s="27"/>
      <c r="G4114" s="27"/>
      <c r="H4114" s="27"/>
      <c r="I4114" s="27"/>
      <c r="J4114" s="28"/>
      <c r="K4114" s="28"/>
      <c r="L4114" s="29">
        <f t="shared" si="400"/>
        <v>0</v>
      </c>
      <c r="M4114" s="28"/>
      <c r="N4114" s="30">
        <f t="shared" si="401"/>
        <v>0</v>
      </c>
      <c r="O4114" s="27"/>
      <c r="P4114" s="31" t="str">
        <f t="shared" si="402"/>
        <v/>
      </c>
      <c r="Q4114" s="27"/>
      <c r="R4114" s="33" t="str">
        <f t="shared" si="403"/>
        <v/>
      </c>
      <c r="S4114" s="28"/>
      <c r="T4114" s="28"/>
      <c r="U4114" s="28"/>
      <c r="V4114" s="28"/>
      <c r="W4114" s="28"/>
      <c r="X4114" s="28"/>
      <c r="Y4114" s="28"/>
      <c r="Z4114" s="28"/>
      <c r="AA4114" s="28"/>
      <c r="AB4114" s="28"/>
      <c r="AC4114" s="28"/>
      <c r="AD4114" s="28"/>
      <c r="AE4114" s="28"/>
      <c r="AF4114" s="28"/>
      <c r="AG4114" s="28"/>
      <c r="AH4114" s="28"/>
      <c r="AI4114" s="28"/>
      <c r="AJ4114" s="34" t="str">
        <f t="shared" si="404"/>
        <v/>
      </c>
      <c r="AK4114" s="35" t="str">
        <f t="shared" si="405"/>
        <v/>
      </c>
      <c r="AL4114" s="19"/>
    </row>
    <row r="4115" spans="2:38">
      <c r="B4115" s="42">
        <v>4110</v>
      </c>
      <c r="C4115" s="27"/>
      <c r="D4115" s="27"/>
      <c r="E4115" s="27"/>
      <c r="F4115" s="27"/>
      <c r="G4115" s="27"/>
      <c r="H4115" s="27"/>
      <c r="I4115" s="27"/>
      <c r="J4115" s="28"/>
      <c r="K4115" s="28"/>
      <c r="L4115" s="29">
        <f t="shared" si="400"/>
        <v>0</v>
      </c>
      <c r="M4115" s="28"/>
      <c r="N4115" s="30">
        <f t="shared" si="401"/>
        <v>0</v>
      </c>
      <c r="O4115" s="27"/>
      <c r="P4115" s="31" t="str">
        <f t="shared" si="402"/>
        <v/>
      </c>
      <c r="Q4115" s="27"/>
      <c r="R4115" s="33" t="str">
        <f t="shared" si="403"/>
        <v/>
      </c>
      <c r="S4115" s="28"/>
      <c r="T4115" s="28"/>
      <c r="U4115" s="28"/>
      <c r="V4115" s="28"/>
      <c r="W4115" s="28"/>
      <c r="X4115" s="28"/>
      <c r="Y4115" s="28"/>
      <c r="Z4115" s="28"/>
      <c r="AA4115" s="28"/>
      <c r="AB4115" s="28"/>
      <c r="AC4115" s="28"/>
      <c r="AD4115" s="28"/>
      <c r="AE4115" s="28"/>
      <c r="AF4115" s="28"/>
      <c r="AG4115" s="28"/>
      <c r="AH4115" s="28"/>
      <c r="AI4115" s="28"/>
      <c r="AJ4115" s="34" t="str">
        <f t="shared" si="404"/>
        <v/>
      </c>
      <c r="AK4115" s="35" t="str">
        <f t="shared" si="405"/>
        <v/>
      </c>
      <c r="AL4115" s="19"/>
    </row>
    <row r="4116" spans="2:38">
      <c r="B4116" s="42">
        <v>4111</v>
      </c>
      <c r="C4116" s="27"/>
      <c r="D4116" s="27"/>
      <c r="E4116" s="27"/>
      <c r="F4116" s="27"/>
      <c r="G4116" s="27"/>
      <c r="H4116" s="27"/>
      <c r="I4116" s="27"/>
      <c r="J4116" s="28"/>
      <c r="K4116" s="28"/>
      <c r="L4116" s="29">
        <f t="shared" si="400"/>
        <v>0</v>
      </c>
      <c r="M4116" s="28"/>
      <c r="N4116" s="30">
        <f t="shared" si="401"/>
        <v>0</v>
      </c>
      <c r="O4116" s="27"/>
      <c r="P4116" s="31" t="str">
        <f t="shared" si="402"/>
        <v/>
      </c>
      <c r="Q4116" s="27"/>
      <c r="R4116" s="33" t="str">
        <f t="shared" si="403"/>
        <v/>
      </c>
      <c r="S4116" s="28"/>
      <c r="T4116" s="28"/>
      <c r="U4116" s="28"/>
      <c r="V4116" s="28"/>
      <c r="W4116" s="28"/>
      <c r="X4116" s="28"/>
      <c r="Y4116" s="28"/>
      <c r="Z4116" s="28"/>
      <c r="AA4116" s="28"/>
      <c r="AB4116" s="28"/>
      <c r="AC4116" s="28"/>
      <c r="AD4116" s="28"/>
      <c r="AE4116" s="28"/>
      <c r="AF4116" s="28"/>
      <c r="AG4116" s="28"/>
      <c r="AH4116" s="28"/>
      <c r="AI4116" s="28"/>
      <c r="AJ4116" s="34" t="str">
        <f t="shared" si="404"/>
        <v/>
      </c>
      <c r="AK4116" s="35" t="str">
        <f t="shared" si="405"/>
        <v/>
      </c>
      <c r="AL4116" s="19"/>
    </row>
    <row r="4117" spans="2:38">
      <c r="B4117" s="42">
        <v>4112</v>
      </c>
      <c r="C4117" s="27"/>
      <c r="D4117" s="27"/>
      <c r="E4117" s="27"/>
      <c r="F4117" s="27"/>
      <c r="G4117" s="27"/>
      <c r="H4117" s="27"/>
      <c r="I4117" s="27"/>
      <c r="J4117" s="28"/>
      <c r="K4117" s="28"/>
      <c r="L4117" s="29">
        <f t="shared" si="400"/>
        <v>0</v>
      </c>
      <c r="M4117" s="28"/>
      <c r="N4117" s="30">
        <f t="shared" si="401"/>
        <v>0</v>
      </c>
      <c r="O4117" s="27"/>
      <c r="P4117" s="31" t="str">
        <f t="shared" si="402"/>
        <v/>
      </c>
      <c r="Q4117" s="27"/>
      <c r="R4117" s="33" t="str">
        <f t="shared" si="403"/>
        <v/>
      </c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28"/>
      <c r="AF4117" s="28"/>
      <c r="AG4117" s="28"/>
      <c r="AH4117" s="28"/>
      <c r="AI4117" s="28"/>
      <c r="AJ4117" s="34" t="str">
        <f t="shared" si="404"/>
        <v/>
      </c>
      <c r="AK4117" s="35" t="str">
        <f t="shared" si="405"/>
        <v/>
      </c>
      <c r="AL4117" s="19"/>
    </row>
    <row r="4118" spans="2:38">
      <c r="B4118" s="42">
        <v>4113</v>
      </c>
      <c r="C4118" s="27"/>
      <c r="D4118" s="27"/>
      <c r="E4118" s="27"/>
      <c r="F4118" s="27"/>
      <c r="G4118" s="27"/>
      <c r="H4118" s="27"/>
      <c r="I4118" s="27"/>
      <c r="J4118" s="28"/>
      <c r="K4118" s="28"/>
      <c r="L4118" s="29">
        <f t="shared" si="400"/>
        <v>0</v>
      </c>
      <c r="M4118" s="28"/>
      <c r="N4118" s="30">
        <f t="shared" si="401"/>
        <v>0</v>
      </c>
      <c r="O4118" s="27"/>
      <c r="P4118" s="31" t="str">
        <f t="shared" si="402"/>
        <v/>
      </c>
      <c r="Q4118" s="27"/>
      <c r="R4118" s="33" t="str">
        <f t="shared" si="403"/>
        <v/>
      </c>
      <c r="S4118" s="28"/>
      <c r="T4118" s="28"/>
      <c r="U4118" s="28"/>
      <c r="V4118" s="28"/>
      <c r="W4118" s="28"/>
      <c r="X4118" s="28"/>
      <c r="Y4118" s="28"/>
      <c r="Z4118" s="28"/>
      <c r="AA4118" s="28"/>
      <c r="AB4118" s="28"/>
      <c r="AC4118" s="28"/>
      <c r="AD4118" s="28"/>
      <c r="AE4118" s="28"/>
      <c r="AF4118" s="28"/>
      <c r="AG4118" s="28"/>
      <c r="AH4118" s="28"/>
      <c r="AI4118" s="28"/>
      <c r="AJ4118" s="34" t="str">
        <f t="shared" si="404"/>
        <v/>
      </c>
      <c r="AK4118" s="35" t="str">
        <f t="shared" si="405"/>
        <v/>
      </c>
      <c r="AL4118" s="19"/>
    </row>
    <row r="4119" spans="2:38">
      <c r="B4119" s="42">
        <v>4114</v>
      </c>
      <c r="C4119" s="27"/>
      <c r="D4119" s="27"/>
      <c r="E4119" s="27"/>
      <c r="F4119" s="27"/>
      <c r="G4119" s="27"/>
      <c r="H4119" s="27"/>
      <c r="I4119" s="27"/>
      <c r="J4119" s="28"/>
      <c r="K4119" s="28"/>
      <c r="L4119" s="29">
        <f t="shared" si="400"/>
        <v>0</v>
      </c>
      <c r="M4119" s="28"/>
      <c r="N4119" s="30">
        <f t="shared" si="401"/>
        <v>0</v>
      </c>
      <c r="O4119" s="27"/>
      <c r="P4119" s="31" t="str">
        <f t="shared" si="402"/>
        <v/>
      </c>
      <c r="Q4119" s="27"/>
      <c r="R4119" s="33" t="str">
        <f t="shared" si="403"/>
        <v/>
      </c>
      <c r="S4119" s="28"/>
      <c r="T4119" s="28"/>
      <c r="U4119" s="28"/>
      <c r="V4119" s="28"/>
      <c r="W4119" s="28"/>
      <c r="X4119" s="28"/>
      <c r="Y4119" s="28"/>
      <c r="Z4119" s="28"/>
      <c r="AA4119" s="28"/>
      <c r="AB4119" s="28"/>
      <c r="AC4119" s="28"/>
      <c r="AD4119" s="28"/>
      <c r="AE4119" s="28"/>
      <c r="AF4119" s="28"/>
      <c r="AG4119" s="28"/>
      <c r="AH4119" s="28"/>
      <c r="AI4119" s="28"/>
      <c r="AJ4119" s="34" t="str">
        <f t="shared" si="404"/>
        <v/>
      </c>
      <c r="AK4119" s="35" t="str">
        <f t="shared" si="405"/>
        <v/>
      </c>
      <c r="AL4119" s="19"/>
    </row>
    <row r="4120" spans="2:38">
      <c r="B4120" s="42">
        <v>4115</v>
      </c>
      <c r="C4120" s="27"/>
      <c r="D4120" s="27"/>
      <c r="E4120" s="27"/>
      <c r="F4120" s="27"/>
      <c r="G4120" s="27"/>
      <c r="H4120" s="27"/>
      <c r="I4120" s="27"/>
      <c r="J4120" s="28"/>
      <c r="K4120" s="28"/>
      <c r="L4120" s="29">
        <f t="shared" si="400"/>
        <v>0</v>
      </c>
      <c r="M4120" s="28"/>
      <c r="N4120" s="30">
        <f t="shared" si="401"/>
        <v>0</v>
      </c>
      <c r="O4120" s="27"/>
      <c r="P4120" s="31" t="str">
        <f t="shared" si="402"/>
        <v/>
      </c>
      <c r="Q4120" s="27"/>
      <c r="R4120" s="33" t="str">
        <f t="shared" si="403"/>
        <v/>
      </c>
      <c r="S4120" s="28"/>
      <c r="T4120" s="28"/>
      <c r="U4120" s="28"/>
      <c r="V4120" s="28"/>
      <c r="W4120" s="28"/>
      <c r="X4120" s="28"/>
      <c r="Y4120" s="28"/>
      <c r="Z4120" s="28"/>
      <c r="AA4120" s="28"/>
      <c r="AB4120" s="28"/>
      <c r="AC4120" s="28"/>
      <c r="AD4120" s="28"/>
      <c r="AE4120" s="28"/>
      <c r="AF4120" s="28"/>
      <c r="AG4120" s="28"/>
      <c r="AH4120" s="28"/>
      <c r="AI4120" s="28"/>
      <c r="AJ4120" s="34" t="str">
        <f t="shared" si="404"/>
        <v/>
      </c>
      <c r="AK4120" s="35" t="str">
        <f t="shared" si="405"/>
        <v/>
      </c>
      <c r="AL4120" s="19"/>
    </row>
    <row r="4121" spans="2:38">
      <c r="B4121" s="42">
        <v>4116</v>
      </c>
      <c r="C4121" s="27"/>
      <c r="D4121" s="27"/>
      <c r="E4121" s="27"/>
      <c r="F4121" s="27"/>
      <c r="G4121" s="27"/>
      <c r="H4121" s="27"/>
      <c r="I4121" s="27"/>
      <c r="J4121" s="28"/>
      <c r="K4121" s="28"/>
      <c r="L4121" s="29">
        <f t="shared" si="400"/>
        <v>0</v>
      </c>
      <c r="M4121" s="28"/>
      <c r="N4121" s="30">
        <f t="shared" si="401"/>
        <v>0</v>
      </c>
      <c r="O4121" s="27"/>
      <c r="P4121" s="31" t="str">
        <f t="shared" si="402"/>
        <v/>
      </c>
      <c r="Q4121" s="27"/>
      <c r="R4121" s="33" t="str">
        <f t="shared" si="403"/>
        <v/>
      </c>
      <c r="S4121" s="28"/>
      <c r="T4121" s="28"/>
      <c r="U4121" s="28"/>
      <c r="V4121" s="28"/>
      <c r="W4121" s="28"/>
      <c r="X4121" s="28"/>
      <c r="Y4121" s="28"/>
      <c r="Z4121" s="28"/>
      <c r="AA4121" s="28"/>
      <c r="AB4121" s="28"/>
      <c r="AC4121" s="28"/>
      <c r="AD4121" s="28"/>
      <c r="AE4121" s="28"/>
      <c r="AF4121" s="28"/>
      <c r="AG4121" s="28"/>
      <c r="AH4121" s="28"/>
      <c r="AI4121" s="28"/>
      <c r="AJ4121" s="34" t="str">
        <f t="shared" si="404"/>
        <v/>
      </c>
      <c r="AK4121" s="35" t="str">
        <f t="shared" si="405"/>
        <v/>
      </c>
      <c r="AL4121" s="19"/>
    </row>
    <row r="4122" spans="2:38">
      <c r="B4122" s="42">
        <v>4117</v>
      </c>
      <c r="C4122" s="27"/>
      <c r="D4122" s="27"/>
      <c r="E4122" s="27"/>
      <c r="F4122" s="27"/>
      <c r="G4122" s="27"/>
      <c r="H4122" s="27"/>
      <c r="I4122" s="27"/>
      <c r="J4122" s="28"/>
      <c r="K4122" s="28"/>
      <c r="L4122" s="29">
        <f t="shared" si="400"/>
        <v>0</v>
      </c>
      <c r="M4122" s="28"/>
      <c r="N4122" s="30">
        <f t="shared" si="401"/>
        <v>0</v>
      </c>
      <c r="O4122" s="27"/>
      <c r="P4122" s="31" t="str">
        <f t="shared" si="402"/>
        <v/>
      </c>
      <c r="Q4122" s="27"/>
      <c r="R4122" s="33" t="str">
        <f t="shared" si="403"/>
        <v/>
      </c>
      <c r="S4122" s="28"/>
      <c r="T4122" s="28"/>
      <c r="U4122" s="28"/>
      <c r="V4122" s="28"/>
      <c r="W4122" s="28"/>
      <c r="X4122" s="28"/>
      <c r="Y4122" s="28"/>
      <c r="Z4122" s="28"/>
      <c r="AA4122" s="28"/>
      <c r="AB4122" s="28"/>
      <c r="AC4122" s="28"/>
      <c r="AD4122" s="28"/>
      <c r="AE4122" s="28"/>
      <c r="AF4122" s="28"/>
      <c r="AG4122" s="28"/>
      <c r="AH4122" s="28"/>
      <c r="AI4122" s="28"/>
      <c r="AJ4122" s="34" t="str">
        <f t="shared" si="404"/>
        <v/>
      </c>
      <c r="AK4122" s="35" t="str">
        <f t="shared" si="405"/>
        <v/>
      </c>
      <c r="AL4122" s="19"/>
    </row>
    <row r="4123" spans="2:38">
      <c r="B4123" s="42">
        <v>4118</v>
      </c>
      <c r="C4123" s="27"/>
      <c r="D4123" s="27"/>
      <c r="E4123" s="27"/>
      <c r="F4123" s="27"/>
      <c r="G4123" s="27"/>
      <c r="H4123" s="27"/>
      <c r="I4123" s="27"/>
      <c r="J4123" s="28"/>
      <c r="K4123" s="28"/>
      <c r="L4123" s="29">
        <f t="shared" si="400"/>
        <v>0</v>
      </c>
      <c r="M4123" s="28"/>
      <c r="N4123" s="30">
        <f t="shared" si="401"/>
        <v>0</v>
      </c>
      <c r="O4123" s="27"/>
      <c r="P4123" s="31" t="str">
        <f t="shared" si="402"/>
        <v/>
      </c>
      <c r="Q4123" s="27"/>
      <c r="R4123" s="33" t="str">
        <f t="shared" si="403"/>
        <v/>
      </c>
      <c r="S4123" s="28"/>
      <c r="T4123" s="28"/>
      <c r="U4123" s="28"/>
      <c r="V4123" s="28"/>
      <c r="W4123" s="28"/>
      <c r="X4123" s="28"/>
      <c r="Y4123" s="28"/>
      <c r="Z4123" s="28"/>
      <c r="AA4123" s="28"/>
      <c r="AB4123" s="28"/>
      <c r="AC4123" s="28"/>
      <c r="AD4123" s="28"/>
      <c r="AE4123" s="28"/>
      <c r="AF4123" s="28"/>
      <c r="AG4123" s="28"/>
      <c r="AH4123" s="28"/>
      <c r="AI4123" s="28"/>
      <c r="AJ4123" s="34" t="str">
        <f t="shared" si="404"/>
        <v/>
      </c>
      <c r="AK4123" s="35" t="str">
        <f t="shared" si="405"/>
        <v/>
      </c>
      <c r="AL4123" s="19"/>
    </row>
    <row r="4124" spans="2:38">
      <c r="B4124" s="42">
        <v>4119</v>
      </c>
      <c r="C4124" s="27"/>
      <c r="D4124" s="27"/>
      <c r="E4124" s="27"/>
      <c r="F4124" s="27"/>
      <c r="G4124" s="27"/>
      <c r="H4124" s="27"/>
      <c r="I4124" s="27"/>
      <c r="J4124" s="28"/>
      <c r="K4124" s="28"/>
      <c r="L4124" s="29">
        <f t="shared" si="400"/>
        <v>0</v>
      </c>
      <c r="M4124" s="28"/>
      <c r="N4124" s="30">
        <f t="shared" si="401"/>
        <v>0</v>
      </c>
      <c r="O4124" s="27"/>
      <c r="P4124" s="31" t="str">
        <f t="shared" si="402"/>
        <v/>
      </c>
      <c r="Q4124" s="27"/>
      <c r="R4124" s="33" t="str">
        <f t="shared" si="403"/>
        <v/>
      </c>
      <c r="S4124" s="28"/>
      <c r="T4124" s="28"/>
      <c r="U4124" s="28"/>
      <c r="V4124" s="28"/>
      <c r="W4124" s="28"/>
      <c r="X4124" s="28"/>
      <c r="Y4124" s="28"/>
      <c r="Z4124" s="28"/>
      <c r="AA4124" s="28"/>
      <c r="AB4124" s="28"/>
      <c r="AC4124" s="28"/>
      <c r="AD4124" s="28"/>
      <c r="AE4124" s="28"/>
      <c r="AF4124" s="28"/>
      <c r="AG4124" s="28"/>
      <c r="AH4124" s="28"/>
      <c r="AI4124" s="28"/>
      <c r="AJ4124" s="34" t="str">
        <f t="shared" si="404"/>
        <v/>
      </c>
      <c r="AK4124" s="35" t="str">
        <f t="shared" si="405"/>
        <v/>
      </c>
      <c r="AL4124" s="19"/>
    </row>
    <row r="4125" spans="2:38">
      <c r="B4125" s="42">
        <v>4120</v>
      </c>
      <c r="C4125" s="27"/>
      <c r="D4125" s="27"/>
      <c r="E4125" s="27"/>
      <c r="F4125" s="27"/>
      <c r="G4125" s="27"/>
      <c r="H4125" s="27"/>
      <c r="I4125" s="27"/>
      <c r="J4125" s="28"/>
      <c r="K4125" s="28"/>
      <c r="L4125" s="29">
        <f t="shared" si="400"/>
        <v>0</v>
      </c>
      <c r="M4125" s="28"/>
      <c r="N4125" s="30">
        <f t="shared" si="401"/>
        <v>0</v>
      </c>
      <c r="O4125" s="27"/>
      <c r="P4125" s="31" t="str">
        <f t="shared" si="402"/>
        <v/>
      </c>
      <c r="Q4125" s="27"/>
      <c r="R4125" s="33" t="str">
        <f t="shared" si="403"/>
        <v/>
      </c>
      <c r="S4125" s="28"/>
      <c r="T4125" s="28"/>
      <c r="U4125" s="28"/>
      <c r="V4125" s="28"/>
      <c r="W4125" s="28"/>
      <c r="X4125" s="28"/>
      <c r="Y4125" s="28"/>
      <c r="Z4125" s="28"/>
      <c r="AA4125" s="28"/>
      <c r="AB4125" s="28"/>
      <c r="AC4125" s="28"/>
      <c r="AD4125" s="28"/>
      <c r="AE4125" s="28"/>
      <c r="AF4125" s="28"/>
      <c r="AG4125" s="28"/>
      <c r="AH4125" s="28"/>
      <c r="AI4125" s="28"/>
      <c r="AJ4125" s="34" t="str">
        <f t="shared" si="404"/>
        <v/>
      </c>
      <c r="AK4125" s="35" t="str">
        <f t="shared" si="405"/>
        <v/>
      </c>
      <c r="AL4125" s="19"/>
    </row>
    <row r="4126" spans="2:38">
      <c r="B4126" s="42">
        <v>4121</v>
      </c>
      <c r="C4126" s="27"/>
      <c r="D4126" s="27"/>
      <c r="E4126" s="27"/>
      <c r="F4126" s="27"/>
      <c r="G4126" s="27"/>
      <c r="H4126" s="27"/>
      <c r="I4126" s="27"/>
      <c r="J4126" s="28"/>
      <c r="K4126" s="28"/>
      <c r="L4126" s="29">
        <f t="shared" si="400"/>
        <v>0</v>
      </c>
      <c r="M4126" s="28"/>
      <c r="N4126" s="30">
        <f t="shared" si="401"/>
        <v>0</v>
      </c>
      <c r="O4126" s="27"/>
      <c r="P4126" s="31" t="str">
        <f t="shared" si="402"/>
        <v/>
      </c>
      <c r="Q4126" s="27"/>
      <c r="R4126" s="33" t="str">
        <f t="shared" si="403"/>
        <v/>
      </c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28"/>
      <c r="AF4126" s="28"/>
      <c r="AG4126" s="28"/>
      <c r="AH4126" s="28"/>
      <c r="AI4126" s="28"/>
      <c r="AJ4126" s="34" t="str">
        <f t="shared" si="404"/>
        <v/>
      </c>
      <c r="AK4126" s="35" t="str">
        <f t="shared" si="405"/>
        <v/>
      </c>
      <c r="AL4126" s="19"/>
    </row>
    <row r="4127" spans="2:38">
      <c r="B4127" s="42">
        <v>4122</v>
      </c>
      <c r="C4127" s="27"/>
      <c r="D4127" s="27"/>
      <c r="E4127" s="27"/>
      <c r="F4127" s="27"/>
      <c r="G4127" s="27"/>
      <c r="H4127" s="27"/>
      <c r="I4127" s="27"/>
      <c r="J4127" s="28"/>
      <c r="K4127" s="28"/>
      <c r="L4127" s="29">
        <f t="shared" si="400"/>
        <v>0</v>
      </c>
      <c r="M4127" s="28"/>
      <c r="N4127" s="30">
        <f t="shared" si="401"/>
        <v>0</v>
      </c>
      <c r="O4127" s="27"/>
      <c r="P4127" s="31" t="str">
        <f t="shared" si="402"/>
        <v/>
      </c>
      <c r="Q4127" s="27"/>
      <c r="R4127" s="33" t="str">
        <f t="shared" si="403"/>
        <v/>
      </c>
      <c r="S4127" s="28"/>
      <c r="T4127" s="28"/>
      <c r="U4127" s="28"/>
      <c r="V4127" s="28"/>
      <c r="W4127" s="28"/>
      <c r="X4127" s="28"/>
      <c r="Y4127" s="28"/>
      <c r="Z4127" s="28"/>
      <c r="AA4127" s="28"/>
      <c r="AB4127" s="28"/>
      <c r="AC4127" s="28"/>
      <c r="AD4127" s="28"/>
      <c r="AE4127" s="28"/>
      <c r="AF4127" s="28"/>
      <c r="AG4127" s="28"/>
      <c r="AH4127" s="28"/>
      <c r="AI4127" s="28"/>
      <c r="AJ4127" s="34" t="str">
        <f t="shared" si="404"/>
        <v/>
      </c>
      <c r="AK4127" s="35" t="str">
        <f t="shared" si="405"/>
        <v/>
      </c>
      <c r="AL4127" s="19"/>
    </row>
    <row r="4128" spans="2:38">
      <c r="B4128" s="42">
        <v>4123</v>
      </c>
      <c r="C4128" s="27"/>
      <c r="D4128" s="27"/>
      <c r="E4128" s="27"/>
      <c r="F4128" s="27"/>
      <c r="G4128" s="27"/>
      <c r="H4128" s="27"/>
      <c r="I4128" s="27"/>
      <c r="J4128" s="28"/>
      <c r="K4128" s="28"/>
      <c r="L4128" s="29">
        <f t="shared" si="400"/>
        <v>0</v>
      </c>
      <c r="M4128" s="28"/>
      <c r="N4128" s="30">
        <f t="shared" si="401"/>
        <v>0</v>
      </c>
      <c r="O4128" s="27"/>
      <c r="P4128" s="31" t="str">
        <f t="shared" si="402"/>
        <v/>
      </c>
      <c r="Q4128" s="27"/>
      <c r="R4128" s="33" t="str">
        <f t="shared" si="403"/>
        <v/>
      </c>
      <c r="S4128" s="28"/>
      <c r="T4128" s="28"/>
      <c r="U4128" s="28"/>
      <c r="V4128" s="28"/>
      <c r="W4128" s="28"/>
      <c r="X4128" s="28"/>
      <c r="Y4128" s="28"/>
      <c r="Z4128" s="28"/>
      <c r="AA4128" s="28"/>
      <c r="AB4128" s="28"/>
      <c r="AC4128" s="28"/>
      <c r="AD4128" s="28"/>
      <c r="AE4128" s="28"/>
      <c r="AF4128" s="28"/>
      <c r="AG4128" s="28"/>
      <c r="AH4128" s="28"/>
      <c r="AI4128" s="28"/>
      <c r="AJ4128" s="34" t="str">
        <f t="shared" si="404"/>
        <v/>
      </c>
      <c r="AK4128" s="35" t="str">
        <f t="shared" si="405"/>
        <v/>
      </c>
      <c r="AL4128" s="19"/>
    </row>
    <row r="4129" spans="2:38">
      <c r="B4129" s="42">
        <v>4124</v>
      </c>
      <c r="C4129" s="27"/>
      <c r="D4129" s="27"/>
      <c r="E4129" s="27"/>
      <c r="F4129" s="27"/>
      <c r="G4129" s="27"/>
      <c r="H4129" s="27"/>
      <c r="I4129" s="27"/>
      <c r="J4129" s="28"/>
      <c r="K4129" s="28"/>
      <c r="L4129" s="29">
        <f t="shared" si="400"/>
        <v>0</v>
      </c>
      <c r="M4129" s="28"/>
      <c r="N4129" s="30">
        <f t="shared" si="401"/>
        <v>0</v>
      </c>
      <c r="O4129" s="27"/>
      <c r="P4129" s="31" t="str">
        <f t="shared" si="402"/>
        <v/>
      </c>
      <c r="Q4129" s="27"/>
      <c r="R4129" s="33" t="str">
        <f t="shared" si="403"/>
        <v/>
      </c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28"/>
      <c r="AF4129" s="28"/>
      <c r="AG4129" s="28"/>
      <c r="AH4129" s="28"/>
      <c r="AI4129" s="28"/>
      <c r="AJ4129" s="34" t="str">
        <f t="shared" si="404"/>
        <v/>
      </c>
      <c r="AK4129" s="35" t="str">
        <f t="shared" si="405"/>
        <v/>
      </c>
      <c r="AL4129" s="19"/>
    </row>
    <row r="4130" spans="2:38">
      <c r="B4130" s="42">
        <v>4125</v>
      </c>
      <c r="C4130" s="27"/>
      <c r="D4130" s="27"/>
      <c r="E4130" s="27"/>
      <c r="F4130" s="27"/>
      <c r="G4130" s="27"/>
      <c r="H4130" s="27"/>
      <c r="I4130" s="27"/>
      <c r="J4130" s="28"/>
      <c r="K4130" s="28"/>
      <c r="L4130" s="29">
        <f t="shared" si="400"/>
        <v>0</v>
      </c>
      <c r="M4130" s="28"/>
      <c r="N4130" s="30">
        <f t="shared" si="401"/>
        <v>0</v>
      </c>
      <c r="O4130" s="27"/>
      <c r="P4130" s="31" t="str">
        <f t="shared" si="402"/>
        <v/>
      </c>
      <c r="Q4130" s="27"/>
      <c r="R4130" s="33" t="str">
        <f t="shared" si="403"/>
        <v/>
      </c>
      <c r="S4130" s="28"/>
      <c r="T4130" s="28"/>
      <c r="U4130" s="28"/>
      <c r="V4130" s="28"/>
      <c r="W4130" s="28"/>
      <c r="X4130" s="28"/>
      <c r="Y4130" s="28"/>
      <c r="Z4130" s="28"/>
      <c r="AA4130" s="28"/>
      <c r="AB4130" s="28"/>
      <c r="AC4130" s="28"/>
      <c r="AD4130" s="28"/>
      <c r="AE4130" s="28"/>
      <c r="AF4130" s="28"/>
      <c r="AG4130" s="28"/>
      <c r="AH4130" s="28"/>
      <c r="AI4130" s="28"/>
      <c r="AJ4130" s="34" t="str">
        <f t="shared" si="404"/>
        <v/>
      </c>
      <c r="AK4130" s="35" t="str">
        <f t="shared" si="405"/>
        <v/>
      </c>
      <c r="AL4130" s="19"/>
    </row>
    <row r="4131" spans="2:38">
      <c r="B4131" s="42">
        <v>4126</v>
      </c>
      <c r="C4131" s="27"/>
      <c r="D4131" s="27"/>
      <c r="E4131" s="27"/>
      <c r="F4131" s="27"/>
      <c r="G4131" s="27"/>
      <c r="H4131" s="27"/>
      <c r="I4131" s="27"/>
      <c r="J4131" s="28"/>
      <c r="K4131" s="28"/>
      <c r="L4131" s="29">
        <f t="shared" si="400"/>
        <v>0</v>
      </c>
      <c r="M4131" s="28"/>
      <c r="N4131" s="30">
        <f t="shared" si="401"/>
        <v>0</v>
      </c>
      <c r="O4131" s="27"/>
      <c r="P4131" s="31" t="str">
        <f t="shared" si="402"/>
        <v/>
      </c>
      <c r="Q4131" s="27"/>
      <c r="R4131" s="33" t="str">
        <f t="shared" si="403"/>
        <v/>
      </c>
      <c r="S4131" s="28"/>
      <c r="T4131" s="28"/>
      <c r="U4131" s="28"/>
      <c r="V4131" s="28"/>
      <c r="W4131" s="28"/>
      <c r="X4131" s="28"/>
      <c r="Y4131" s="28"/>
      <c r="Z4131" s="28"/>
      <c r="AA4131" s="28"/>
      <c r="AB4131" s="28"/>
      <c r="AC4131" s="28"/>
      <c r="AD4131" s="28"/>
      <c r="AE4131" s="28"/>
      <c r="AF4131" s="28"/>
      <c r="AG4131" s="28"/>
      <c r="AH4131" s="28"/>
      <c r="AI4131" s="28"/>
      <c r="AJ4131" s="34" t="str">
        <f t="shared" si="404"/>
        <v/>
      </c>
      <c r="AK4131" s="35" t="str">
        <f t="shared" si="405"/>
        <v/>
      </c>
      <c r="AL4131" s="19"/>
    </row>
    <row r="4132" spans="2:38">
      <c r="B4132" s="42">
        <v>4127</v>
      </c>
      <c r="C4132" s="27"/>
      <c r="D4132" s="27"/>
      <c r="E4132" s="27"/>
      <c r="F4132" s="27"/>
      <c r="G4132" s="27"/>
      <c r="H4132" s="27"/>
      <c r="I4132" s="27"/>
      <c r="J4132" s="28"/>
      <c r="K4132" s="28"/>
      <c r="L4132" s="29">
        <f t="shared" si="400"/>
        <v>0</v>
      </c>
      <c r="M4132" s="28"/>
      <c r="N4132" s="30">
        <f t="shared" si="401"/>
        <v>0</v>
      </c>
      <c r="O4132" s="27"/>
      <c r="P4132" s="31" t="str">
        <f t="shared" si="402"/>
        <v/>
      </c>
      <c r="Q4132" s="27"/>
      <c r="R4132" s="33" t="str">
        <f t="shared" si="403"/>
        <v/>
      </c>
      <c r="S4132" s="28"/>
      <c r="T4132" s="28"/>
      <c r="U4132" s="28"/>
      <c r="V4132" s="28"/>
      <c r="W4132" s="28"/>
      <c r="X4132" s="28"/>
      <c r="Y4132" s="28"/>
      <c r="Z4132" s="28"/>
      <c r="AA4132" s="28"/>
      <c r="AB4132" s="28"/>
      <c r="AC4132" s="28"/>
      <c r="AD4132" s="28"/>
      <c r="AE4132" s="28"/>
      <c r="AF4132" s="28"/>
      <c r="AG4132" s="28"/>
      <c r="AH4132" s="28"/>
      <c r="AI4132" s="28"/>
      <c r="AJ4132" s="34" t="str">
        <f t="shared" si="404"/>
        <v/>
      </c>
      <c r="AK4132" s="35" t="str">
        <f t="shared" si="405"/>
        <v/>
      </c>
      <c r="AL4132" s="19"/>
    </row>
    <row r="4133" spans="2:38">
      <c r="B4133" s="42">
        <v>4128</v>
      </c>
      <c r="C4133" s="27"/>
      <c r="D4133" s="27"/>
      <c r="E4133" s="27"/>
      <c r="F4133" s="27"/>
      <c r="G4133" s="27"/>
      <c r="H4133" s="27"/>
      <c r="I4133" s="27"/>
      <c r="J4133" s="28"/>
      <c r="K4133" s="28"/>
      <c r="L4133" s="29">
        <f t="shared" si="400"/>
        <v>0</v>
      </c>
      <c r="M4133" s="28"/>
      <c r="N4133" s="30">
        <f t="shared" si="401"/>
        <v>0</v>
      </c>
      <c r="O4133" s="27"/>
      <c r="P4133" s="31" t="str">
        <f t="shared" si="402"/>
        <v/>
      </c>
      <c r="Q4133" s="27"/>
      <c r="R4133" s="33" t="str">
        <f t="shared" si="403"/>
        <v/>
      </c>
      <c r="S4133" s="28"/>
      <c r="T4133" s="28"/>
      <c r="U4133" s="28"/>
      <c r="V4133" s="28"/>
      <c r="W4133" s="28"/>
      <c r="X4133" s="28"/>
      <c r="Y4133" s="28"/>
      <c r="Z4133" s="28"/>
      <c r="AA4133" s="28"/>
      <c r="AB4133" s="28"/>
      <c r="AC4133" s="28"/>
      <c r="AD4133" s="28"/>
      <c r="AE4133" s="28"/>
      <c r="AF4133" s="28"/>
      <c r="AG4133" s="28"/>
      <c r="AH4133" s="28"/>
      <c r="AI4133" s="28"/>
      <c r="AJ4133" s="34" t="str">
        <f t="shared" si="404"/>
        <v/>
      </c>
      <c r="AK4133" s="35" t="str">
        <f t="shared" si="405"/>
        <v/>
      </c>
      <c r="AL4133" s="19"/>
    </row>
    <row r="4134" spans="2:38">
      <c r="B4134" s="42">
        <v>4129</v>
      </c>
      <c r="C4134" s="27"/>
      <c r="D4134" s="27"/>
      <c r="E4134" s="27"/>
      <c r="F4134" s="27"/>
      <c r="G4134" s="27"/>
      <c r="H4134" s="27"/>
      <c r="I4134" s="27"/>
      <c r="J4134" s="28"/>
      <c r="K4134" s="28"/>
      <c r="L4134" s="29">
        <f t="shared" si="400"/>
        <v>0</v>
      </c>
      <c r="M4134" s="28"/>
      <c r="N4134" s="30">
        <f t="shared" si="401"/>
        <v>0</v>
      </c>
      <c r="O4134" s="27"/>
      <c r="P4134" s="31" t="str">
        <f t="shared" si="402"/>
        <v/>
      </c>
      <c r="Q4134" s="27"/>
      <c r="R4134" s="33" t="str">
        <f t="shared" si="403"/>
        <v/>
      </c>
      <c r="S4134" s="28"/>
      <c r="T4134" s="28"/>
      <c r="U4134" s="28"/>
      <c r="V4134" s="28"/>
      <c r="W4134" s="28"/>
      <c r="X4134" s="28"/>
      <c r="Y4134" s="28"/>
      <c r="Z4134" s="28"/>
      <c r="AA4134" s="28"/>
      <c r="AB4134" s="28"/>
      <c r="AC4134" s="28"/>
      <c r="AD4134" s="28"/>
      <c r="AE4134" s="28"/>
      <c r="AF4134" s="28"/>
      <c r="AG4134" s="28"/>
      <c r="AH4134" s="28"/>
      <c r="AI4134" s="28"/>
      <c r="AJ4134" s="34" t="str">
        <f t="shared" si="404"/>
        <v/>
      </c>
      <c r="AK4134" s="35" t="str">
        <f t="shared" si="405"/>
        <v/>
      </c>
      <c r="AL4134" s="19"/>
    </row>
    <row r="4135" spans="2:38">
      <c r="B4135" s="42">
        <v>4130</v>
      </c>
      <c r="C4135" s="27"/>
      <c r="D4135" s="27"/>
      <c r="E4135" s="27"/>
      <c r="F4135" s="27"/>
      <c r="G4135" s="27"/>
      <c r="H4135" s="27"/>
      <c r="I4135" s="27"/>
      <c r="J4135" s="28"/>
      <c r="K4135" s="28"/>
      <c r="L4135" s="29">
        <f t="shared" si="400"/>
        <v>0</v>
      </c>
      <c r="M4135" s="28"/>
      <c r="N4135" s="30">
        <f t="shared" si="401"/>
        <v>0</v>
      </c>
      <c r="O4135" s="27"/>
      <c r="P4135" s="31" t="str">
        <f t="shared" si="402"/>
        <v/>
      </c>
      <c r="Q4135" s="27"/>
      <c r="R4135" s="33" t="str">
        <f t="shared" si="403"/>
        <v/>
      </c>
      <c r="S4135" s="28"/>
      <c r="T4135" s="28"/>
      <c r="U4135" s="28"/>
      <c r="V4135" s="28"/>
      <c r="W4135" s="28"/>
      <c r="X4135" s="28"/>
      <c r="Y4135" s="28"/>
      <c r="Z4135" s="28"/>
      <c r="AA4135" s="28"/>
      <c r="AB4135" s="28"/>
      <c r="AC4135" s="28"/>
      <c r="AD4135" s="28"/>
      <c r="AE4135" s="28"/>
      <c r="AF4135" s="28"/>
      <c r="AG4135" s="28"/>
      <c r="AH4135" s="28"/>
      <c r="AI4135" s="28"/>
      <c r="AJ4135" s="34" t="str">
        <f t="shared" si="404"/>
        <v/>
      </c>
      <c r="AK4135" s="35" t="str">
        <f t="shared" si="405"/>
        <v/>
      </c>
      <c r="AL4135" s="19"/>
    </row>
    <row r="4136" spans="2:38">
      <c r="B4136" s="42">
        <v>4131</v>
      </c>
      <c r="C4136" s="27"/>
      <c r="D4136" s="27"/>
      <c r="E4136" s="27"/>
      <c r="F4136" s="27"/>
      <c r="G4136" s="27"/>
      <c r="H4136" s="27"/>
      <c r="I4136" s="27"/>
      <c r="J4136" s="28"/>
      <c r="K4136" s="28"/>
      <c r="L4136" s="29">
        <f t="shared" si="400"/>
        <v>0</v>
      </c>
      <c r="M4136" s="28"/>
      <c r="N4136" s="30">
        <f t="shared" si="401"/>
        <v>0</v>
      </c>
      <c r="O4136" s="27"/>
      <c r="P4136" s="31" t="str">
        <f t="shared" si="402"/>
        <v/>
      </c>
      <c r="Q4136" s="27"/>
      <c r="R4136" s="33" t="str">
        <f t="shared" si="403"/>
        <v/>
      </c>
      <c r="S4136" s="28"/>
      <c r="T4136" s="28"/>
      <c r="U4136" s="28"/>
      <c r="V4136" s="28"/>
      <c r="W4136" s="28"/>
      <c r="X4136" s="28"/>
      <c r="Y4136" s="28"/>
      <c r="Z4136" s="28"/>
      <c r="AA4136" s="28"/>
      <c r="AB4136" s="28"/>
      <c r="AC4136" s="28"/>
      <c r="AD4136" s="28"/>
      <c r="AE4136" s="28"/>
      <c r="AF4136" s="28"/>
      <c r="AG4136" s="28"/>
      <c r="AH4136" s="28"/>
      <c r="AI4136" s="28"/>
      <c r="AJ4136" s="34" t="str">
        <f t="shared" si="404"/>
        <v/>
      </c>
      <c r="AK4136" s="35" t="str">
        <f t="shared" si="405"/>
        <v/>
      </c>
      <c r="AL4136" s="19"/>
    </row>
    <row r="4137" spans="2:38">
      <c r="B4137" s="42">
        <v>4132</v>
      </c>
      <c r="C4137" s="27"/>
      <c r="D4137" s="27"/>
      <c r="E4137" s="27"/>
      <c r="F4137" s="27"/>
      <c r="G4137" s="27"/>
      <c r="H4137" s="27"/>
      <c r="I4137" s="27"/>
      <c r="J4137" s="28"/>
      <c r="K4137" s="28"/>
      <c r="L4137" s="29">
        <f t="shared" si="400"/>
        <v>0</v>
      </c>
      <c r="M4137" s="28"/>
      <c r="N4137" s="30">
        <f t="shared" si="401"/>
        <v>0</v>
      </c>
      <c r="O4137" s="27"/>
      <c r="P4137" s="31" t="str">
        <f t="shared" si="402"/>
        <v/>
      </c>
      <c r="Q4137" s="27"/>
      <c r="R4137" s="33" t="str">
        <f t="shared" si="403"/>
        <v/>
      </c>
      <c r="S4137" s="28"/>
      <c r="T4137" s="28"/>
      <c r="U4137" s="28"/>
      <c r="V4137" s="28"/>
      <c r="W4137" s="28"/>
      <c r="X4137" s="28"/>
      <c r="Y4137" s="28"/>
      <c r="Z4137" s="28"/>
      <c r="AA4137" s="28"/>
      <c r="AB4137" s="28"/>
      <c r="AC4137" s="28"/>
      <c r="AD4137" s="28"/>
      <c r="AE4137" s="28"/>
      <c r="AF4137" s="28"/>
      <c r="AG4137" s="28"/>
      <c r="AH4137" s="28"/>
      <c r="AI4137" s="28"/>
      <c r="AJ4137" s="34" t="str">
        <f t="shared" si="404"/>
        <v/>
      </c>
      <c r="AK4137" s="35" t="str">
        <f t="shared" si="405"/>
        <v/>
      </c>
      <c r="AL4137" s="19"/>
    </row>
    <row r="4138" spans="2:38">
      <c r="B4138" s="42">
        <v>4133</v>
      </c>
      <c r="C4138" s="27"/>
      <c r="D4138" s="27"/>
      <c r="E4138" s="27"/>
      <c r="F4138" s="27"/>
      <c r="G4138" s="27"/>
      <c r="H4138" s="27"/>
      <c r="I4138" s="27"/>
      <c r="J4138" s="28"/>
      <c r="K4138" s="28"/>
      <c r="L4138" s="29">
        <f t="shared" si="400"/>
        <v>0</v>
      </c>
      <c r="M4138" s="28"/>
      <c r="N4138" s="30">
        <f t="shared" si="401"/>
        <v>0</v>
      </c>
      <c r="O4138" s="27"/>
      <c r="P4138" s="31" t="str">
        <f t="shared" si="402"/>
        <v/>
      </c>
      <c r="Q4138" s="27"/>
      <c r="R4138" s="33" t="str">
        <f t="shared" si="403"/>
        <v/>
      </c>
      <c r="S4138" s="28"/>
      <c r="T4138" s="28"/>
      <c r="U4138" s="28"/>
      <c r="V4138" s="28"/>
      <c r="W4138" s="28"/>
      <c r="X4138" s="28"/>
      <c r="Y4138" s="28"/>
      <c r="Z4138" s="28"/>
      <c r="AA4138" s="28"/>
      <c r="AB4138" s="28"/>
      <c r="AC4138" s="28"/>
      <c r="AD4138" s="28"/>
      <c r="AE4138" s="28"/>
      <c r="AF4138" s="28"/>
      <c r="AG4138" s="28"/>
      <c r="AH4138" s="28"/>
      <c r="AI4138" s="28"/>
      <c r="AJ4138" s="34" t="str">
        <f t="shared" si="404"/>
        <v/>
      </c>
      <c r="AK4138" s="35" t="str">
        <f t="shared" si="405"/>
        <v/>
      </c>
      <c r="AL4138" s="19"/>
    </row>
    <row r="4139" spans="2:38">
      <c r="B4139" s="42">
        <v>4134</v>
      </c>
      <c r="C4139" s="27"/>
      <c r="D4139" s="27"/>
      <c r="E4139" s="27"/>
      <c r="F4139" s="27"/>
      <c r="G4139" s="27"/>
      <c r="H4139" s="27"/>
      <c r="I4139" s="27"/>
      <c r="J4139" s="28"/>
      <c r="K4139" s="28"/>
      <c r="L4139" s="29">
        <f t="shared" si="400"/>
        <v>0</v>
      </c>
      <c r="M4139" s="28"/>
      <c r="N4139" s="30">
        <f t="shared" si="401"/>
        <v>0</v>
      </c>
      <c r="O4139" s="27"/>
      <c r="P4139" s="31" t="str">
        <f t="shared" si="402"/>
        <v/>
      </c>
      <c r="Q4139" s="27"/>
      <c r="R4139" s="33" t="str">
        <f t="shared" si="403"/>
        <v/>
      </c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28"/>
      <c r="AF4139" s="28"/>
      <c r="AG4139" s="28"/>
      <c r="AH4139" s="28"/>
      <c r="AI4139" s="28"/>
      <c r="AJ4139" s="34" t="str">
        <f t="shared" si="404"/>
        <v/>
      </c>
      <c r="AK4139" s="35" t="str">
        <f t="shared" si="405"/>
        <v/>
      </c>
      <c r="AL4139" s="19"/>
    </row>
    <row r="4140" spans="2:38">
      <c r="B4140" s="42">
        <v>4135</v>
      </c>
      <c r="C4140" s="27"/>
      <c r="D4140" s="27"/>
      <c r="E4140" s="27"/>
      <c r="F4140" s="27"/>
      <c r="G4140" s="27"/>
      <c r="H4140" s="27"/>
      <c r="I4140" s="27"/>
      <c r="J4140" s="28"/>
      <c r="K4140" s="28"/>
      <c r="L4140" s="29">
        <f t="shared" si="400"/>
        <v>0</v>
      </c>
      <c r="M4140" s="28"/>
      <c r="N4140" s="30">
        <f t="shared" si="401"/>
        <v>0</v>
      </c>
      <c r="O4140" s="27"/>
      <c r="P4140" s="31" t="str">
        <f t="shared" si="402"/>
        <v/>
      </c>
      <c r="Q4140" s="27"/>
      <c r="R4140" s="33" t="str">
        <f t="shared" si="403"/>
        <v/>
      </c>
      <c r="S4140" s="28"/>
      <c r="T4140" s="28"/>
      <c r="U4140" s="28"/>
      <c r="V4140" s="28"/>
      <c r="W4140" s="28"/>
      <c r="X4140" s="28"/>
      <c r="Y4140" s="28"/>
      <c r="Z4140" s="28"/>
      <c r="AA4140" s="28"/>
      <c r="AB4140" s="28"/>
      <c r="AC4140" s="28"/>
      <c r="AD4140" s="28"/>
      <c r="AE4140" s="28"/>
      <c r="AF4140" s="28"/>
      <c r="AG4140" s="28"/>
      <c r="AH4140" s="28"/>
      <c r="AI4140" s="28"/>
      <c r="AJ4140" s="34" t="str">
        <f t="shared" si="404"/>
        <v/>
      </c>
      <c r="AK4140" s="35" t="str">
        <f t="shared" si="405"/>
        <v/>
      </c>
      <c r="AL4140" s="19"/>
    </row>
    <row r="4141" spans="2:38">
      <c r="B4141" s="42">
        <v>4136</v>
      </c>
      <c r="C4141" s="27"/>
      <c r="D4141" s="27"/>
      <c r="E4141" s="27"/>
      <c r="F4141" s="27"/>
      <c r="G4141" s="27"/>
      <c r="H4141" s="27"/>
      <c r="I4141" s="27"/>
      <c r="J4141" s="28"/>
      <c r="K4141" s="28"/>
      <c r="L4141" s="29">
        <f t="shared" si="400"/>
        <v>0</v>
      </c>
      <c r="M4141" s="28"/>
      <c r="N4141" s="30">
        <f t="shared" si="401"/>
        <v>0</v>
      </c>
      <c r="O4141" s="27"/>
      <c r="P4141" s="31" t="str">
        <f t="shared" si="402"/>
        <v/>
      </c>
      <c r="Q4141" s="27"/>
      <c r="R4141" s="33" t="str">
        <f t="shared" si="403"/>
        <v/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28"/>
      <c r="AF4141" s="28"/>
      <c r="AG4141" s="28"/>
      <c r="AH4141" s="28"/>
      <c r="AI4141" s="28"/>
      <c r="AJ4141" s="34" t="str">
        <f t="shared" si="404"/>
        <v/>
      </c>
      <c r="AK4141" s="35" t="str">
        <f t="shared" si="405"/>
        <v/>
      </c>
      <c r="AL4141" s="19"/>
    </row>
    <row r="4142" spans="2:38">
      <c r="B4142" s="42">
        <v>4137</v>
      </c>
      <c r="C4142" s="27"/>
      <c r="D4142" s="27"/>
      <c r="E4142" s="27"/>
      <c r="F4142" s="27"/>
      <c r="G4142" s="27"/>
      <c r="H4142" s="27"/>
      <c r="I4142" s="27"/>
      <c r="J4142" s="28"/>
      <c r="K4142" s="28"/>
      <c r="L4142" s="29">
        <f t="shared" si="400"/>
        <v>0</v>
      </c>
      <c r="M4142" s="28"/>
      <c r="N4142" s="30">
        <f t="shared" si="401"/>
        <v>0</v>
      </c>
      <c r="O4142" s="27"/>
      <c r="P4142" s="31" t="str">
        <f t="shared" si="402"/>
        <v/>
      </c>
      <c r="Q4142" s="27"/>
      <c r="R4142" s="33" t="str">
        <f t="shared" si="403"/>
        <v/>
      </c>
      <c r="S4142" s="28"/>
      <c r="T4142" s="28"/>
      <c r="U4142" s="28"/>
      <c r="V4142" s="28"/>
      <c r="W4142" s="28"/>
      <c r="X4142" s="28"/>
      <c r="Y4142" s="28"/>
      <c r="Z4142" s="28"/>
      <c r="AA4142" s="28"/>
      <c r="AB4142" s="28"/>
      <c r="AC4142" s="28"/>
      <c r="AD4142" s="28"/>
      <c r="AE4142" s="28"/>
      <c r="AF4142" s="28"/>
      <c r="AG4142" s="28"/>
      <c r="AH4142" s="28"/>
      <c r="AI4142" s="28"/>
      <c r="AJ4142" s="34" t="str">
        <f t="shared" si="404"/>
        <v/>
      </c>
      <c r="AK4142" s="35" t="str">
        <f t="shared" si="405"/>
        <v/>
      </c>
      <c r="AL4142" s="19"/>
    </row>
    <row r="4143" spans="2:38">
      <c r="B4143" s="42">
        <v>4138</v>
      </c>
      <c r="C4143" s="27"/>
      <c r="D4143" s="27"/>
      <c r="E4143" s="27"/>
      <c r="F4143" s="27"/>
      <c r="G4143" s="27"/>
      <c r="H4143" s="27"/>
      <c r="I4143" s="27"/>
      <c r="J4143" s="28"/>
      <c r="K4143" s="28"/>
      <c r="L4143" s="29">
        <f t="shared" si="400"/>
        <v>0</v>
      </c>
      <c r="M4143" s="28"/>
      <c r="N4143" s="30">
        <f t="shared" si="401"/>
        <v>0</v>
      </c>
      <c r="O4143" s="27"/>
      <c r="P4143" s="31" t="str">
        <f t="shared" si="402"/>
        <v/>
      </c>
      <c r="Q4143" s="27"/>
      <c r="R4143" s="33" t="str">
        <f t="shared" si="403"/>
        <v/>
      </c>
      <c r="S4143" s="28"/>
      <c r="T4143" s="28"/>
      <c r="U4143" s="28"/>
      <c r="V4143" s="28"/>
      <c r="W4143" s="28"/>
      <c r="X4143" s="28"/>
      <c r="Y4143" s="28"/>
      <c r="Z4143" s="28"/>
      <c r="AA4143" s="28"/>
      <c r="AB4143" s="28"/>
      <c r="AC4143" s="28"/>
      <c r="AD4143" s="28"/>
      <c r="AE4143" s="28"/>
      <c r="AF4143" s="28"/>
      <c r="AG4143" s="28"/>
      <c r="AH4143" s="28"/>
      <c r="AI4143" s="28"/>
      <c r="AJ4143" s="34" t="str">
        <f t="shared" si="404"/>
        <v/>
      </c>
      <c r="AK4143" s="35" t="str">
        <f t="shared" si="405"/>
        <v/>
      </c>
      <c r="AL4143" s="19"/>
    </row>
    <row r="4144" spans="2:38">
      <c r="B4144" s="42">
        <v>4139</v>
      </c>
      <c r="C4144" s="27"/>
      <c r="D4144" s="27"/>
      <c r="E4144" s="27"/>
      <c r="F4144" s="27"/>
      <c r="G4144" s="27"/>
      <c r="H4144" s="27"/>
      <c r="I4144" s="27"/>
      <c r="J4144" s="28"/>
      <c r="K4144" s="28"/>
      <c r="L4144" s="29">
        <f t="shared" si="400"/>
        <v>0</v>
      </c>
      <c r="M4144" s="28"/>
      <c r="N4144" s="30">
        <f t="shared" si="401"/>
        <v>0</v>
      </c>
      <c r="O4144" s="27"/>
      <c r="P4144" s="31" t="str">
        <f t="shared" si="402"/>
        <v/>
      </c>
      <c r="Q4144" s="27"/>
      <c r="R4144" s="33" t="str">
        <f t="shared" si="403"/>
        <v/>
      </c>
      <c r="S4144" s="28"/>
      <c r="T4144" s="28"/>
      <c r="U4144" s="28"/>
      <c r="V4144" s="28"/>
      <c r="W4144" s="28"/>
      <c r="X4144" s="28"/>
      <c r="Y4144" s="28"/>
      <c r="Z4144" s="28"/>
      <c r="AA4144" s="28"/>
      <c r="AB4144" s="28"/>
      <c r="AC4144" s="28"/>
      <c r="AD4144" s="28"/>
      <c r="AE4144" s="28"/>
      <c r="AF4144" s="28"/>
      <c r="AG4144" s="28"/>
      <c r="AH4144" s="28"/>
      <c r="AI4144" s="28"/>
      <c r="AJ4144" s="34" t="str">
        <f t="shared" si="404"/>
        <v/>
      </c>
      <c r="AK4144" s="35" t="str">
        <f t="shared" si="405"/>
        <v/>
      </c>
      <c r="AL4144" s="19"/>
    </row>
    <row r="4145" spans="2:38">
      <c r="B4145" s="42">
        <v>4140</v>
      </c>
      <c r="C4145" s="27"/>
      <c r="D4145" s="27"/>
      <c r="E4145" s="27"/>
      <c r="F4145" s="27"/>
      <c r="G4145" s="27"/>
      <c r="H4145" s="27"/>
      <c r="I4145" s="27"/>
      <c r="J4145" s="28"/>
      <c r="K4145" s="28"/>
      <c r="L4145" s="29">
        <f t="shared" si="400"/>
        <v>0</v>
      </c>
      <c r="M4145" s="28"/>
      <c r="N4145" s="30">
        <f t="shared" si="401"/>
        <v>0</v>
      </c>
      <c r="O4145" s="27"/>
      <c r="P4145" s="31" t="str">
        <f t="shared" si="402"/>
        <v/>
      </c>
      <c r="Q4145" s="27"/>
      <c r="R4145" s="33" t="str">
        <f t="shared" si="403"/>
        <v/>
      </c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28"/>
      <c r="AF4145" s="28"/>
      <c r="AG4145" s="28"/>
      <c r="AH4145" s="28"/>
      <c r="AI4145" s="28"/>
      <c r="AJ4145" s="34" t="str">
        <f t="shared" si="404"/>
        <v/>
      </c>
      <c r="AK4145" s="35" t="str">
        <f t="shared" si="405"/>
        <v/>
      </c>
      <c r="AL4145" s="19"/>
    </row>
    <row r="4146" spans="2:38">
      <c r="B4146" s="42">
        <v>4141</v>
      </c>
      <c r="C4146" s="27"/>
      <c r="D4146" s="27"/>
      <c r="E4146" s="27"/>
      <c r="F4146" s="27"/>
      <c r="G4146" s="27"/>
      <c r="H4146" s="27"/>
      <c r="I4146" s="27"/>
      <c r="J4146" s="28"/>
      <c r="K4146" s="28"/>
      <c r="L4146" s="29">
        <f t="shared" si="400"/>
        <v>0</v>
      </c>
      <c r="M4146" s="28"/>
      <c r="N4146" s="30">
        <f t="shared" si="401"/>
        <v>0</v>
      </c>
      <c r="O4146" s="27"/>
      <c r="P4146" s="31" t="str">
        <f t="shared" si="402"/>
        <v/>
      </c>
      <c r="Q4146" s="27"/>
      <c r="R4146" s="33" t="str">
        <f t="shared" si="403"/>
        <v/>
      </c>
      <c r="S4146" s="28"/>
      <c r="T4146" s="28"/>
      <c r="U4146" s="28"/>
      <c r="V4146" s="28"/>
      <c r="W4146" s="28"/>
      <c r="X4146" s="28"/>
      <c r="Y4146" s="28"/>
      <c r="Z4146" s="28"/>
      <c r="AA4146" s="28"/>
      <c r="AB4146" s="28"/>
      <c r="AC4146" s="28"/>
      <c r="AD4146" s="28"/>
      <c r="AE4146" s="28"/>
      <c r="AF4146" s="28"/>
      <c r="AG4146" s="28"/>
      <c r="AH4146" s="28"/>
      <c r="AI4146" s="28"/>
      <c r="AJ4146" s="34" t="str">
        <f t="shared" si="404"/>
        <v/>
      </c>
      <c r="AK4146" s="35" t="str">
        <f t="shared" si="405"/>
        <v/>
      </c>
      <c r="AL4146" s="19"/>
    </row>
    <row r="4147" spans="2:38">
      <c r="B4147" s="42">
        <v>4142</v>
      </c>
      <c r="C4147" s="27"/>
      <c r="D4147" s="27"/>
      <c r="E4147" s="27"/>
      <c r="F4147" s="27"/>
      <c r="G4147" s="27"/>
      <c r="H4147" s="27"/>
      <c r="I4147" s="27"/>
      <c r="J4147" s="28"/>
      <c r="K4147" s="28"/>
      <c r="L4147" s="29">
        <f t="shared" si="400"/>
        <v>0</v>
      </c>
      <c r="M4147" s="28"/>
      <c r="N4147" s="30">
        <f t="shared" si="401"/>
        <v>0</v>
      </c>
      <c r="O4147" s="27"/>
      <c r="P4147" s="31" t="str">
        <f t="shared" si="402"/>
        <v/>
      </c>
      <c r="Q4147" s="27"/>
      <c r="R4147" s="33" t="str">
        <f t="shared" si="403"/>
        <v/>
      </c>
      <c r="S4147" s="28"/>
      <c r="T4147" s="28"/>
      <c r="U4147" s="28"/>
      <c r="V4147" s="28"/>
      <c r="W4147" s="28"/>
      <c r="X4147" s="28"/>
      <c r="Y4147" s="28"/>
      <c r="Z4147" s="28"/>
      <c r="AA4147" s="28"/>
      <c r="AB4147" s="28"/>
      <c r="AC4147" s="28"/>
      <c r="AD4147" s="28"/>
      <c r="AE4147" s="28"/>
      <c r="AF4147" s="28"/>
      <c r="AG4147" s="28"/>
      <c r="AH4147" s="28"/>
      <c r="AI4147" s="28"/>
      <c r="AJ4147" s="34" t="str">
        <f t="shared" si="404"/>
        <v/>
      </c>
      <c r="AK4147" s="35" t="str">
        <f t="shared" si="405"/>
        <v/>
      </c>
      <c r="AL4147" s="19"/>
    </row>
    <row r="4148" spans="2:38">
      <c r="B4148" s="42">
        <v>4143</v>
      </c>
      <c r="C4148" s="27"/>
      <c r="D4148" s="27"/>
      <c r="E4148" s="27"/>
      <c r="F4148" s="27"/>
      <c r="G4148" s="27"/>
      <c r="H4148" s="27"/>
      <c r="I4148" s="27"/>
      <c r="J4148" s="28"/>
      <c r="K4148" s="28"/>
      <c r="L4148" s="29">
        <f t="shared" si="400"/>
        <v>0</v>
      </c>
      <c r="M4148" s="28"/>
      <c r="N4148" s="30">
        <f t="shared" si="401"/>
        <v>0</v>
      </c>
      <c r="O4148" s="27"/>
      <c r="P4148" s="31" t="str">
        <f t="shared" si="402"/>
        <v/>
      </c>
      <c r="Q4148" s="27"/>
      <c r="R4148" s="33" t="str">
        <f t="shared" si="403"/>
        <v/>
      </c>
      <c r="S4148" s="28"/>
      <c r="T4148" s="28"/>
      <c r="U4148" s="28"/>
      <c r="V4148" s="28"/>
      <c r="W4148" s="28"/>
      <c r="X4148" s="28"/>
      <c r="Y4148" s="28"/>
      <c r="Z4148" s="28"/>
      <c r="AA4148" s="28"/>
      <c r="AB4148" s="28"/>
      <c r="AC4148" s="28"/>
      <c r="AD4148" s="28"/>
      <c r="AE4148" s="28"/>
      <c r="AF4148" s="28"/>
      <c r="AG4148" s="28"/>
      <c r="AH4148" s="28"/>
      <c r="AI4148" s="28"/>
      <c r="AJ4148" s="34" t="str">
        <f t="shared" si="404"/>
        <v/>
      </c>
      <c r="AK4148" s="35" t="str">
        <f t="shared" si="405"/>
        <v/>
      </c>
      <c r="AL4148" s="19"/>
    </row>
    <row r="4149" spans="2:38">
      <c r="B4149" s="42">
        <v>4144</v>
      </c>
      <c r="C4149" s="27"/>
      <c r="D4149" s="27"/>
      <c r="E4149" s="27"/>
      <c r="F4149" s="27"/>
      <c r="G4149" s="27"/>
      <c r="H4149" s="27"/>
      <c r="I4149" s="27"/>
      <c r="J4149" s="28"/>
      <c r="K4149" s="28"/>
      <c r="L4149" s="29">
        <f t="shared" si="400"/>
        <v>0</v>
      </c>
      <c r="M4149" s="28"/>
      <c r="N4149" s="30">
        <f t="shared" si="401"/>
        <v>0</v>
      </c>
      <c r="O4149" s="27"/>
      <c r="P4149" s="31" t="str">
        <f t="shared" si="402"/>
        <v/>
      </c>
      <c r="Q4149" s="27"/>
      <c r="R4149" s="33" t="str">
        <f t="shared" si="403"/>
        <v/>
      </c>
      <c r="S4149" s="28"/>
      <c r="T4149" s="28"/>
      <c r="U4149" s="28"/>
      <c r="V4149" s="28"/>
      <c r="W4149" s="28"/>
      <c r="X4149" s="28"/>
      <c r="Y4149" s="28"/>
      <c r="Z4149" s="28"/>
      <c r="AA4149" s="28"/>
      <c r="AB4149" s="28"/>
      <c r="AC4149" s="28"/>
      <c r="AD4149" s="28"/>
      <c r="AE4149" s="28"/>
      <c r="AF4149" s="28"/>
      <c r="AG4149" s="28"/>
      <c r="AH4149" s="28"/>
      <c r="AI4149" s="28"/>
      <c r="AJ4149" s="34" t="str">
        <f t="shared" si="404"/>
        <v/>
      </c>
      <c r="AK4149" s="35" t="str">
        <f t="shared" si="405"/>
        <v/>
      </c>
      <c r="AL4149" s="19"/>
    </row>
    <row r="4150" spans="2:38">
      <c r="B4150" s="42">
        <v>4145</v>
      </c>
      <c r="C4150" s="27"/>
      <c r="D4150" s="27"/>
      <c r="E4150" s="27"/>
      <c r="F4150" s="27"/>
      <c r="G4150" s="27"/>
      <c r="H4150" s="27"/>
      <c r="I4150" s="27"/>
      <c r="J4150" s="28"/>
      <c r="K4150" s="28"/>
      <c r="L4150" s="29">
        <f t="shared" si="400"/>
        <v>0</v>
      </c>
      <c r="M4150" s="28"/>
      <c r="N4150" s="30">
        <f t="shared" si="401"/>
        <v>0</v>
      </c>
      <c r="O4150" s="27"/>
      <c r="P4150" s="31" t="str">
        <f t="shared" si="402"/>
        <v/>
      </c>
      <c r="Q4150" s="27"/>
      <c r="R4150" s="33" t="str">
        <f t="shared" si="403"/>
        <v/>
      </c>
      <c r="S4150" s="28"/>
      <c r="T4150" s="28"/>
      <c r="U4150" s="28"/>
      <c r="V4150" s="28"/>
      <c r="W4150" s="28"/>
      <c r="X4150" s="28"/>
      <c r="Y4150" s="28"/>
      <c r="Z4150" s="28"/>
      <c r="AA4150" s="28"/>
      <c r="AB4150" s="28"/>
      <c r="AC4150" s="28"/>
      <c r="AD4150" s="28"/>
      <c r="AE4150" s="28"/>
      <c r="AF4150" s="28"/>
      <c r="AG4150" s="28"/>
      <c r="AH4150" s="28"/>
      <c r="AI4150" s="28"/>
      <c r="AJ4150" s="34" t="str">
        <f t="shared" si="404"/>
        <v/>
      </c>
      <c r="AK4150" s="35" t="str">
        <f t="shared" si="405"/>
        <v/>
      </c>
      <c r="AL4150" s="19"/>
    </row>
    <row r="4151" spans="2:38">
      <c r="B4151" s="42">
        <v>4146</v>
      </c>
      <c r="C4151" s="27"/>
      <c r="D4151" s="27"/>
      <c r="E4151" s="27"/>
      <c r="F4151" s="27"/>
      <c r="G4151" s="27"/>
      <c r="H4151" s="27"/>
      <c r="I4151" s="27"/>
      <c r="J4151" s="28"/>
      <c r="K4151" s="28"/>
      <c r="L4151" s="29">
        <f t="shared" si="400"/>
        <v>0</v>
      </c>
      <c r="M4151" s="28"/>
      <c r="N4151" s="30">
        <f t="shared" si="401"/>
        <v>0</v>
      </c>
      <c r="O4151" s="27"/>
      <c r="P4151" s="31" t="str">
        <f t="shared" si="402"/>
        <v/>
      </c>
      <c r="Q4151" s="27"/>
      <c r="R4151" s="33" t="str">
        <f t="shared" si="403"/>
        <v/>
      </c>
      <c r="S4151" s="28"/>
      <c r="T4151" s="28"/>
      <c r="U4151" s="28"/>
      <c r="V4151" s="28"/>
      <c r="W4151" s="28"/>
      <c r="X4151" s="28"/>
      <c r="Y4151" s="28"/>
      <c r="Z4151" s="28"/>
      <c r="AA4151" s="28"/>
      <c r="AB4151" s="28"/>
      <c r="AC4151" s="28"/>
      <c r="AD4151" s="28"/>
      <c r="AE4151" s="28"/>
      <c r="AF4151" s="28"/>
      <c r="AG4151" s="28"/>
      <c r="AH4151" s="28"/>
      <c r="AI4151" s="28"/>
      <c r="AJ4151" s="34" t="str">
        <f t="shared" si="404"/>
        <v/>
      </c>
      <c r="AK4151" s="35" t="str">
        <f t="shared" si="405"/>
        <v/>
      </c>
      <c r="AL4151" s="19"/>
    </row>
    <row r="4152" spans="2:38">
      <c r="B4152" s="42">
        <v>4147</v>
      </c>
      <c r="C4152" s="27"/>
      <c r="D4152" s="27"/>
      <c r="E4152" s="27"/>
      <c r="F4152" s="27"/>
      <c r="G4152" s="27"/>
      <c r="H4152" s="27"/>
      <c r="I4152" s="27"/>
      <c r="J4152" s="28"/>
      <c r="K4152" s="28"/>
      <c r="L4152" s="29">
        <f t="shared" si="400"/>
        <v>0</v>
      </c>
      <c r="M4152" s="28"/>
      <c r="N4152" s="30">
        <f t="shared" si="401"/>
        <v>0</v>
      </c>
      <c r="O4152" s="27"/>
      <c r="P4152" s="31" t="str">
        <f t="shared" si="402"/>
        <v/>
      </c>
      <c r="Q4152" s="27"/>
      <c r="R4152" s="33" t="str">
        <f t="shared" si="403"/>
        <v/>
      </c>
      <c r="S4152" s="28"/>
      <c r="T4152" s="28"/>
      <c r="U4152" s="28"/>
      <c r="V4152" s="28"/>
      <c r="W4152" s="28"/>
      <c r="X4152" s="28"/>
      <c r="Y4152" s="28"/>
      <c r="Z4152" s="28"/>
      <c r="AA4152" s="28"/>
      <c r="AB4152" s="28"/>
      <c r="AC4152" s="28"/>
      <c r="AD4152" s="28"/>
      <c r="AE4152" s="28"/>
      <c r="AF4152" s="28"/>
      <c r="AG4152" s="28"/>
      <c r="AH4152" s="28"/>
      <c r="AI4152" s="28"/>
      <c r="AJ4152" s="34" t="str">
        <f t="shared" si="404"/>
        <v/>
      </c>
      <c r="AK4152" s="35" t="str">
        <f t="shared" si="405"/>
        <v/>
      </c>
      <c r="AL4152" s="19"/>
    </row>
    <row r="4153" spans="2:38">
      <c r="B4153" s="42">
        <v>4148</v>
      </c>
      <c r="C4153" s="27"/>
      <c r="D4153" s="27"/>
      <c r="E4153" s="27"/>
      <c r="F4153" s="27"/>
      <c r="G4153" s="27"/>
      <c r="H4153" s="27"/>
      <c r="I4153" s="27"/>
      <c r="J4153" s="28"/>
      <c r="K4153" s="28"/>
      <c r="L4153" s="29">
        <f t="shared" si="400"/>
        <v>0</v>
      </c>
      <c r="M4153" s="28"/>
      <c r="N4153" s="30">
        <f t="shared" si="401"/>
        <v>0</v>
      </c>
      <c r="O4153" s="27"/>
      <c r="P4153" s="31" t="str">
        <f t="shared" si="402"/>
        <v/>
      </c>
      <c r="Q4153" s="27"/>
      <c r="R4153" s="33" t="str">
        <f t="shared" si="403"/>
        <v/>
      </c>
      <c r="S4153" s="28"/>
      <c r="T4153" s="28"/>
      <c r="U4153" s="28"/>
      <c r="V4153" s="28"/>
      <c r="W4153" s="28"/>
      <c r="X4153" s="28"/>
      <c r="Y4153" s="28"/>
      <c r="Z4153" s="28"/>
      <c r="AA4153" s="28"/>
      <c r="AB4153" s="28"/>
      <c r="AC4153" s="28"/>
      <c r="AD4153" s="28"/>
      <c r="AE4153" s="28"/>
      <c r="AF4153" s="28"/>
      <c r="AG4153" s="28"/>
      <c r="AH4153" s="28"/>
      <c r="AI4153" s="28"/>
      <c r="AJ4153" s="34" t="str">
        <f t="shared" si="404"/>
        <v/>
      </c>
      <c r="AK4153" s="35" t="str">
        <f t="shared" si="405"/>
        <v/>
      </c>
      <c r="AL4153" s="19"/>
    </row>
    <row r="4154" spans="2:38">
      <c r="B4154" s="42">
        <v>4149</v>
      </c>
      <c r="C4154" s="27"/>
      <c r="D4154" s="27"/>
      <c r="E4154" s="27"/>
      <c r="F4154" s="27"/>
      <c r="G4154" s="27"/>
      <c r="H4154" s="27"/>
      <c r="I4154" s="27"/>
      <c r="J4154" s="28"/>
      <c r="K4154" s="28"/>
      <c r="L4154" s="29">
        <f t="shared" si="400"/>
        <v>0</v>
      </c>
      <c r="M4154" s="28"/>
      <c r="N4154" s="30">
        <f t="shared" si="401"/>
        <v>0</v>
      </c>
      <c r="O4154" s="27"/>
      <c r="P4154" s="31" t="str">
        <f t="shared" si="402"/>
        <v/>
      </c>
      <c r="Q4154" s="27"/>
      <c r="R4154" s="33" t="str">
        <f t="shared" si="403"/>
        <v/>
      </c>
      <c r="S4154" s="28"/>
      <c r="T4154" s="28"/>
      <c r="U4154" s="28"/>
      <c r="V4154" s="28"/>
      <c r="W4154" s="28"/>
      <c r="X4154" s="28"/>
      <c r="Y4154" s="28"/>
      <c r="Z4154" s="28"/>
      <c r="AA4154" s="28"/>
      <c r="AB4154" s="28"/>
      <c r="AC4154" s="28"/>
      <c r="AD4154" s="28"/>
      <c r="AE4154" s="28"/>
      <c r="AF4154" s="28"/>
      <c r="AG4154" s="28"/>
      <c r="AH4154" s="28"/>
      <c r="AI4154" s="28"/>
      <c r="AJ4154" s="34" t="str">
        <f t="shared" si="404"/>
        <v/>
      </c>
      <c r="AK4154" s="35" t="str">
        <f t="shared" si="405"/>
        <v/>
      </c>
      <c r="AL4154" s="19"/>
    </row>
    <row r="4155" spans="2:38">
      <c r="B4155" s="42">
        <v>4150</v>
      </c>
      <c r="C4155" s="27"/>
      <c r="D4155" s="27"/>
      <c r="E4155" s="27"/>
      <c r="F4155" s="27"/>
      <c r="G4155" s="27"/>
      <c r="H4155" s="27"/>
      <c r="I4155" s="27"/>
      <c r="J4155" s="28"/>
      <c r="K4155" s="28"/>
      <c r="L4155" s="29">
        <f t="shared" si="400"/>
        <v>0</v>
      </c>
      <c r="M4155" s="28"/>
      <c r="N4155" s="30">
        <f t="shared" si="401"/>
        <v>0</v>
      </c>
      <c r="O4155" s="27"/>
      <c r="P4155" s="31" t="str">
        <f t="shared" si="402"/>
        <v/>
      </c>
      <c r="Q4155" s="27"/>
      <c r="R4155" s="33" t="str">
        <f t="shared" si="403"/>
        <v/>
      </c>
      <c r="S4155" s="28"/>
      <c r="T4155" s="28"/>
      <c r="U4155" s="28"/>
      <c r="V4155" s="28"/>
      <c r="W4155" s="28"/>
      <c r="X4155" s="28"/>
      <c r="Y4155" s="28"/>
      <c r="Z4155" s="28"/>
      <c r="AA4155" s="28"/>
      <c r="AB4155" s="28"/>
      <c r="AC4155" s="28"/>
      <c r="AD4155" s="28"/>
      <c r="AE4155" s="28"/>
      <c r="AF4155" s="28"/>
      <c r="AG4155" s="28"/>
      <c r="AH4155" s="28"/>
      <c r="AI4155" s="28"/>
      <c r="AJ4155" s="34" t="str">
        <f t="shared" si="404"/>
        <v/>
      </c>
      <c r="AK4155" s="35" t="str">
        <f t="shared" si="405"/>
        <v/>
      </c>
      <c r="AL4155" s="19"/>
    </row>
    <row r="4156" spans="2:38">
      <c r="B4156" s="42">
        <v>4151</v>
      </c>
      <c r="C4156" s="27"/>
      <c r="D4156" s="27"/>
      <c r="E4156" s="27"/>
      <c r="F4156" s="27"/>
      <c r="G4156" s="27"/>
      <c r="H4156" s="27"/>
      <c r="I4156" s="27"/>
      <c r="J4156" s="28"/>
      <c r="K4156" s="28"/>
      <c r="L4156" s="29">
        <f t="shared" si="400"/>
        <v>0</v>
      </c>
      <c r="M4156" s="28"/>
      <c r="N4156" s="30">
        <f t="shared" si="401"/>
        <v>0</v>
      </c>
      <c r="O4156" s="27"/>
      <c r="P4156" s="31" t="str">
        <f t="shared" si="402"/>
        <v/>
      </c>
      <c r="Q4156" s="27"/>
      <c r="R4156" s="33" t="str">
        <f t="shared" si="403"/>
        <v/>
      </c>
      <c r="S4156" s="28"/>
      <c r="T4156" s="28"/>
      <c r="U4156" s="28"/>
      <c r="V4156" s="28"/>
      <c r="W4156" s="28"/>
      <c r="X4156" s="28"/>
      <c r="Y4156" s="28"/>
      <c r="Z4156" s="28"/>
      <c r="AA4156" s="28"/>
      <c r="AB4156" s="28"/>
      <c r="AC4156" s="28"/>
      <c r="AD4156" s="28"/>
      <c r="AE4156" s="28"/>
      <c r="AF4156" s="28"/>
      <c r="AG4156" s="28"/>
      <c r="AH4156" s="28"/>
      <c r="AI4156" s="28"/>
      <c r="AJ4156" s="34" t="str">
        <f t="shared" si="404"/>
        <v/>
      </c>
      <c r="AK4156" s="35" t="str">
        <f t="shared" si="405"/>
        <v/>
      </c>
      <c r="AL4156" s="19"/>
    </row>
    <row r="4157" spans="2:38">
      <c r="B4157" s="42">
        <v>4152</v>
      </c>
      <c r="C4157" s="27"/>
      <c r="D4157" s="27"/>
      <c r="E4157" s="27"/>
      <c r="F4157" s="27"/>
      <c r="G4157" s="27"/>
      <c r="H4157" s="27"/>
      <c r="I4157" s="27"/>
      <c r="J4157" s="28"/>
      <c r="K4157" s="28"/>
      <c r="L4157" s="29">
        <f t="shared" si="400"/>
        <v>0</v>
      </c>
      <c r="M4157" s="28"/>
      <c r="N4157" s="30">
        <f t="shared" si="401"/>
        <v>0</v>
      </c>
      <c r="O4157" s="27"/>
      <c r="P4157" s="31" t="str">
        <f t="shared" si="402"/>
        <v/>
      </c>
      <c r="Q4157" s="27"/>
      <c r="R4157" s="33" t="str">
        <f t="shared" si="403"/>
        <v/>
      </c>
      <c r="S4157" s="28"/>
      <c r="T4157" s="28"/>
      <c r="U4157" s="28"/>
      <c r="V4157" s="28"/>
      <c r="W4157" s="28"/>
      <c r="X4157" s="28"/>
      <c r="Y4157" s="28"/>
      <c r="Z4157" s="28"/>
      <c r="AA4157" s="28"/>
      <c r="AB4157" s="28"/>
      <c r="AC4157" s="28"/>
      <c r="AD4157" s="28"/>
      <c r="AE4157" s="28"/>
      <c r="AF4157" s="28"/>
      <c r="AG4157" s="28"/>
      <c r="AH4157" s="28"/>
      <c r="AI4157" s="28"/>
      <c r="AJ4157" s="34" t="str">
        <f t="shared" si="404"/>
        <v/>
      </c>
      <c r="AK4157" s="35" t="str">
        <f t="shared" si="405"/>
        <v/>
      </c>
      <c r="AL4157" s="19"/>
    </row>
    <row r="4158" spans="2:38">
      <c r="B4158" s="42">
        <v>4153</v>
      </c>
      <c r="C4158" s="27"/>
      <c r="D4158" s="27"/>
      <c r="E4158" s="27"/>
      <c r="F4158" s="27"/>
      <c r="G4158" s="27"/>
      <c r="H4158" s="27"/>
      <c r="I4158" s="27"/>
      <c r="J4158" s="28"/>
      <c r="K4158" s="28"/>
      <c r="L4158" s="29">
        <f t="shared" si="400"/>
        <v>0</v>
      </c>
      <c r="M4158" s="28"/>
      <c r="N4158" s="30">
        <f t="shared" si="401"/>
        <v>0</v>
      </c>
      <c r="O4158" s="27"/>
      <c r="P4158" s="31" t="str">
        <f t="shared" si="402"/>
        <v/>
      </c>
      <c r="Q4158" s="27"/>
      <c r="R4158" s="33" t="str">
        <f t="shared" si="403"/>
        <v/>
      </c>
      <c r="S4158" s="28"/>
      <c r="T4158" s="28"/>
      <c r="U4158" s="28"/>
      <c r="V4158" s="28"/>
      <c r="W4158" s="28"/>
      <c r="X4158" s="28"/>
      <c r="Y4158" s="28"/>
      <c r="Z4158" s="28"/>
      <c r="AA4158" s="28"/>
      <c r="AB4158" s="28"/>
      <c r="AC4158" s="28"/>
      <c r="AD4158" s="28"/>
      <c r="AE4158" s="28"/>
      <c r="AF4158" s="28"/>
      <c r="AG4158" s="28"/>
      <c r="AH4158" s="28"/>
      <c r="AI4158" s="28"/>
      <c r="AJ4158" s="34" t="str">
        <f t="shared" si="404"/>
        <v/>
      </c>
      <c r="AK4158" s="35" t="str">
        <f t="shared" si="405"/>
        <v/>
      </c>
      <c r="AL4158" s="19"/>
    </row>
    <row r="4159" spans="2:38">
      <c r="B4159" s="42">
        <v>4154</v>
      </c>
      <c r="C4159" s="27"/>
      <c r="D4159" s="27"/>
      <c r="E4159" s="27"/>
      <c r="F4159" s="27"/>
      <c r="G4159" s="27"/>
      <c r="H4159" s="27"/>
      <c r="I4159" s="27"/>
      <c r="J4159" s="28"/>
      <c r="K4159" s="28"/>
      <c r="L4159" s="29">
        <f t="shared" si="400"/>
        <v>0</v>
      </c>
      <c r="M4159" s="28"/>
      <c r="N4159" s="30">
        <f t="shared" si="401"/>
        <v>0</v>
      </c>
      <c r="O4159" s="27"/>
      <c r="P4159" s="31" t="str">
        <f t="shared" si="402"/>
        <v/>
      </c>
      <c r="Q4159" s="27"/>
      <c r="R4159" s="33" t="str">
        <f t="shared" si="403"/>
        <v/>
      </c>
      <c r="S4159" s="28"/>
      <c r="T4159" s="28"/>
      <c r="U4159" s="28"/>
      <c r="V4159" s="28"/>
      <c r="W4159" s="28"/>
      <c r="X4159" s="28"/>
      <c r="Y4159" s="28"/>
      <c r="Z4159" s="28"/>
      <c r="AA4159" s="28"/>
      <c r="AB4159" s="28"/>
      <c r="AC4159" s="28"/>
      <c r="AD4159" s="28"/>
      <c r="AE4159" s="28"/>
      <c r="AF4159" s="28"/>
      <c r="AG4159" s="28"/>
      <c r="AH4159" s="28"/>
      <c r="AI4159" s="28"/>
      <c r="AJ4159" s="34" t="str">
        <f t="shared" si="404"/>
        <v/>
      </c>
      <c r="AK4159" s="35" t="str">
        <f t="shared" si="405"/>
        <v/>
      </c>
      <c r="AL4159" s="19"/>
    </row>
    <row r="4160" spans="2:38">
      <c r="B4160" s="42">
        <v>4155</v>
      </c>
      <c r="C4160" s="27"/>
      <c r="D4160" s="27"/>
      <c r="E4160" s="27"/>
      <c r="F4160" s="27"/>
      <c r="G4160" s="27"/>
      <c r="H4160" s="27"/>
      <c r="I4160" s="27"/>
      <c r="J4160" s="28"/>
      <c r="K4160" s="28"/>
      <c r="L4160" s="29">
        <f t="shared" si="400"/>
        <v>0</v>
      </c>
      <c r="M4160" s="28"/>
      <c r="N4160" s="30">
        <f t="shared" si="401"/>
        <v>0</v>
      </c>
      <c r="O4160" s="27"/>
      <c r="P4160" s="31" t="str">
        <f t="shared" si="402"/>
        <v/>
      </c>
      <c r="Q4160" s="27"/>
      <c r="R4160" s="33" t="str">
        <f t="shared" si="403"/>
        <v/>
      </c>
      <c r="S4160" s="28"/>
      <c r="T4160" s="28"/>
      <c r="U4160" s="28"/>
      <c r="V4160" s="28"/>
      <c r="W4160" s="28"/>
      <c r="X4160" s="28"/>
      <c r="Y4160" s="28"/>
      <c r="Z4160" s="28"/>
      <c r="AA4160" s="28"/>
      <c r="AB4160" s="28"/>
      <c r="AC4160" s="28"/>
      <c r="AD4160" s="28"/>
      <c r="AE4160" s="28"/>
      <c r="AF4160" s="28"/>
      <c r="AG4160" s="28"/>
      <c r="AH4160" s="28"/>
      <c r="AI4160" s="28"/>
      <c r="AJ4160" s="34" t="str">
        <f t="shared" si="404"/>
        <v/>
      </c>
      <c r="AK4160" s="35" t="str">
        <f t="shared" si="405"/>
        <v/>
      </c>
      <c r="AL4160" s="19"/>
    </row>
    <row r="4161" spans="2:38">
      <c r="B4161" s="42">
        <v>4156</v>
      </c>
      <c r="C4161" s="27"/>
      <c r="D4161" s="27"/>
      <c r="E4161" s="27"/>
      <c r="F4161" s="27"/>
      <c r="G4161" s="27"/>
      <c r="H4161" s="27"/>
      <c r="I4161" s="27"/>
      <c r="J4161" s="28"/>
      <c r="K4161" s="28"/>
      <c r="L4161" s="29">
        <f t="shared" si="400"/>
        <v>0</v>
      </c>
      <c r="M4161" s="28"/>
      <c r="N4161" s="30">
        <f t="shared" si="401"/>
        <v>0</v>
      </c>
      <c r="O4161" s="27"/>
      <c r="P4161" s="31" t="str">
        <f t="shared" si="402"/>
        <v/>
      </c>
      <c r="Q4161" s="27"/>
      <c r="R4161" s="33" t="str">
        <f t="shared" si="403"/>
        <v/>
      </c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28"/>
      <c r="AF4161" s="28"/>
      <c r="AG4161" s="28"/>
      <c r="AH4161" s="28"/>
      <c r="AI4161" s="28"/>
      <c r="AJ4161" s="34" t="str">
        <f t="shared" si="404"/>
        <v/>
      </c>
      <c r="AK4161" s="35" t="str">
        <f t="shared" si="405"/>
        <v/>
      </c>
      <c r="AL4161" s="19"/>
    </row>
    <row r="4162" spans="2:38">
      <c r="B4162" s="42">
        <v>4157</v>
      </c>
      <c r="C4162" s="27"/>
      <c r="D4162" s="27"/>
      <c r="E4162" s="27"/>
      <c r="F4162" s="27"/>
      <c r="G4162" s="27"/>
      <c r="H4162" s="27"/>
      <c r="I4162" s="27"/>
      <c r="J4162" s="28"/>
      <c r="K4162" s="28"/>
      <c r="L4162" s="29">
        <f t="shared" si="400"/>
        <v>0</v>
      </c>
      <c r="M4162" s="28"/>
      <c r="N4162" s="30">
        <f t="shared" si="401"/>
        <v>0</v>
      </c>
      <c r="O4162" s="27"/>
      <c r="P4162" s="31" t="str">
        <f t="shared" si="402"/>
        <v/>
      </c>
      <c r="Q4162" s="27"/>
      <c r="R4162" s="33" t="str">
        <f t="shared" si="403"/>
        <v/>
      </c>
      <c r="S4162" s="28"/>
      <c r="T4162" s="28"/>
      <c r="U4162" s="28"/>
      <c r="V4162" s="28"/>
      <c r="W4162" s="28"/>
      <c r="X4162" s="28"/>
      <c r="Y4162" s="28"/>
      <c r="Z4162" s="28"/>
      <c r="AA4162" s="28"/>
      <c r="AB4162" s="28"/>
      <c r="AC4162" s="28"/>
      <c r="AD4162" s="28"/>
      <c r="AE4162" s="28"/>
      <c r="AF4162" s="28"/>
      <c r="AG4162" s="28"/>
      <c r="AH4162" s="28"/>
      <c r="AI4162" s="28"/>
      <c r="AJ4162" s="34" t="str">
        <f t="shared" si="404"/>
        <v/>
      </c>
      <c r="AK4162" s="35" t="str">
        <f t="shared" si="405"/>
        <v/>
      </c>
      <c r="AL4162" s="19"/>
    </row>
    <row r="4163" spans="2:38">
      <c r="B4163" s="42">
        <v>4158</v>
      </c>
      <c r="C4163" s="27"/>
      <c r="D4163" s="27"/>
      <c r="E4163" s="27"/>
      <c r="F4163" s="27"/>
      <c r="G4163" s="27"/>
      <c r="H4163" s="27"/>
      <c r="I4163" s="27"/>
      <c r="J4163" s="28"/>
      <c r="K4163" s="28"/>
      <c r="L4163" s="29">
        <f t="shared" si="400"/>
        <v>0</v>
      </c>
      <c r="M4163" s="28"/>
      <c r="N4163" s="30">
        <f t="shared" si="401"/>
        <v>0</v>
      </c>
      <c r="O4163" s="27"/>
      <c r="P4163" s="31" t="str">
        <f t="shared" si="402"/>
        <v/>
      </c>
      <c r="Q4163" s="27"/>
      <c r="R4163" s="33" t="str">
        <f t="shared" si="403"/>
        <v/>
      </c>
      <c r="S4163" s="28"/>
      <c r="T4163" s="28"/>
      <c r="U4163" s="28"/>
      <c r="V4163" s="28"/>
      <c r="W4163" s="28"/>
      <c r="X4163" s="28"/>
      <c r="Y4163" s="28"/>
      <c r="Z4163" s="28"/>
      <c r="AA4163" s="28"/>
      <c r="AB4163" s="28"/>
      <c r="AC4163" s="28"/>
      <c r="AD4163" s="28"/>
      <c r="AE4163" s="28"/>
      <c r="AF4163" s="28"/>
      <c r="AG4163" s="28"/>
      <c r="AH4163" s="28"/>
      <c r="AI4163" s="28"/>
      <c r="AJ4163" s="34" t="str">
        <f t="shared" si="404"/>
        <v/>
      </c>
      <c r="AK4163" s="35" t="str">
        <f t="shared" si="405"/>
        <v/>
      </c>
      <c r="AL4163" s="19"/>
    </row>
    <row r="4164" spans="2:38">
      <c r="B4164" s="42">
        <v>4159</v>
      </c>
      <c r="C4164" s="27"/>
      <c r="D4164" s="27"/>
      <c r="E4164" s="27"/>
      <c r="F4164" s="27"/>
      <c r="G4164" s="27"/>
      <c r="H4164" s="27"/>
      <c r="I4164" s="27"/>
      <c r="J4164" s="28"/>
      <c r="K4164" s="28"/>
      <c r="L4164" s="29">
        <f t="shared" si="400"/>
        <v>0</v>
      </c>
      <c r="M4164" s="28"/>
      <c r="N4164" s="30">
        <f t="shared" si="401"/>
        <v>0</v>
      </c>
      <c r="O4164" s="27"/>
      <c r="P4164" s="31" t="str">
        <f t="shared" si="402"/>
        <v/>
      </c>
      <c r="Q4164" s="27"/>
      <c r="R4164" s="33" t="str">
        <f t="shared" si="403"/>
        <v/>
      </c>
      <c r="S4164" s="28"/>
      <c r="T4164" s="28"/>
      <c r="U4164" s="28"/>
      <c r="V4164" s="28"/>
      <c r="W4164" s="28"/>
      <c r="X4164" s="28"/>
      <c r="Y4164" s="28"/>
      <c r="Z4164" s="28"/>
      <c r="AA4164" s="28"/>
      <c r="AB4164" s="28"/>
      <c r="AC4164" s="28"/>
      <c r="AD4164" s="28"/>
      <c r="AE4164" s="28"/>
      <c r="AF4164" s="28"/>
      <c r="AG4164" s="28"/>
      <c r="AH4164" s="28"/>
      <c r="AI4164" s="28"/>
      <c r="AJ4164" s="34" t="str">
        <f t="shared" si="404"/>
        <v/>
      </c>
      <c r="AK4164" s="35" t="str">
        <f t="shared" si="405"/>
        <v/>
      </c>
      <c r="AL4164" s="19"/>
    </row>
    <row r="4165" spans="2:38">
      <c r="B4165" s="42">
        <v>4160</v>
      </c>
      <c r="C4165" s="27"/>
      <c r="D4165" s="27"/>
      <c r="E4165" s="27"/>
      <c r="F4165" s="27"/>
      <c r="G4165" s="27"/>
      <c r="H4165" s="27"/>
      <c r="I4165" s="27"/>
      <c r="J4165" s="28"/>
      <c r="K4165" s="28"/>
      <c r="L4165" s="29">
        <f t="shared" si="400"/>
        <v>0</v>
      </c>
      <c r="M4165" s="28"/>
      <c r="N4165" s="30">
        <f t="shared" si="401"/>
        <v>0</v>
      </c>
      <c r="O4165" s="27"/>
      <c r="P4165" s="31" t="str">
        <f t="shared" si="402"/>
        <v/>
      </c>
      <c r="Q4165" s="27"/>
      <c r="R4165" s="33" t="str">
        <f t="shared" si="403"/>
        <v/>
      </c>
      <c r="S4165" s="28"/>
      <c r="T4165" s="28"/>
      <c r="U4165" s="28"/>
      <c r="V4165" s="28"/>
      <c r="W4165" s="28"/>
      <c r="X4165" s="28"/>
      <c r="Y4165" s="28"/>
      <c r="Z4165" s="28"/>
      <c r="AA4165" s="28"/>
      <c r="AB4165" s="28"/>
      <c r="AC4165" s="28"/>
      <c r="AD4165" s="28"/>
      <c r="AE4165" s="28"/>
      <c r="AF4165" s="28"/>
      <c r="AG4165" s="28"/>
      <c r="AH4165" s="28"/>
      <c r="AI4165" s="28"/>
      <c r="AJ4165" s="34" t="str">
        <f t="shared" si="404"/>
        <v/>
      </c>
      <c r="AK4165" s="35" t="str">
        <f t="shared" si="405"/>
        <v/>
      </c>
      <c r="AL4165" s="19"/>
    </row>
    <row r="4166" spans="2:38">
      <c r="B4166" s="42">
        <v>4161</v>
      </c>
      <c r="C4166" s="27"/>
      <c r="D4166" s="27"/>
      <c r="E4166" s="27"/>
      <c r="F4166" s="27"/>
      <c r="G4166" s="27"/>
      <c r="H4166" s="27"/>
      <c r="I4166" s="27"/>
      <c r="J4166" s="28"/>
      <c r="K4166" s="28"/>
      <c r="L4166" s="29">
        <f t="shared" ref="L4166:L4229" si="406">K4166+J4166</f>
        <v>0</v>
      </c>
      <c r="M4166" s="28"/>
      <c r="N4166" s="30">
        <f t="shared" ref="N4166:N4229" si="407">L4166-M4166</f>
        <v>0</v>
      </c>
      <c r="O4166" s="27"/>
      <c r="P4166" s="31" t="str">
        <f t="shared" ref="P4166:P4229" si="408">IF(OR(N4166=0,N4166="",O4166=""),"",ROUNDDOWN(N4166/O4166,0))</f>
        <v/>
      </c>
      <c r="Q4166" s="27"/>
      <c r="R4166" s="33" t="str">
        <f t="shared" ref="R4166:R4229" si="409">IF(Q4166="","",(+Q4166+O4166*30))</f>
        <v/>
      </c>
      <c r="S4166" s="28"/>
      <c r="T4166" s="28"/>
      <c r="U4166" s="28"/>
      <c r="V4166" s="28"/>
      <c r="W4166" s="28"/>
      <c r="X4166" s="28"/>
      <c r="Y4166" s="28"/>
      <c r="Z4166" s="28"/>
      <c r="AA4166" s="28"/>
      <c r="AB4166" s="28"/>
      <c r="AC4166" s="28"/>
      <c r="AD4166" s="28"/>
      <c r="AE4166" s="28"/>
      <c r="AF4166" s="28"/>
      <c r="AG4166" s="28"/>
      <c r="AH4166" s="28"/>
      <c r="AI4166" s="28"/>
      <c r="AJ4166" s="34" t="str">
        <f t="shared" ref="AJ4166:AJ4229" si="410">IF(SUM(S4166:AI4166)=0,"",SUM(S4166:AI4166))</f>
        <v/>
      </c>
      <c r="AK4166" s="35" t="str">
        <f t="shared" ref="AK4166:AK4229" si="411">IF(AJ4166="","",N4166-AJ4166)</f>
        <v/>
      </c>
      <c r="AL4166" s="19"/>
    </row>
    <row r="4167" spans="2:38">
      <c r="B4167" s="42">
        <v>4162</v>
      </c>
      <c r="C4167" s="27"/>
      <c r="D4167" s="27"/>
      <c r="E4167" s="27"/>
      <c r="F4167" s="27"/>
      <c r="G4167" s="27"/>
      <c r="H4167" s="27"/>
      <c r="I4167" s="27"/>
      <c r="J4167" s="28"/>
      <c r="K4167" s="28"/>
      <c r="L4167" s="29">
        <f t="shared" si="406"/>
        <v>0</v>
      </c>
      <c r="M4167" s="28"/>
      <c r="N4167" s="30">
        <f t="shared" si="407"/>
        <v>0</v>
      </c>
      <c r="O4167" s="27"/>
      <c r="P4167" s="31" t="str">
        <f t="shared" si="408"/>
        <v/>
      </c>
      <c r="Q4167" s="27"/>
      <c r="R4167" s="33" t="str">
        <f t="shared" si="409"/>
        <v/>
      </c>
      <c r="S4167" s="28"/>
      <c r="T4167" s="28"/>
      <c r="U4167" s="28"/>
      <c r="V4167" s="28"/>
      <c r="W4167" s="28"/>
      <c r="X4167" s="28"/>
      <c r="Y4167" s="28"/>
      <c r="Z4167" s="28"/>
      <c r="AA4167" s="28"/>
      <c r="AB4167" s="28"/>
      <c r="AC4167" s="28"/>
      <c r="AD4167" s="28"/>
      <c r="AE4167" s="28"/>
      <c r="AF4167" s="28"/>
      <c r="AG4167" s="28"/>
      <c r="AH4167" s="28"/>
      <c r="AI4167" s="28"/>
      <c r="AJ4167" s="34" t="str">
        <f t="shared" si="410"/>
        <v/>
      </c>
      <c r="AK4167" s="35" t="str">
        <f t="shared" si="411"/>
        <v/>
      </c>
      <c r="AL4167" s="19"/>
    </row>
    <row r="4168" spans="2:38">
      <c r="B4168" s="42">
        <v>4163</v>
      </c>
      <c r="C4168" s="27"/>
      <c r="D4168" s="27"/>
      <c r="E4168" s="27"/>
      <c r="F4168" s="27"/>
      <c r="G4168" s="27"/>
      <c r="H4168" s="27"/>
      <c r="I4168" s="27"/>
      <c r="J4168" s="28"/>
      <c r="K4168" s="28"/>
      <c r="L4168" s="29">
        <f t="shared" si="406"/>
        <v>0</v>
      </c>
      <c r="M4168" s="28"/>
      <c r="N4168" s="30">
        <f t="shared" si="407"/>
        <v>0</v>
      </c>
      <c r="O4168" s="27"/>
      <c r="P4168" s="31" t="str">
        <f t="shared" si="408"/>
        <v/>
      </c>
      <c r="Q4168" s="27"/>
      <c r="R4168" s="33" t="str">
        <f t="shared" si="409"/>
        <v/>
      </c>
      <c r="S4168" s="28"/>
      <c r="T4168" s="28"/>
      <c r="U4168" s="28"/>
      <c r="V4168" s="28"/>
      <c r="W4168" s="28"/>
      <c r="X4168" s="28"/>
      <c r="Y4168" s="28"/>
      <c r="Z4168" s="28"/>
      <c r="AA4168" s="28"/>
      <c r="AB4168" s="28"/>
      <c r="AC4168" s="28"/>
      <c r="AD4168" s="28"/>
      <c r="AE4168" s="28"/>
      <c r="AF4168" s="28"/>
      <c r="AG4168" s="28"/>
      <c r="AH4168" s="28"/>
      <c r="AI4168" s="28"/>
      <c r="AJ4168" s="34" t="str">
        <f t="shared" si="410"/>
        <v/>
      </c>
      <c r="AK4168" s="35" t="str">
        <f t="shared" si="411"/>
        <v/>
      </c>
      <c r="AL4168" s="19"/>
    </row>
    <row r="4169" spans="2:38">
      <c r="B4169" s="42">
        <v>4164</v>
      </c>
      <c r="C4169" s="27"/>
      <c r="D4169" s="27"/>
      <c r="E4169" s="27"/>
      <c r="F4169" s="27"/>
      <c r="G4169" s="27"/>
      <c r="H4169" s="27"/>
      <c r="I4169" s="27"/>
      <c r="J4169" s="28"/>
      <c r="K4169" s="28"/>
      <c r="L4169" s="29">
        <f t="shared" si="406"/>
        <v>0</v>
      </c>
      <c r="M4169" s="28"/>
      <c r="N4169" s="30">
        <f t="shared" si="407"/>
        <v>0</v>
      </c>
      <c r="O4169" s="27"/>
      <c r="P4169" s="31" t="str">
        <f t="shared" si="408"/>
        <v/>
      </c>
      <c r="Q4169" s="27"/>
      <c r="R4169" s="33" t="str">
        <f t="shared" si="409"/>
        <v/>
      </c>
      <c r="S4169" s="28"/>
      <c r="T4169" s="28"/>
      <c r="U4169" s="28"/>
      <c r="V4169" s="28"/>
      <c r="W4169" s="28"/>
      <c r="X4169" s="28"/>
      <c r="Y4169" s="28"/>
      <c r="Z4169" s="28"/>
      <c r="AA4169" s="28"/>
      <c r="AB4169" s="28"/>
      <c r="AC4169" s="28"/>
      <c r="AD4169" s="28"/>
      <c r="AE4169" s="28"/>
      <c r="AF4169" s="28"/>
      <c r="AG4169" s="28"/>
      <c r="AH4169" s="28"/>
      <c r="AI4169" s="28"/>
      <c r="AJ4169" s="34" t="str">
        <f t="shared" si="410"/>
        <v/>
      </c>
      <c r="AK4169" s="35" t="str">
        <f t="shared" si="411"/>
        <v/>
      </c>
      <c r="AL4169" s="19"/>
    </row>
    <row r="4170" spans="2:38">
      <c r="B4170" s="42">
        <v>4165</v>
      </c>
      <c r="C4170" s="27"/>
      <c r="D4170" s="27"/>
      <c r="E4170" s="27"/>
      <c r="F4170" s="27"/>
      <c r="G4170" s="27"/>
      <c r="H4170" s="27"/>
      <c r="I4170" s="27"/>
      <c r="J4170" s="28"/>
      <c r="K4170" s="28"/>
      <c r="L4170" s="29">
        <f t="shared" si="406"/>
        <v>0</v>
      </c>
      <c r="M4170" s="28"/>
      <c r="N4170" s="30">
        <f t="shared" si="407"/>
        <v>0</v>
      </c>
      <c r="O4170" s="27"/>
      <c r="P4170" s="31" t="str">
        <f t="shared" si="408"/>
        <v/>
      </c>
      <c r="Q4170" s="27"/>
      <c r="R4170" s="33" t="str">
        <f t="shared" si="409"/>
        <v/>
      </c>
      <c r="S4170" s="28"/>
      <c r="T4170" s="28"/>
      <c r="U4170" s="28"/>
      <c r="V4170" s="28"/>
      <c r="W4170" s="28"/>
      <c r="X4170" s="28"/>
      <c r="Y4170" s="28"/>
      <c r="Z4170" s="28"/>
      <c r="AA4170" s="28"/>
      <c r="AB4170" s="28"/>
      <c r="AC4170" s="28"/>
      <c r="AD4170" s="28"/>
      <c r="AE4170" s="28"/>
      <c r="AF4170" s="28"/>
      <c r="AG4170" s="28"/>
      <c r="AH4170" s="28"/>
      <c r="AI4170" s="28"/>
      <c r="AJ4170" s="34" t="str">
        <f t="shared" si="410"/>
        <v/>
      </c>
      <c r="AK4170" s="35" t="str">
        <f t="shared" si="411"/>
        <v/>
      </c>
      <c r="AL4170" s="19"/>
    </row>
    <row r="4171" spans="2:38">
      <c r="B4171" s="42">
        <v>4166</v>
      </c>
      <c r="C4171" s="27"/>
      <c r="D4171" s="27"/>
      <c r="E4171" s="27"/>
      <c r="F4171" s="27"/>
      <c r="G4171" s="27"/>
      <c r="H4171" s="27"/>
      <c r="I4171" s="27"/>
      <c r="J4171" s="28"/>
      <c r="K4171" s="28"/>
      <c r="L4171" s="29">
        <f t="shared" si="406"/>
        <v>0</v>
      </c>
      <c r="M4171" s="28"/>
      <c r="N4171" s="30">
        <f t="shared" si="407"/>
        <v>0</v>
      </c>
      <c r="O4171" s="27"/>
      <c r="P4171" s="31" t="str">
        <f t="shared" si="408"/>
        <v/>
      </c>
      <c r="Q4171" s="27"/>
      <c r="R4171" s="33" t="str">
        <f t="shared" si="409"/>
        <v/>
      </c>
      <c r="S4171" s="28"/>
      <c r="T4171" s="28"/>
      <c r="U4171" s="28"/>
      <c r="V4171" s="28"/>
      <c r="W4171" s="28"/>
      <c r="X4171" s="28"/>
      <c r="Y4171" s="28"/>
      <c r="Z4171" s="28"/>
      <c r="AA4171" s="28"/>
      <c r="AB4171" s="28"/>
      <c r="AC4171" s="28"/>
      <c r="AD4171" s="28"/>
      <c r="AE4171" s="28"/>
      <c r="AF4171" s="28"/>
      <c r="AG4171" s="28"/>
      <c r="AH4171" s="28"/>
      <c r="AI4171" s="28"/>
      <c r="AJ4171" s="34" t="str">
        <f t="shared" si="410"/>
        <v/>
      </c>
      <c r="AK4171" s="35" t="str">
        <f t="shared" si="411"/>
        <v/>
      </c>
      <c r="AL4171" s="19"/>
    </row>
    <row r="4172" spans="2:38">
      <c r="B4172" s="42">
        <v>4167</v>
      </c>
      <c r="C4172" s="27"/>
      <c r="D4172" s="27"/>
      <c r="E4172" s="27"/>
      <c r="F4172" s="27"/>
      <c r="G4172" s="27"/>
      <c r="H4172" s="27"/>
      <c r="I4172" s="27"/>
      <c r="J4172" s="28"/>
      <c r="K4172" s="28"/>
      <c r="L4172" s="29">
        <f t="shared" si="406"/>
        <v>0</v>
      </c>
      <c r="M4172" s="28"/>
      <c r="N4172" s="30">
        <f t="shared" si="407"/>
        <v>0</v>
      </c>
      <c r="O4172" s="27"/>
      <c r="P4172" s="31" t="str">
        <f t="shared" si="408"/>
        <v/>
      </c>
      <c r="Q4172" s="27"/>
      <c r="R4172" s="33" t="str">
        <f t="shared" si="409"/>
        <v/>
      </c>
      <c r="S4172" s="28"/>
      <c r="T4172" s="28"/>
      <c r="U4172" s="28"/>
      <c r="V4172" s="28"/>
      <c r="W4172" s="28"/>
      <c r="X4172" s="28"/>
      <c r="Y4172" s="28"/>
      <c r="Z4172" s="28"/>
      <c r="AA4172" s="28"/>
      <c r="AB4172" s="28"/>
      <c r="AC4172" s="28"/>
      <c r="AD4172" s="28"/>
      <c r="AE4172" s="28"/>
      <c r="AF4172" s="28"/>
      <c r="AG4172" s="28"/>
      <c r="AH4172" s="28"/>
      <c r="AI4172" s="28"/>
      <c r="AJ4172" s="34" t="str">
        <f t="shared" si="410"/>
        <v/>
      </c>
      <c r="AK4172" s="35" t="str">
        <f t="shared" si="411"/>
        <v/>
      </c>
      <c r="AL4172" s="19"/>
    </row>
    <row r="4173" spans="2:38">
      <c r="B4173" s="42">
        <v>4168</v>
      </c>
      <c r="C4173" s="27"/>
      <c r="D4173" s="27"/>
      <c r="E4173" s="27"/>
      <c r="F4173" s="27"/>
      <c r="G4173" s="27"/>
      <c r="H4173" s="27"/>
      <c r="I4173" s="27"/>
      <c r="J4173" s="28"/>
      <c r="K4173" s="28"/>
      <c r="L4173" s="29">
        <f t="shared" si="406"/>
        <v>0</v>
      </c>
      <c r="M4173" s="28"/>
      <c r="N4173" s="30">
        <f t="shared" si="407"/>
        <v>0</v>
      </c>
      <c r="O4173" s="27"/>
      <c r="P4173" s="31" t="str">
        <f t="shared" si="408"/>
        <v/>
      </c>
      <c r="Q4173" s="27"/>
      <c r="R4173" s="33" t="str">
        <f t="shared" si="409"/>
        <v/>
      </c>
      <c r="S4173" s="28"/>
      <c r="T4173" s="28"/>
      <c r="U4173" s="28"/>
      <c r="V4173" s="28"/>
      <c r="W4173" s="28"/>
      <c r="X4173" s="28"/>
      <c r="Y4173" s="28"/>
      <c r="Z4173" s="28"/>
      <c r="AA4173" s="28"/>
      <c r="AB4173" s="28"/>
      <c r="AC4173" s="28"/>
      <c r="AD4173" s="28"/>
      <c r="AE4173" s="28"/>
      <c r="AF4173" s="28"/>
      <c r="AG4173" s="28"/>
      <c r="AH4173" s="28"/>
      <c r="AI4173" s="28"/>
      <c r="AJ4173" s="34" t="str">
        <f t="shared" si="410"/>
        <v/>
      </c>
      <c r="AK4173" s="35" t="str">
        <f t="shared" si="411"/>
        <v/>
      </c>
      <c r="AL4173" s="19"/>
    </row>
    <row r="4174" spans="2:38">
      <c r="B4174" s="42">
        <v>4169</v>
      </c>
      <c r="C4174" s="27"/>
      <c r="D4174" s="27"/>
      <c r="E4174" s="27"/>
      <c r="F4174" s="27"/>
      <c r="G4174" s="27"/>
      <c r="H4174" s="27"/>
      <c r="I4174" s="27"/>
      <c r="J4174" s="28"/>
      <c r="K4174" s="28"/>
      <c r="L4174" s="29">
        <f t="shared" si="406"/>
        <v>0</v>
      </c>
      <c r="M4174" s="28"/>
      <c r="N4174" s="30">
        <f t="shared" si="407"/>
        <v>0</v>
      </c>
      <c r="O4174" s="27"/>
      <c r="P4174" s="31" t="str">
        <f t="shared" si="408"/>
        <v/>
      </c>
      <c r="Q4174" s="27"/>
      <c r="R4174" s="33" t="str">
        <f t="shared" si="409"/>
        <v/>
      </c>
      <c r="S4174" s="28"/>
      <c r="T4174" s="28"/>
      <c r="U4174" s="28"/>
      <c r="V4174" s="28"/>
      <c r="W4174" s="28"/>
      <c r="X4174" s="28"/>
      <c r="Y4174" s="28"/>
      <c r="Z4174" s="28"/>
      <c r="AA4174" s="28"/>
      <c r="AB4174" s="28"/>
      <c r="AC4174" s="28"/>
      <c r="AD4174" s="28"/>
      <c r="AE4174" s="28"/>
      <c r="AF4174" s="28"/>
      <c r="AG4174" s="28"/>
      <c r="AH4174" s="28"/>
      <c r="AI4174" s="28"/>
      <c r="AJ4174" s="34" t="str">
        <f t="shared" si="410"/>
        <v/>
      </c>
      <c r="AK4174" s="35" t="str">
        <f t="shared" si="411"/>
        <v/>
      </c>
      <c r="AL4174" s="19"/>
    </row>
    <row r="4175" spans="2:38">
      <c r="B4175" s="42">
        <v>4170</v>
      </c>
      <c r="C4175" s="27"/>
      <c r="D4175" s="27"/>
      <c r="E4175" s="27"/>
      <c r="F4175" s="27"/>
      <c r="G4175" s="27"/>
      <c r="H4175" s="27"/>
      <c r="I4175" s="27"/>
      <c r="J4175" s="28"/>
      <c r="K4175" s="28"/>
      <c r="L4175" s="29">
        <f t="shared" si="406"/>
        <v>0</v>
      </c>
      <c r="M4175" s="28"/>
      <c r="N4175" s="30">
        <f t="shared" si="407"/>
        <v>0</v>
      </c>
      <c r="O4175" s="27"/>
      <c r="P4175" s="31" t="str">
        <f t="shared" si="408"/>
        <v/>
      </c>
      <c r="Q4175" s="27"/>
      <c r="R4175" s="33" t="str">
        <f t="shared" si="409"/>
        <v/>
      </c>
      <c r="S4175" s="28"/>
      <c r="T4175" s="28"/>
      <c r="U4175" s="28"/>
      <c r="V4175" s="28"/>
      <c r="W4175" s="28"/>
      <c r="X4175" s="28"/>
      <c r="Y4175" s="28"/>
      <c r="Z4175" s="28"/>
      <c r="AA4175" s="28"/>
      <c r="AB4175" s="28"/>
      <c r="AC4175" s="28"/>
      <c r="AD4175" s="28"/>
      <c r="AE4175" s="28"/>
      <c r="AF4175" s="28"/>
      <c r="AG4175" s="28"/>
      <c r="AH4175" s="28"/>
      <c r="AI4175" s="28"/>
      <c r="AJ4175" s="34" t="str">
        <f t="shared" si="410"/>
        <v/>
      </c>
      <c r="AK4175" s="35" t="str">
        <f t="shared" si="411"/>
        <v/>
      </c>
      <c r="AL4175" s="19"/>
    </row>
    <row r="4176" spans="2:38">
      <c r="B4176" s="42">
        <v>4171</v>
      </c>
      <c r="C4176" s="27"/>
      <c r="D4176" s="27"/>
      <c r="E4176" s="27"/>
      <c r="F4176" s="27"/>
      <c r="G4176" s="27"/>
      <c r="H4176" s="27"/>
      <c r="I4176" s="27"/>
      <c r="J4176" s="28"/>
      <c r="K4176" s="28"/>
      <c r="L4176" s="29">
        <f t="shared" si="406"/>
        <v>0</v>
      </c>
      <c r="M4176" s="28"/>
      <c r="N4176" s="30">
        <f t="shared" si="407"/>
        <v>0</v>
      </c>
      <c r="O4176" s="27"/>
      <c r="P4176" s="31" t="str">
        <f t="shared" si="408"/>
        <v/>
      </c>
      <c r="Q4176" s="27"/>
      <c r="R4176" s="33" t="str">
        <f t="shared" si="409"/>
        <v/>
      </c>
      <c r="S4176" s="28"/>
      <c r="T4176" s="28"/>
      <c r="U4176" s="28"/>
      <c r="V4176" s="28"/>
      <c r="W4176" s="28"/>
      <c r="X4176" s="28"/>
      <c r="Y4176" s="28"/>
      <c r="Z4176" s="28"/>
      <c r="AA4176" s="28"/>
      <c r="AB4176" s="28"/>
      <c r="AC4176" s="28"/>
      <c r="AD4176" s="28"/>
      <c r="AE4176" s="28"/>
      <c r="AF4176" s="28"/>
      <c r="AG4176" s="28"/>
      <c r="AH4176" s="28"/>
      <c r="AI4176" s="28"/>
      <c r="AJ4176" s="34" t="str">
        <f t="shared" si="410"/>
        <v/>
      </c>
      <c r="AK4176" s="35" t="str">
        <f t="shared" si="411"/>
        <v/>
      </c>
      <c r="AL4176" s="19"/>
    </row>
    <row r="4177" spans="2:38">
      <c r="B4177" s="42">
        <v>4172</v>
      </c>
      <c r="C4177" s="27"/>
      <c r="D4177" s="27"/>
      <c r="E4177" s="27"/>
      <c r="F4177" s="27"/>
      <c r="G4177" s="27"/>
      <c r="H4177" s="27"/>
      <c r="I4177" s="27"/>
      <c r="J4177" s="28"/>
      <c r="K4177" s="28"/>
      <c r="L4177" s="29">
        <f t="shared" si="406"/>
        <v>0</v>
      </c>
      <c r="M4177" s="28"/>
      <c r="N4177" s="30">
        <f t="shared" si="407"/>
        <v>0</v>
      </c>
      <c r="O4177" s="27"/>
      <c r="P4177" s="31" t="str">
        <f t="shared" si="408"/>
        <v/>
      </c>
      <c r="Q4177" s="27"/>
      <c r="R4177" s="33" t="str">
        <f t="shared" si="409"/>
        <v/>
      </c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28"/>
      <c r="AF4177" s="28"/>
      <c r="AG4177" s="28"/>
      <c r="AH4177" s="28"/>
      <c r="AI4177" s="28"/>
      <c r="AJ4177" s="34" t="str">
        <f t="shared" si="410"/>
        <v/>
      </c>
      <c r="AK4177" s="35" t="str">
        <f t="shared" si="411"/>
        <v/>
      </c>
      <c r="AL4177" s="19"/>
    </row>
    <row r="4178" spans="2:38">
      <c r="B4178" s="42">
        <v>4173</v>
      </c>
      <c r="C4178" s="27"/>
      <c r="D4178" s="27"/>
      <c r="E4178" s="27"/>
      <c r="F4178" s="27"/>
      <c r="G4178" s="27"/>
      <c r="H4178" s="27"/>
      <c r="I4178" s="27"/>
      <c r="J4178" s="28"/>
      <c r="K4178" s="28"/>
      <c r="L4178" s="29">
        <f t="shared" si="406"/>
        <v>0</v>
      </c>
      <c r="M4178" s="28"/>
      <c r="N4178" s="30">
        <f t="shared" si="407"/>
        <v>0</v>
      </c>
      <c r="O4178" s="27"/>
      <c r="P4178" s="31" t="str">
        <f t="shared" si="408"/>
        <v/>
      </c>
      <c r="Q4178" s="27"/>
      <c r="R4178" s="33" t="str">
        <f t="shared" si="409"/>
        <v/>
      </c>
      <c r="S4178" s="28"/>
      <c r="T4178" s="28"/>
      <c r="U4178" s="28"/>
      <c r="V4178" s="28"/>
      <c r="W4178" s="28"/>
      <c r="X4178" s="28"/>
      <c r="Y4178" s="28"/>
      <c r="Z4178" s="28"/>
      <c r="AA4178" s="28"/>
      <c r="AB4178" s="28"/>
      <c r="AC4178" s="28"/>
      <c r="AD4178" s="28"/>
      <c r="AE4178" s="28"/>
      <c r="AF4178" s="28"/>
      <c r="AG4178" s="28"/>
      <c r="AH4178" s="28"/>
      <c r="AI4178" s="28"/>
      <c r="AJ4178" s="34" t="str">
        <f t="shared" si="410"/>
        <v/>
      </c>
      <c r="AK4178" s="35" t="str">
        <f t="shared" si="411"/>
        <v/>
      </c>
      <c r="AL4178" s="19"/>
    </row>
    <row r="4179" spans="2:38">
      <c r="B4179" s="42">
        <v>4174</v>
      </c>
      <c r="C4179" s="27"/>
      <c r="D4179" s="27"/>
      <c r="E4179" s="27"/>
      <c r="F4179" s="27"/>
      <c r="G4179" s="27"/>
      <c r="H4179" s="27"/>
      <c r="I4179" s="27"/>
      <c r="J4179" s="28"/>
      <c r="K4179" s="28"/>
      <c r="L4179" s="29">
        <f t="shared" si="406"/>
        <v>0</v>
      </c>
      <c r="M4179" s="28"/>
      <c r="N4179" s="30">
        <f t="shared" si="407"/>
        <v>0</v>
      </c>
      <c r="O4179" s="27"/>
      <c r="P4179" s="31" t="str">
        <f t="shared" si="408"/>
        <v/>
      </c>
      <c r="Q4179" s="27"/>
      <c r="R4179" s="33" t="str">
        <f t="shared" si="409"/>
        <v/>
      </c>
      <c r="S4179" s="28"/>
      <c r="T4179" s="28"/>
      <c r="U4179" s="28"/>
      <c r="V4179" s="28"/>
      <c r="W4179" s="28"/>
      <c r="X4179" s="28"/>
      <c r="Y4179" s="28"/>
      <c r="Z4179" s="28"/>
      <c r="AA4179" s="28"/>
      <c r="AB4179" s="28"/>
      <c r="AC4179" s="28"/>
      <c r="AD4179" s="28"/>
      <c r="AE4179" s="28"/>
      <c r="AF4179" s="28"/>
      <c r="AG4179" s="28"/>
      <c r="AH4179" s="28"/>
      <c r="AI4179" s="28"/>
      <c r="AJ4179" s="34" t="str">
        <f t="shared" si="410"/>
        <v/>
      </c>
      <c r="AK4179" s="35" t="str">
        <f t="shared" si="411"/>
        <v/>
      </c>
      <c r="AL4179" s="19"/>
    </row>
    <row r="4180" spans="2:38">
      <c r="B4180" s="42">
        <v>4175</v>
      </c>
      <c r="C4180" s="27"/>
      <c r="D4180" s="27"/>
      <c r="E4180" s="27"/>
      <c r="F4180" s="27"/>
      <c r="G4180" s="27"/>
      <c r="H4180" s="27"/>
      <c r="I4180" s="27"/>
      <c r="J4180" s="28"/>
      <c r="K4180" s="28"/>
      <c r="L4180" s="29">
        <f t="shared" si="406"/>
        <v>0</v>
      </c>
      <c r="M4180" s="28"/>
      <c r="N4180" s="30">
        <f t="shared" si="407"/>
        <v>0</v>
      </c>
      <c r="O4180" s="27"/>
      <c r="P4180" s="31" t="str">
        <f t="shared" si="408"/>
        <v/>
      </c>
      <c r="Q4180" s="27"/>
      <c r="R4180" s="33" t="str">
        <f t="shared" si="409"/>
        <v/>
      </c>
      <c r="S4180" s="28"/>
      <c r="T4180" s="28"/>
      <c r="U4180" s="28"/>
      <c r="V4180" s="28"/>
      <c r="W4180" s="28"/>
      <c r="X4180" s="28"/>
      <c r="Y4180" s="28"/>
      <c r="Z4180" s="28"/>
      <c r="AA4180" s="28"/>
      <c r="AB4180" s="28"/>
      <c r="AC4180" s="28"/>
      <c r="AD4180" s="28"/>
      <c r="AE4180" s="28"/>
      <c r="AF4180" s="28"/>
      <c r="AG4180" s="28"/>
      <c r="AH4180" s="28"/>
      <c r="AI4180" s="28"/>
      <c r="AJ4180" s="34" t="str">
        <f t="shared" si="410"/>
        <v/>
      </c>
      <c r="AK4180" s="35" t="str">
        <f t="shared" si="411"/>
        <v/>
      </c>
      <c r="AL4180" s="19"/>
    </row>
    <row r="4181" spans="2:38">
      <c r="B4181" s="42">
        <v>4176</v>
      </c>
      <c r="C4181" s="27"/>
      <c r="D4181" s="27"/>
      <c r="E4181" s="27"/>
      <c r="F4181" s="27"/>
      <c r="G4181" s="27"/>
      <c r="H4181" s="27"/>
      <c r="I4181" s="27"/>
      <c r="J4181" s="28"/>
      <c r="K4181" s="28"/>
      <c r="L4181" s="29">
        <f t="shared" si="406"/>
        <v>0</v>
      </c>
      <c r="M4181" s="28"/>
      <c r="N4181" s="30">
        <f t="shared" si="407"/>
        <v>0</v>
      </c>
      <c r="O4181" s="27"/>
      <c r="P4181" s="31" t="str">
        <f t="shared" si="408"/>
        <v/>
      </c>
      <c r="Q4181" s="27"/>
      <c r="R4181" s="33" t="str">
        <f t="shared" si="409"/>
        <v/>
      </c>
      <c r="S4181" s="28"/>
      <c r="T4181" s="28"/>
      <c r="U4181" s="28"/>
      <c r="V4181" s="28"/>
      <c r="W4181" s="28"/>
      <c r="X4181" s="28"/>
      <c r="Y4181" s="28"/>
      <c r="Z4181" s="28"/>
      <c r="AA4181" s="28"/>
      <c r="AB4181" s="28"/>
      <c r="AC4181" s="28"/>
      <c r="AD4181" s="28"/>
      <c r="AE4181" s="28"/>
      <c r="AF4181" s="28"/>
      <c r="AG4181" s="28"/>
      <c r="AH4181" s="28"/>
      <c r="AI4181" s="28"/>
      <c r="AJ4181" s="34" t="str">
        <f t="shared" si="410"/>
        <v/>
      </c>
      <c r="AK4181" s="35" t="str">
        <f t="shared" si="411"/>
        <v/>
      </c>
      <c r="AL4181" s="19"/>
    </row>
    <row r="4182" spans="2:38">
      <c r="B4182" s="42">
        <v>4177</v>
      </c>
      <c r="C4182" s="27"/>
      <c r="D4182" s="27"/>
      <c r="E4182" s="27"/>
      <c r="F4182" s="27"/>
      <c r="G4182" s="27"/>
      <c r="H4182" s="27"/>
      <c r="I4182" s="27"/>
      <c r="J4182" s="28"/>
      <c r="K4182" s="28"/>
      <c r="L4182" s="29">
        <f t="shared" si="406"/>
        <v>0</v>
      </c>
      <c r="M4182" s="28"/>
      <c r="N4182" s="30">
        <f t="shared" si="407"/>
        <v>0</v>
      </c>
      <c r="O4182" s="27"/>
      <c r="P4182" s="31" t="str">
        <f t="shared" si="408"/>
        <v/>
      </c>
      <c r="Q4182" s="27"/>
      <c r="R4182" s="33" t="str">
        <f t="shared" si="409"/>
        <v/>
      </c>
      <c r="S4182" s="28"/>
      <c r="T4182" s="28"/>
      <c r="U4182" s="28"/>
      <c r="V4182" s="28"/>
      <c r="W4182" s="28"/>
      <c r="X4182" s="28"/>
      <c r="Y4182" s="28"/>
      <c r="Z4182" s="28"/>
      <c r="AA4182" s="28"/>
      <c r="AB4182" s="28"/>
      <c r="AC4182" s="28"/>
      <c r="AD4182" s="28"/>
      <c r="AE4182" s="28"/>
      <c r="AF4182" s="28"/>
      <c r="AG4182" s="28"/>
      <c r="AH4182" s="28"/>
      <c r="AI4182" s="28"/>
      <c r="AJ4182" s="34" t="str">
        <f t="shared" si="410"/>
        <v/>
      </c>
      <c r="AK4182" s="35" t="str">
        <f t="shared" si="411"/>
        <v/>
      </c>
      <c r="AL4182" s="19"/>
    </row>
    <row r="4183" spans="2:38">
      <c r="B4183" s="42">
        <v>4178</v>
      </c>
      <c r="C4183" s="27"/>
      <c r="D4183" s="27"/>
      <c r="E4183" s="27"/>
      <c r="F4183" s="27"/>
      <c r="G4183" s="27"/>
      <c r="H4183" s="27"/>
      <c r="I4183" s="27"/>
      <c r="J4183" s="28"/>
      <c r="K4183" s="28"/>
      <c r="L4183" s="29">
        <f t="shared" si="406"/>
        <v>0</v>
      </c>
      <c r="M4183" s="28"/>
      <c r="N4183" s="30">
        <f t="shared" si="407"/>
        <v>0</v>
      </c>
      <c r="O4183" s="27"/>
      <c r="P4183" s="31" t="str">
        <f t="shared" si="408"/>
        <v/>
      </c>
      <c r="Q4183" s="27"/>
      <c r="R4183" s="33" t="str">
        <f t="shared" si="409"/>
        <v/>
      </c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28"/>
      <c r="AF4183" s="28"/>
      <c r="AG4183" s="28"/>
      <c r="AH4183" s="28"/>
      <c r="AI4183" s="28"/>
      <c r="AJ4183" s="34" t="str">
        <f t="shared" si="410"/>
        <v/>
      </c>
      <c r="AK4183" s="35" t="str">
        <f t="shared" si="411"/>
        <v/>
      </c>
      <c r="AL4183" s="19"/>
    </row>
    <row r="4184" spans="2:38">
      <c r="B4184" s="42">
        <v>4179</v>
      </c>
      <c r="C4184" s="27"/>
      <c r="D4184" s="27"/>
      <c r="E4184" s="27"/>
      <c r="F4184" s="27"/>
      <c r="G4184" s="27"/>
      <c r="H4184" s="27"/>
      <c r="I4184" s="27"/>
      <c r="J4184" s="28"/>
      <c r="K4184" s="28"/>
      <c r="L4184" s="29">
        <f t="shared" si="406"/>
        <v>0</v>
      </c>
      <c r="M4184" s="28"/>
      <c r="N4184" s="30">
        <f t="shared" si="407"/>
        <v>0</v>
      </c>
      <c r="O4184" s="27"/>
      <c r="P4184" s="31" t="str">
        <f t="shared" si="408"/>
        <v/>
      </c>
      <c r="Q4184" s="27"/>
      <c r="R4184" s="33" t="str">
        <f t="shared" si="409"/>
        <v/>
      </c>
      <c r="S4184" s="28"/>
      <c r="T4184" s="28"/>
      <c r="U4184" s="28"/>
      <c r="V4184" s="28"/>
      <c r="W4184" s="28"/>
      <c r="X4184" s="28"/>
      <c r="Y4184" s="28"/>
      <c r="Z4184" s="28"/>
      <c r="AA4184" s="28"/>
      <c r="AB4184" s="28"/>
      <c r="AC4184" s="28"/>
      <c r="AD4184" s="28"/>
      <c r="AE4184" s="28"/>
      <c r="AF4184" s="28"/>
      <c r="AG4184" s="28"/>
      <c r="AH4184" s="28"/>
      <c r="AI4184" s="28"/>
      <c r="AJ4184" s="34" t="str">
        <f t="shared" si="410"/>
        <v/>
      </c>
      <c r="AK4184" s="35" t="str">
        <f t="shared" si="411"/>
        <v/>
      </c>
      <c r="AL4184" s="19"/>
    </row>
    <row r="4185" spans="2:38">
      <c r="B4185" s="42">
        <v>4180</v>
      </c>
      <c r="C4185" s="27"/>
      <c r="D4185" s="27"/>
      <c r="E4185" s="27"/>
      <c r="F4185" s="27"/>
      <c r="G4185" s="27"/>
      <c r="H4185" s="27"/>
      <c r="I4185" s="27"/>
      <c r="J4185" s="28"/>
      <c r="K4185" s="28"/>
      <c r="L4185" s="29">
        <f t="shared" si="406"/>
        <v>0</v>
      </c>
      <c r="M4185" s="28"/>
      <c r="N4185" s="30">
        <f t="shared" si="407"/>
        <v>0</v>
      </c>
      <c r="O4185" s="27"/>
      <c r="P4185" s="31" t="str">
        <f t="shared" si="408"/>
        <v/>
      </c>
      <c r="Q4185" s="27"/>
      <c r="R4185" s="33" t="str">
        <f t="shared" si="409"/>
        <v/>
      </c>
      <c r="S4185" s="28"/>
      <c r="T4185" s="28"/>
      <c r="U4185" s="28"/>
      <c r="V4185" s="28"/>
      <c r="W4185" s="28"/>
      <c r="X4185" s="28"/>
      <c r="Y4185" s="28"/>
      <c r="Z4185" s="28"/>
      <c r="AA4185" s="28"/>
      <c r="AB4185" s="28"/>
      <c r="AC4185" s="28"/>
      <c r="AD4185" s="28"/>
      <c r="AE4185" s="28"/>
      <c r="AF4185" s="28"/>
      <c r="AG4185" s="28"/>
      <c r="AH4185" s="28"/>
      <c r="AI4185" s="28"/>
      <c r="AJ4185" s="34" t="str">
        <f t="shared" si="410"/>
        <v/>
      </c>
      <c r="AK4185" s="35" t="str">
        <f t="shared" si="411"/>
        <v/>
      </c>
      <c r="AL4185" s="19"/>
    </row>
    <row r="4186" spans="2:38">
      <c r="B4186" s="42">
        <v>4181</v>
      </c>
      <c r="C4186" s="27"/>
      <c r="D4186" s="27"/>
      <c r="E4186" s="27"/>
      <c r="F4186" s="27"/>
      <c r="G4186" s="27"/>
      <c r="H4186" s="27"/>
      <c r="I4186" s="27"/>
      <c r="J4186" s="28"/>
      <c r="K4186" s="28"/>
      <c r="L4186" s="29">
        <f t="shared" si="406"/>
        <v>0</v>
      </c>
      <c r="M4186" s="28"/>
      <c r="N4186" s="30">
        <f t="shared" si="407"/>
        <v>0</v>
      </c>
      <c r="O4186" s="27"/>
      <c r="P4186" s="31" t="str">
        <f t="shared" si="408"/>
        <v/>
      </c>
      <c r="Q4186" s="27"/>
      <c r="R4186" s="33" t="str">
        <f t="shared" si="409"/>
        <v/>
      </c>
      <c r="S4186" s="28"/>
      <c r="T4186" s="28"/>
      <c r="U4186" s="28"/>
      <c r="V4186" s="28"/>
      <c r="W4186" s="28"/>
      <c r="X4186" s="28"/>
      <c r="Y4186" s="28"/>
      <c r="Z4186" s="28"/>
      <c r="AA4186" s="28"/>
      <c r="AB4186" s="28"/>
      <c r="AC4186" s="28"/>
      <c r="AD4186" s="28"/>
      <c r="AE4186" s="28"/>
      <c r="AF4186" s="28"/>
      <c r="AG4186" s="28"/>
      <c r="AH4186" s="28"/>
      <c r="AI4186" s="28"/>
      <c r="AJ4186" s="34" t="str">
        <f t="shared" si="410"/>
        <v/>
      </c>
      <c r="AK4186" s="35" t="str">
        <f t="shared" si="411"/>
        <v/>
      </c>
      <c r="AL4186" s="19"/>
    </row>
    <row r="4187" spans="2:38">
      <c r="B4187" s="42">
        <v>4182</v>
      </c>
      <c r="C4187" s="27"/>
      <c r="D4187" s="27"/>
      <c r="E4187" s="27"/>
      <c r="F4187" s="27"/>
      <c r="G4187" s="27"/>
      <c r="H4187" s="27"/>
      <c r="I4187" s="27"/>
      <c r="J4187" s="28"/>
      <c r="K4187" s="28"/>
      <c r="L4187" s="29">
        <f t="shared" si="406"/>
        <v>0</v>
      </c>
      <c r="M4187" s="28"/>
      <c r="N4187" s="30">
        <f t="shared" si="407"/>
        <v>0</v>
      </c>
      <c r="O4187" s="27"/>
      <c r="P4187" s="31" t="str">
        <f t="shared" si="408"/>
        <v/>
      </c>
      <c r="Q4187" s="27"/>
      <c r="R4187" s="33" t="str">
        <f t="shared" si="409"/>
        <v/>
      </c>
      <c r="S4187" s="28"/>
      <c r="T4187" s="28"/>
      <c r="U4187" s="28"/>
      <c r="V4187" s="28"/>
      <c r="W4187" s="28"/>
      <c r="X4187" s="28"/>
      <c r="Y4187" s="28"/>
      <c r="Z4187" s="28"/>
      <c r="AA4187" s="28"/>
      <c r="AB4187" s="28"/>
      <c r="AC4187" s="28"/>
      <c r="AD4187" s="28"/>
      <c r="AE4187" s="28"/>
      <c r="AF4187" s="28"/>
      <c r="AG4187" s="28"/>
      <c r="AH4187" s="28"/>
      <c r="AI4187" s="28"/>
      <c r="AJ4187" s="34" t="str">
        <f t="shared" si="410"/>
        <v/>
      </c>
      <c r="AK4187" s="35" t="str">
        <f t="shared" si="411"/>
        <v/>
      </c>
      <c r="AL4187" s="19"/>
    </row>
    <row r="4188" spans="2:38">
      <c r="B4188" s="42">
        <v>4183</v>
      </c>
      <c r="C4188" s="27"/>
      <c r="D4188" s="27"/>
      <c r="E4188" s="27"/>
      <c r="F4188" s="27"/>
      <c r="G4188" s="27"/>
      <c r="H4188" s="27"/>
      <c r="I4188" s="27"/>
      <c r="J4188" s="28"/>
      <c r="K4188" s="28"/>
      <c r="L4188" s="29">
        <f t="shared" si="406"/>
        <v>0</v>
      </c>
      <c r="M4188" s="28"/>
      <c r="N4188" s="30">
        <f t="shared" si="407"/>
        <v>0</v>
      </c>
      <c r="O4188" s="27"/>
      <c r="P4188" s="31" t="str">
        <f t="shared" si="408"/>
        <v/>
      </c>
      <c r="Q4188" s="27"/>
      <c r="R4188" s="33" t="str">
        <f t="shared" si="409"/>
        <v/>
      </c>
      <c r="S4188" s="28"/>
      <c r="T4188" s="28"/>
      <c r="U4188" s="28"/>
      <c r="V4188" s="28"/>
      <c r="W4188" s="28"/>
      <c r="X4188" s="28"/>
      <c r="Y4188" s="28"/>
      <c r="Z4188" s="28"/>
      <c r="AA4188" s="28"/>
      <c r="AB4188" s="28"/>
      <c r="AC4188" s="28"/>
      <c r="AD4188" s="28"/>
      <c r="AE4188" s="28"/>
      <c r="AF4188" s="28"/>
      <c r="AG4188" s="28"/>
      <c r="AH4188" s="28"/>
      <c r="AI4188" s="28"/>
      <c r="AJ4188" s="34" t="str">
        <f t="shared" si="410"/>
        <v/>
      </c>
      <c r="AK4188" s="35" t="str">
        <f t="shared" si="411"/>
        <v/>
      </c>
      <c r="AL4188" s="19"/>
    </row>
    <row r="4189" spans="2:38">
      <c r="B4189" s="42">
        <v>4184</v>
      </c>
      <c r="C4189" s="27"/>
      <c r="D4189" s="27"/>
      <c r="E4189" s="27"/>
      <c r="F4189" s="27"/>
      <c r="G4189" s="27"/>
      <c r="H4189" s="27"/>
      <c r="I4189" s="27"/>
      <c r="J4189" s="28"/>
      <c r="K4189" s="28"/>
      <c r="L4189" s="29">
        <f t="shared" si="406"/>
        <v>0</v>
      </c>
      <c r="M4189" s="28"/>
      <c r="N4189" s="30">
        <f t="shared" si="407"/>
        <v>0</v>
      </c>
      <c r="O4189" s="27"/>
      <c r="P4189" s="31" t="str">
        <f t="shared" si="408"/>
        <v/>
      </c>
      <c r="Q4189" s="27"/>
      <c r="R4189" s="33" t="str">
        <f t="shared" si="409"/>
        <v/>
      </c>
      <c r="S4189" s="28"/>
      <c r="T4189" s="28"/>
      <c r="U4189" s="28"/>
      <c r="V4189" s="28"/>
      <c r="W4189" s="28"/>
      <c r="X4189" s="28"/>
      <c r="Y4189" s="28"/>
      <c r="Z4189" s="28"/>
      <c r="AA4189" s="28"/>
      <c r="AB4189" s="28"/>
      <c r="AC4189" s="28"/>
      <c r="AD4189" s="28"/>
      <c r="AE4189" s="28"/>
      <c r="AF4189" s="28"/>
      <c r="AG4189" s="28"/>
      <c r="AH4189" s="28"/>
      <c r="AI4189" s="28"/>
      <c r="AJ4189" s="34" t="str">
        <f t="shared" si="410"/>
        <v/>
      </c>
      <c r="AK4189" s="35" t="str">
        <f t="shared" si="411"/>
        <v/>
      </c>
      <c r="AL4189" s="19"/>
    </row>
    <row r="4190" spans="2:38">
      <c r="B4190" s="42">
        <v>4185</v>
      </c>
      <c r="C4190" s="27"/>
      <c r="D4190" s="27"/>
      <c r="E4190" s="27"/>
      <c r="F4190" s="27"/>
      <c r="G4190" s="27"/>
      <c r="H4190" s="27"/>
      <c r="I4190" s="27"/>
      <c r="J4190" s="28"/>
      <c r="K4190" s="28"/>
      <c r="L4190" s="29">
        <f t="shared" si="406"/>
        <v>0</v>
      </c>
      <c r="M4190" s="28"/>
      <c r="N4190" s="30">
        <f t="shared" si="407"/>
        <v>0</v>
      </c>
      <c r="O4190" s="27"/>
      <c r="P4190" s="31" t="str">
        <f t="shared" si="408"/>
        <v/>
      </c>
      <c r="Q4190" s="27"/>
      <c r="R4190" s="33" t="str">
        <f t="shared" si="409"/>
        <v/>
      </c>
      <c r="S4190" s="28"/>
      <c r="T4190" s="28"/>
      <c r="U4190" s="28"/>
      <c r="V4190" s="28"/>
      <c r="W4190" s="28"/>
      <c r="X4190" s="28"/>
      <c r="Y4190" s="28"/>
      <c r="Z4190" s="28"/>
      <c r="AA4190" s="28"/>
      <c r="AB4190" s="28"/>
      <c r="AC4190" s="28"/>
      <c r="AD4190" s="28"/>
      <c r="AE4190" s="28"/>
      <c r="AF4190" s="28"/>
      <c r="AG4190" s="28"/>
      <c r="AH4190" s="28"/>
      <c r="AI4190" s="28"/>
      <c r="AJ4190" s="34" t="str">
        <f t="shared" si="410"/>
        <v/>
      </c>
      <c r="AK4190" s="35" t="str">
        <f t="shared" si="411"/>
        <v/>
      </c>
      <c r="AL4190" s="19"/>
    </row>
    <row r="4191" spans="2:38">
      <c r="B4191" s="42">
        <v>4186</v>
      </c>
      <c r="C4191" s="27"/>
      <c r="D4191" s="27"/>
      <c r="E4191" s="27"/>
      <c r="F4191" s="27"/>
      <c r="G4191" s="27"/>
      <c r="H4191" s="27"/>
      <c r="I4191" s="27"/>
      <c r="J4191" s="28"/>
      <c r="K4191" s="28"/>
      <c r="L4191" s="29">
        <f t="shared" si="406"/>
        <v>0</v>
      </c>
      <c r="M4191" s="28"/>
      <c r="N4191" s="30">
        <f t="shared" si="407"/>
        <v>0</v>
      </c>
      <c r="O4191" s="27"/>
      <c r="P4191" s="31" t="str">
        <f t="shared" si="408"/>
        <v/>
      </c>
      <c r="Q4191" s="27"/>
      <c r="R4191" s="33" t="str">
        <f t="shared" si="409"/>
        <v/>
      </c>
      <c r="S4191" s="28"/>
      <c r="T4191" s="28"/>
      <c r="U4191" s="28"/>
      <c r="V4191" s="28"/>
      <c r="W4191" s="28"/>
      <c r="X4191" s="28"/>
      <c r="Y4191" s="28"/>
      <c r="Z4191" s="28"/>
      <c r="AA4191" s="28"/>
      <c r="AB4191" s="28"/>
      <c r="AC4191" s="28"/>
      <c r="AD4191" s="28"/>
      <c r="AE4191" s="28"/>
      <c r="AF4191" s="28"/>
      <c r="AG4191" s="28"/>
      <c r="AH4191" s="28"/>
      <c r="AI4191" s="28"/>
      <c r="AJ4191" s="34" t="str">
        <f t="shared" si="410"/>
        <v/>
      </c>
      <c r="AK4191" s="35" t="str">
        <f t="shared" si="411"/>
        <v/>
      </c>
      <c r="AL4191" s="19"/>
    </row>
    <row r="4192" spans="2:38">
      <c r="B4192" s="42">
        <v>4187</v>
      </c>
      <c r="C4192" s="27"/>
      <c r="D4192" s="27"/>
      <c r="E4192" s="27"/>
      <c r="F4192" s="27"/>
      <c r="G4192" s="27"/>
      <c r="H4192" s="27"/>
      <c r="I4192" s="27"/>
      <c r="J4192" s="28"/>
      <c r="K4192" s="28"/>
      <c r="L4192" s="29">
        <f t="shared" si="406"/>
        <v>0</v>
      </c>
      <c r="M4192" s="28"/>
      <c r="N4192" s="30">
        <f t="shared" si="407"/>
        <v>0</v>
      </c>
      <c r="O4192" s="27"/>
      <c r="P4192" s="31" t="str">
        <f t="shared" si="408"/>
        <v/>
      </c>
      <c r="Q4192" s="27"/>
      <c r="R4192" s="33" t="str">
        <f t="shared" si="409"/>
        <v/>
      </c>
      <c r="S4192" s="28"/>
      <c r="T4192" s="28"/>
      <c r="U4192" s="28"/>
      <c r="V4192" s="28"/>
      <c r="W4192" s="28"/>
      <c r="X4192" s="28"/>
      <c r="Y4192" s="28"/>
      <c r="Z4192" s="28"/>
      <c r="AA4192" s="28"/>
      <c r="AB4192" s="28"/>
      <c r="AC4192" s="28"/>
      <c r="AD4192" s="28"/>
      <c r="AE4192" s="28"/>
      <c r="AF4192" s="28"/>
      <c r="AG4192" s="28"/>
      <c r="AH4192" s="28"/>
      <c r="AI4192" s="28"/>
      <c r="AJ4192" s="34" t="str">
        <f t="shared" si="410"/>
        <v/>
      </c>
      <c r="AK4192" s="35" t="str">
        <f t="shared" si="411"/>
        <v/>
      </c>
      <c r="AL4192" s="19"/>
    </row>
    <row r="4193" spans="2:38">
      <c r="B4193" s="42">
        <v>4188</v>
      </c>
      <c r="C4193" s="27"/>
      <c r="D4193" s="27"/>
      <c r="E4193" s="27"/>
      <c r="F4193" s="27"/>
      <c r="G4193" s="27"/>
      <c r="H4193" s="27"/>
      <c r="I4193" s="27"/>
      <c r="J4193" s="28"/>
      <c r="K4193" s="28"/>
      <c r="L4193" s="29">
        <f t="shared" si="406"/>
        <v>0</v>
      </c>
      <c r="M4193" s="28"/>
      <c r="N4193" s="30">
        <f t="shared" si="407"/>
        <v>0</v>
      </c>
      <c r="O4193" s="27"/>
      <c r="P4193" s="31" t="str">
        <f t="shared" si="408"/>
        <v/>
      </c>
      <c r="Q4193" s="27"/>
      <c r="R4193" s="33" t="str">
        <f t="shared" si="409"/>
        <v/>
      </c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28"/>
      <c r="AF4193" s="28"/>
      <c r="AG4193" s="28"/>
      <c r="AH4193" s="28"/>
      <c r="AI4193" s="28"/>
      <c r="AJ4193" s="34" t="str">
        <f t="shared" si="410"/>
        <v/>
      </c>
      <c r="AK4193" s="35" t="str">
        <f t="shared" si="411"/>
        <v/>
      </c>
      <c r="AL4193" s="19"/>
    </row>
    <row r="4194" spans="2:38">
      <c r="B4194" s="42">
        <v>4189</v>
      </c>
      <c r="C4194" s="27"/>
      <c r="D4194" s="27"/>
      <c r="E4194" s="27"/>
      <c r="F4194" s="27"/>
      <c r="G4194" s="27"/>
      <c r="H4194" s="27"/>
      <c r="I4194" s="27"/>
      <c r="J4194" s="28"/>
      <c r="K4194" s="28"/>
      <c r="L4194" s="29">
        <f t="shared" si="406"/>
        <v>0</v>
      </c>
      <c r="M4194" s="28"/>
      <c r="N4194" s="30">
        <f t="shared" si="407"/>
        <v>0</v>
      </c>
      <c r="O4194" s="27"/>
      <c r="P4194" s="31" t="str">
        <f t="shared" si="408"/>
        <v/>
      </c>
      <c r="Q4194" s="27"/>
      <c r="R4194" s="33" t="str">
        <f t="shared" si="409"/>
        <v/>
      </c>
      <c r="S4194" s="28"/>
      <c r="T4194" s="28"/>
      <c r="U4194" s="28"/>
      <c r="V4194" s="28"/>
      <c r="W4194" s="28"/>
      <c r="X4194" s="28"/>
      <c r="Y4194" s="28"/>
      <c r="Z4194" s="28"/>
      <c r="AA4194" s="28"/>
      <c r="AB4194" s="28"/>
      <c r="AC4194" s="28"/>
      <c r="AD4194" s="28"/>
      <c r="AE4194" s="28"/>
      <c r="AF4194" s="28"/>
      <c r="AG4194" s="28"/>
      <c r="AH4194" s="28"/>
      <c r="AI4194" s="28"/>
      <c r="AJ4194" s="34" t="str">
        <f t="shared" si="410"/>
        <v/>
      </c>
      <c r="AK4194" s="35" t="str">
        <f t="shared" si="411"/>
        <v/>
      </c>
      <c r="AL4194" s="19"/>
    </row>
    <row r="4195" spans="2:38">
      <c r="B4195" s="42">
        <v>4190</v>
      </c>
      <c r="C4195" s="27"/>
      <c r="D4195" s="27"/>
      <c r="E4195" s="27"/>
      <c r="F4195" s="27"/>
      <c r="G4195" s="27"/>
      <c r="H4195" s="27"/>
      <c r="I4195" s="27"/>
      <c r="J4195" s="28"/>
      <c r="K4195" s="28"/>
      <c r="L4195" s="29">
        <f t="shared" si="406"/>
        <v>0</v>
      </c>
      <c r="M4195" s="28"/>
      <c r="N4195" s="30">
        <f t="shared" si="407"/>
        <v>0</v>
      </c>
      <c r="O4195" s="27"/>
      <c r="P4195" s="31" t="str">
        <f t="shared" si="408"/>
        <v/>
      </c>
      <c r="Q4195" s="27"/>
      <c r="R4195" s="33" t="str">
        <f t="shared" si="409"/>
        <v/>
      </c>
      <c r="S4195" s="28"/>
      <c r="T4195" s="28"/>
      <c r="U4195" s="28"/>
      <c r="V4195" s="28"/>
      <c r="W4195" s="28"/>
      <c r="X4195" s="28"/>
      <c r="Y4195" s="28"/>
      <c r="Z4195" s="28"/>
      <c r="AA4195" s="28"/>
      <c r="AB4195" s="28"/>
      <c r="AC4195" s="28"/>
      <c r="AD4195" s="28"/>
      <c r="AE4195" s="28"/>
      <c r="AF4195" s="28"/>
      <c r="AG4195" s="28"/>
      <c r="AH4195" s="28"/>
      <c r="AI4195" s="28"/>
      <c r="AJ4195" s="34" t="str">
        <f t="shared" si="410"/>
        <v/>
      </c>
      <c r="AK4195" s="35" t="str">
        <f t="shared" si="411"/>
        <v/>
      </c>
      <c r="AL4195" s="19"/>
    </row>
    <row r="4196" spans="2:38">
      <c r="B4196" s="42">
        <v>4191</v>
      </c>
      <c r="C4196" s="27"/>
      <c r="D4196" s="27"/>
      <c r="E4196" s="27"/>
      <c r="F4196" s="27"/>
      <c r="G4196" s="27"/>
      <c r="H4196" s="27"/>
      <c r="I4196" s="27"/>
      <c r="J4196" s="28"/>
      <c r="K4196" s="28"/>
      <c r="L4196" s="29">
        <f t="shared" si="406"/>
        <v>0</v>
      </c>
      <c r="M4196" s="28"/>
      <c r="N4196" s="30">
        <f t="shared" si="407"/>
        <v>0</v>
      </c>
      <c r="O4196" s="27"/>
      <c r="P4196" s="31" t="str">
        <f t="shared" si="408"/>
        <v/>
      </c>
      <c r="Q4196" s="27"/>
      <c r="R4196" s="33" t="str">
        <f t="shared" si="409"/>
        <v/>
      </c>
      <c r="S4196" s="28"/>
      <c r="T4196" s="28"/>
      <c r="U4196" s="28"/>
      <c r="V4196" s="28"/>
      <c r="W4196" s="28"/>
      <c r="X4196" s="28"/>
      <c r="Y4196" s="28"/>
      <c r="Z4196" s="28"/>
      <c r="AA4196" s="28"/>
      <c r="AB4196" s="28"/>
      <c r="AC4196" s="28"/>
      <c r="AD4196" s="28"/>
      <c r="AE4196" s="28"/>
      <c r="AF4196" s="28"/>
      <c r="AG4196" s="28"/>
      <c r="AH4196" s="28"/>
      <c r="AI4196" s="28"/>
      <c r="AJ4196" s="34" t="str">
        <f t="shared" si="410"/>
        <v/>
      </c>
      <c r="AK4196" s="35" t="str">
        <f t="shared" si="411"/>
        <v/>
      </c>
      <c r="AL4196" s="19"/>
    </row>
    <row r="4197" spans="2:38">
      <c r="B4197" s="42">
        <v>4192</v>
      </c>
      <c r="C4197" s="27"/>
      <c r="D4197" s="27"/>
      <c r="E4197" s="27"/>
      <c r="F4197" s="27"/>
      <c r="G4197" s="27"/>
      <c r="H4197" s="27"/>
      <c r="I4197" s="27"/>
      <c r="J4197" s="28"/>
      <c r="K4197" s="28"/>
      <c r="L4197" s="29">
        <f t="shared" si="406"/>
        <v>0</v>
      </c>
      <c r="M4197" s="28"/>
      <c r="N4197" s="30">
        <f t="shared" si="407"/>
        <v>0</v>
      </c>
      <c r="O4197" s="27"/>
      <c r="P4197" s="31" t="str">
        <f t="shared" si="408"/>
        <v/>
      </c>
      <c r="Q4197" s="27"/>
      <c r="R4197" s="33" t="str">
        <f t="shared" si="409"/>
        <v/>
      </c>
      <c r="S4197" s="28"/>
      <c r="T4197" s="28"/>
      <c r="U4197" s="28"/>
      <c r="V4197" s="28"/>
      <c r="W4197" s="28"/>
      <c r="X4197" s="28"/>
      <c r="Y4197" s="28"/>
      <c r="Z4197" s="28"/>
      <c r="AA4197" s="28"/>
      <c r="AB4197" s="28"/>
      <c r="AC4197" s="28"/>
      <c r="AD4197" s="28"/>
      <c r="AE4197" s="28"/>
      <c r="AF4197" s="28"/>
      <c r="AG4197" s="28"/>
      <c r="AH4197" s="28"/>
      <c r="AI4197" s="28"/>
      <c r="AJ4197" s="34" t="str">
        <f t="shared" si="410"/>
        <v/>
      </c>
      <c r="AK4197" s="35" t="str">
        <f t="shared" si="411"/>
        <v/>
      </c>
      <c r="AL4197" s="19"/>
    </row>
    <row r="4198" spans="2:38">
      <c r="B4198" s="42">
        <v>4193</v>
      </c>
      <c r="C4198" s="27"/>
      <c r="D4198" s="27"/>
      <c r="E4198" s="27"/>
      <c r="F4198" s="27"/>
      <c r="G4198" s="27"/>
      <c r="H4198" s="27"/>
      <c r="I4198" s="27"/>
      <c r="J4198" s="28"/>
      <c r="K4198" s="28"/>
      <c r="L4198" s="29">
        <f t="shared" si="406"/>
        <v>0</v>
      </c>
      <c r="M4198" s="28"/>
      <c r="N4198" s="30">
        <f t="shared" si="407"/>
        <v>0</v>
      </c>
      <c r="O4198" s="27"/>
      <c r="P4198" s="31" t="str">
        <f t="shared" si="408"/>
        <v/>
      </c>
      <c r="Q4198" s="27"/>
      <c r="R4198" s="33" t="str">
        <f t="shared" si="409"/>
        <v/>
      </c>
      <c r="S4198" s="28"/>
      <c r="T4198" s="28"/>
      <c r="U4198" s="28"/>
      <c r="V4198" s="28"/>
      <c r="W4198" s="28"/>
      <c r="X4198" s="28"/>
      <c r="Y4198" s="28"/>
      <c r="Z4198" s="28"/>
      <c r="AA4198" s="28"/>
      <c r="AB4198" s="28"/>
      <c r="AC4198" s="28"/>
      <c r="AD4198" s="28"/>
      <c r="AE4198" s="28"/>
      <c r="AF4198" s="28"/>
      <c r="AG4198" s="28"/>
      <c r="AH4198" s="28"/>
      <c r="AI4198" s="28"/>
      <c r="AJ4198" s="34" t="str">
        <f t="shared" si="410"/>
        <v/>
      </c>
      <c r="AK4198" s="35" t="str">
        <f t="shared" si="411"/>
        <v/>
      </c>
      <c r="AL4198" s="19"/>
    </row>
    <row r="4199" spans="2:38">
      <c r="B4199" s="42">
        <v>4194</v>
      </c>
      <c r="C4199" s="27"/>
      <c r="D4199" s="27"/>
      <c r="E4199" s="27"/>
      <c r="F4199" s="27"/>
      <c r="G4199" s="27"/>
      <c r="H4199" s="27"/>
      <c r="I4199" s="27"/>
      <c r="J4199" s="28"/>
      <c r="K4199" s="28"/>
      <c r="L4199" s="29">
        <f t="shared" si="406"/>
        <v>0</v>
      </c>
      <c r="M4199" s="28"/>
      <c r="N4199" s="30">
        <f t="shared" si="407"/>
        <v>0</v>
      </c>
      <c r="O4199" s="27"/>
      <c r="P4199" s="31" t="str">
        <f t="shared" si="408"/>
        <v/>
      </c>
      <c r="Q4199" s="27"/>
      <c r="R4199" s="33" t="str">
        <f t="shared" si="409"/>
        <v/>
      </c>
      <c r="S4199" s="28"/>
      <c r="T4199" s="28"/>
      <c r="U4199" s="28"/>
      <c r="V4199" s="28"/>
      <c r="W4199" s="28"/>
      <c r="X4199" s="28"/>
      <c r="Y4199" s="28"/>
      <c r="Z4199" s="28"/>
      <c r="AA4199" s="28"/>
      <c r="AB4199" s="28"/>
      <c r="AC4199" s="28"/>
      <c r="AD4199" s="28"/>
      <c r="AE4199" s="28"/>
      <c r="AF4199" s="28"/>
      <c r="AG4199" s="28"/>
      <c r="AH4199" s="28"/>
      <c r="AI4199" s="28"/>
      <c r="AJ4199" s="34" t="str">
        <f t="shared" si="410"/>
        <v/>
      </c>
      <c r="AK4199" s="35" t="str">
        <f t="shared" si="411"/>
        <v/>
      </c>
      <c r="AL4199" s="19"/>
    </row>
    <row r="4200" spans="2:38">
      <c r="B4200" s="42">
        <v>4195</v>
      </c>
      <c r="C4200" s="27"/>
      <c r="D4200" s="27"/>
      <c r="E4200" s="27"/>
      <c r="F4200" s="27"/>
      <c r="G4200" s="27"/>
      <c r="H4200" s="27"/>
      <c r="I4200" s="27"/>
      <c r="J4200" s="28"/>
      <c r="K4200" s="28"/>
      <c r="L4200" s="29">
        <f t="shared" si="406"/>
        <v>0</v>
      </c>
      <c r="M4200" s="28"/>
      <c r="N4200" s="30">
        <f t="shared" si="407"/>
        <v>0</v>
      </c>
      <c r="O4200" s="27"/>
      <c r="P4200" s="31" t="str">
        <f t="shared" si="408"/>
        <v/>
      </c>
      <c r="Q4200" s="27"/>
      <c r="R4200" s="33" t="str">
        <f t="shared" si="409"/>
        <v/>
      </c>
      <c r="S4200" s="28"/>
      <c r="T4200" s="28"/>
      <c r="U4200" s="28"/>
      <c r="V4200" s="28"/>
      <c r="W4200" s="28"/>
      <c r="X4200" s="28"/>
      <c r="Y4200" s="28"/>
      <c r="Z4200" s="28"/>
      <c r="AA4200" s="28"/>
      <c r="AB4200" s="28"/>
      <c r="AC4200" s="28"/>
      <c r="AD4200" s="28"/>
      <c r="AE4200" s="28"/>
      <c r="AF4200" s="28"/>
      <c r="AG4200" s="28"/>
      <c r="AH4200" s="28"/>
      <c r="AI4200" s="28"/>
      <c r="AJ4200" s="34" t="str">
        <f t="shared" si="410"/>
        <v/>
      </c>
      <c r="AK4200" s="35" t="str">
        <f t="shared" si="411"/>
        <v/>
      </c>
      <c r="AL4200" s="19"/>
    </row>
    <row r="4201" spans="2:38">
      <c r="B4201" s="42">
        <v>4196</v>
      </c>
      <c r="C4201" s="27"/>
      <c r="D4201" s="27"/>
      <c r="E4201" s="27"/>
      <c r="F4201" s="27"/>
      <c r="G4201" s="27"/>
      <c r="H4201" s="27"/>
      <c r="I4201" s="27"/>
      <c r="J4201" s="28"/>
      <c r="K4201" s="28"/>
      <c r="L4201" s="29">
        <f t="shared" si="406"/>
        <v>0</v>
      </c>
      <c r="M4201" s="28"/>
      <c r="N4201" s="30">
        <f t="shared" si="407"/>
        <v>0</v>
      </c>
      <c r="O4201" s="27"/>
      <c r="P4201" s="31" t="str">
        <f t="shared" si="408"/>
        <v/>
      </c>
      <c r="Q4201" s="27"/>
      <c r="R4201" s="33" t="str">
        <f t="shared" si="409"/>
        <v/>
      </c>
      <c r="S4201" s="28"/>
      <c r="T4201" s="28"/>
      <c r="U4201" s="28"/>
      <c r="V4201" s="28"/>
      <c r="W4201" s="28"/>
      <c r="X4201" s="28"/>
      <c r="Y4201" s="28"/>
      <c r="Z4201" s="28"/>
      <c r="AA4201" s="28"/>
      <c r="AB4201" s="28"/>
      <c r="AC4201" s="28"/>
      <c r="AD4201" s="28"/>
      <c r="AE4201" s="28"/>
      <c r="AF4201" s="28"/>
      <c r="AG4201" s="28"/>
      <c r="AH4201" s="28"/>
      <c r="AI4201" s="28"/>
      <c r="AJ4201" s="34" t="str">
        <f t="shared" si="410"/>
        <v/>
      </c>
      <c r="AK4201" s="35" t="str">
        <f t="shared" si="411"/>
        <v/>
      </c>
      <c r="AL4201" s="19"/>
    </row>
    <row r="4202" spans="2:38">
      <c r="B4202" s="42">
        <v>4197</v>
      </c>
      <c r="C4202" s="27"/>
      <c r="D4202" s="27"/>
      <c r="E4202" s="27"/>
      <c r="F4202" s="27"/>
      <c r="G4202" s="27"/>
      <c r="H4202" s="27"/>
      <c r="I4202" s="27"/>
      <c r="J4202" s="28"/>
      <c r="K4202" s="28"/>
      <c r="L4202" s="29">
        <f t="shared" si="406"/>
        <v>0</v>
      </c>
      <c r="M4202" s="28"/>
      <c r="N4202" s="30">
        <f t="shared" si="407"/>
        <v>0</v>
      </c>
      <c r="O4202" s="27"/>
      <c r="P4202" s="31" t="str">
        <f t="shared" si="408"/>
        <v/>
      </c>
      <c r="Q4202" s="27"/>
      <c r="R4202" s="33" t="str">
        <f t="shared" si="409"/>
        <v/>
      </c>
      <c r="S4202" s="28"/>
      <c r="T4202" s="28"/>
      <c r="U4202" s="28"/>
      <c r="V4202" s="28"/>
      <c r="W4202" s="28"/>
      <c r="X4202" s="28"/>
      <c r="Y4202" s="28"/>
      <c r="Z4202" s="28"/>
      <c r="AA4202" s="28"/>
      <c r="AB4202" s="28"/>
      <c r="AC4202" s="28"/>
      <c r="AD4202" s="28"/>
      <c r="AE4202" s="28"/>
      <c r="AF4202" s="28"/>
      <c r="AG4202" s="28"/>
      <c r="AH4202" s="28"/>
      <c r="AI4202" s="28"/>
      <c r="AJ4202" s="34" t="str">
        <f t="shared" si="410"/>
        <v/>
      </c>
      <c r="AK4202" s="35" t="str">
        <f t="shared" si="411"/>
        <v/>
      </c>
      <c r="AL4202" s="19"/>
    </row>
    <row r="4203" spans="2:38">
      <c r="B4203" s="42">
        <v>4198</v>
      </c>
      <c r="C4203" s="27"/>
      <c r="D4203" s="27"/>
      <c r="E4203" s="27"/>
      <c r="F4203" s="27"/>
      <c r="G4203" s="27"/>
      <c r="H4203" s="27"/>
      <c r="I4203" s="27"/>
      <c r="J4203" s="28"/>
      <c r="K4203" s="28"/>
      <c r="L4203" s="29">
        <f t="shared" si="406"/>
        <v>0</v>
      </c>
      <c r="M4203" s="28"/>
      <c r="N4203" s="30">
        <f t="shared" si="407"/>
        <v>0</v>
      </c>
      <c r="O4203" s="27"/>
      <c r="P4203" s="31" t="str">
        <f t="shared" si="408"/>
        <v/>
      </c>
      <c r="Q4203" s="27"/>
      <c r="R4203" s="33" t="str">
        <f t="shared" si="409"/>
        <v/>
      </c>
      <c r="S4203" s="28"/>
      <c r="T4203" s="28"/>
      <c r="U4203" s="28"/>
      <c r="V4203" s="28"/>
      <c r="W4203" s="28"/>
      <c r="X4203" s="28"/>
      <c r="Y4203" s="28"/>
      <c r="Z4203" s="28"/>
      <c r="AA4203" s="28"/>
      <c r="AB4203" s="28"/>
      <c r="AC4203" s="28"/>
      <c r="AD4203" s="28"/>
      <c r="AE4203" s="28"/>
      <c r="AF4203" s="28"/>
      <c r="AG4203" s="28"/>
      <c r="AH4203" s="28"/>
      <c r="AI4203" s="28"/>
      <c r="AJ4203" s="34" t="str">
        <f t="shared" si="410"/>
        <v/>
      </c>
      <c r="AK4203" s="35" t="str">
        <f t="shared" si="411"/>
        <v/>
      </c>
      <c r="AL4203" s="19"/>
    </row>
    <row r="4204" spans="2:38">
      <c r="B4204" s="42">
        <v>4199</v>
      </c>
      <c r="C4204" s="27"/>
      <c r="D4204" s="27"/>
      <c r="E4204" s="27"/>
      <c r="F4204" s="27"/>
      <c r="G4204" s="27"/>
      <c r="H4204" s="27"/>
      <c r="I4204" s="27"/>
      <c r="J4204" s="28"/>
      <c r="K4204" s="28"/>
      <c r="L4204" s="29">
        <f t="shared" si="406"/>
        <v>0</v>
      </c>
      <c r="M4204" s="28"/>
      <c r="N4204" s="30">
        <f t="shared" si="407"/>
        <v>0</v>
      </c>
      <c r="O4204" s="27"/>
      <c r="P4204" s="31" t="str">
        <f t="shared" si="408"/>
        <v/>
      </c>
      <c r="Q4204" s="27"/>
      <c r="R4204" s="33" t="str">
        <f t="shared" si="409"/>
        <v/>
      </c>
      <c r="S4204" s="28"/>
      <c r="T4204" s="28"/>
      <c r="U4204" s="28"/>
      <c r="V4204" s="28"/>
      <c r="W4204" s="28"/>
      <c r="X4204" s="28"/>
      <c r="Y4204" s="28"/>
      <c r="Z4204" s="28"/>
      <c r="AA4204" s="28"/>
      <c r="AB4204" s="28"/>
      <c r="AC4204" s="28"/>
      <c r="AD4204" s="28"/>
      <c r="AE4204" s="28"/>
      <c r="AF4204" s="28"/>
      <c r="AG4204" s="28"/>
      <c r="AH4204" s="28"/>
      <c r="AI4204" s="28"/>
      <c r="AJ4204" s="34" t="str">
        <f t="shared" si="410"/>
        <v/>
      </c>
      <c r="AK4204" s="35" t="str">
        <f t="shared" si="411"/>
        <v/>
      </c>
      <c r="AL4204" s="19"/>
    </row>
    <row r="4205" spans="2:38">
      <c r="B4205" s="42">
        <v>4200</v>
      </c>
      <c r="C4205" s="27"/>
      <c r="D4205" s="27"/>
      <c r="E4205" s="27"/>
      <c r="F4205" s="27"/>
      <c r="G4205" s="27"/>
      <c r="H4205" s="27"/>
      <c r="I4205" s="27"/>
      <c r="J4205" s="28"/>
      <c r="K4205" s="28"/>
      <c r="L4205" s="29">
        <f t="shared" si="406"/>
        <v>0</v>
      </c>
      <c r="M4205" s="28"/>
      <c r="N4205" s="30">
        <f t="shared" si="407"/>
        <v>0</v>
      </c>
      <c r="O4205" s="27"/>
      <c r="P4205" s="31" t="str">
        <f t="shared" si="408"/>
        <v/>
      </c>
      <c r="Q4205" s="27"/>
      <c r="R4205" s="33" t="str">
        <f t="shared" si="409"/>
        <v/>
      </c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28"/>
      <c r="AF4205" s="28"/>
      <c r="AG4205" s="28"/>
      <c r="AH4205" s="28"/>
      <c r="AI4205" s="28"/>
      <c r="AJ4205" s="34" t="str">
        <f t="shared" si="410"/>
        <v/>
      </c>
      <c r="AK4205" s="35" t="str">
        <f t="shared" si="411"/>
        <v/>
      </c>
      <c r="AL4205" s="19"/>
    </row>
    <row r="4206" spans="2:38">
      <c r="B4206" s="42">
        <v>4201</v>
      </c>
      <c r="C4206" s="27"/>
      <c r="D4206" s="27"/>
      <c r="E4206" s="27"/>
      <c r="F4206" s="27"/>
      <c r="G4206" s="27"/>
      <c r="H4206" s="27"/>
      <c r="I4206" s="27"/>
      <c r="J4206" s="28"/>
      <c r="K4206" s="28"/>
      <c r="L4206" s="29">
        <f t="shared" si="406"/>
        <v>0</v>
      </c>
      <c r="M4206" s="28"/>
      <c r="N4206" s="30">
        <f t="shared" si="407"/>
        <v>0</v>
      </c>
      <c r="O4206" s="27"/>
      <c r="P4206" s="31" t="str">
        <f t="shared" si="408"/>
        <v/>
      </c>
      <c r="Q4206" s="27"/>
      <c r="R4206" s="33" t="str">
        <f t="shared" si="409"/>
        <v/>
      </c>
      <c r="S4206" s="28"/>
      <c r="T4206" s="28"/>
      <c r="U4206" s="28"/>
      <c r="V4206" s="28"/>
      <c r="W4206" s="28"/>
      <c r="X4206" s="28"/>
      <c r="Y4206" s="28"/>
      <c r="Z4206" s="28"/>
      <c r="AA4206" s="28"/>
      <c r="AB4206" s="28"/>
      <c r="AC4206" s="28"/>
      <c r="AD4206" s="28"/>
      <c r="AE4206" s="28"/>
      <c r="AF4206" s="28"/>
      <c r="AG4206" s="28"/>
      <c r="AH4206" s="28"/>
      <c r="AI4206" s="28"/>
      <c r="AJ4206" s="34" t="str">
        <f t="shared" si="410"/>
        <v/>
      </c>
      <c r="AK4206" s="35" t="str">
        <f t="shared" si="411"/>
        <v/>
      </c>
      <c r="AL4206" s="19"/>
    </row>
    <row r="4207" spans="2:38">
      <c r="B4207" s="42">
        <v>4202</v>
      </c>
      <c r="C4207" s="27"/>
      <c r="D4207" s="27"/>
      <c r="E4207" s="27"/>
      <c r="F4207" s="27"/>
      <c r="G4207" s="27"/>
      <c r="H4207" s="27"/>
      <c r="I4207" s="27"/>
      <c r="J4207" s="28"/>
      <c r="K4207" s="28"/>
      <c r="L4207" s="29">
        <f t="shared" si="406"/>
        <v>0</v>
      </c>
      <c r="M4207" s="28"/>
      <c r="N4207" s="30">
        <f t="shared" si="407"/>
        <v>0</v>
      </c>
      <c r="O4207" s="27"/>
      <c r="P4207" s="31" t="str">
        <f t="shared" si="408"/>
        <v/>
      </c>
      <c r="Q4207" s="27"/>
      <c r="R4207" s="33" t="str">
        <f t="shared" si="409"/>
        <v/>
      </c>
      <c r="S4207" s="28"/>
      <c r="T4207" s="28"/>
      <c r="U4207" s="28"/>
      <c r="V4207" s="28"/>
      <c r="W4207" s="28"/>
      <c r="X4207" s="28"/>
      <c r="Y4207" s="28"/>
      <c r="Z4207" s="28"/>
      <c r="AA4207" s="28"/>
      <c r="AB4207" s="28"/>
      <c r="AC4207" s="28"/>
      <c r="AD4207" s="28"/>
      <c r="AE4207" s="28"/>
      <c r="AF4207" s="28"/>
      <c r="AG4207" s="28"/>
      <c r="AH4207" s="28"/>
      <c r="AI4207" s="28"/>
      <c r="AJ4207" s="34" t="str">
        <f t="shared" si="410"/>
        <v/>
      </c>
      <c r="AK4207" s="35" t="str">
        <f t="shared" si="411"/>
        <v/>
      </c>
      <c r="AL4207" s="19"/>
    </row>
    <row r="4208" spans="2:38">
      <c r="B4208" s="42">
        <v>4203</v>
      </c>
      <c r="C4208" s="27"/>
      <c r="D4208" s="27"/>
      <c r="E4208" s="27"/>
      <c r="F4208" s="27"/>
      <c r="G4208" s="27"/>
      <c r="H4208" s="27"/>
      <c r="I4208" s="27"/>
      <c r="J4208" s="28"/>
      <c r="K4208" s="28"/>
      <c r="L4208" s="29">
        <f t="shared" si="406"/>
        <v>0</v>
      </c>
      <c r="M4208" s="28"/>
      <c r="N4208" s="30">
        <f t="shared" si="407"/>
        <v>0</v>
      </c>
      <c r="O4208" s="27"/>
      <c r="P4208" s="31" t="str">
        <f t="shared" si="408"/>
        <v/>
      </c>
      <c r="Q4208" s="27"/>
      <c r="R4208" s="33" t="str">
        <f t="shared" si="409"/>
        <v/>
      </c>
      <c r="S4208" s="28"/>
      <c r="T4208" s="28"/>
      <c r="U4208" s="28"/>
      <c r="V4208" s="28"/>
      <c r="W4208" s="28"/>
      <c r="X4208" s="28"/>
      <c r="Y4208" s="28"/>
      <c r="Z4208" s="28"/>
      <c r="AA4208" s="28"/>
      <c r="AB4208" s="28"/>
      <c r="AC4208" s="28"/>
      <c r="AD4208" s="28"/>
      <c r="AE4208" s="28"/>
      <c r="AF4208" s="28"/>
      <c r="AG4208" s="28"/>
      <c r="AH4208" s="28"/>
      <c r="AI4208" s="28"/>
      <c r="AJ4208" s="34" t="str">
        <f t="shared" si="410"/>
        <v/>
      </c>
      <c r="AK4208" s="35" t="str">
        <f t="shared" si="411"/>
        <v/>
      </c>
      <c r="AL4208" s="19"/>
    </row>
    <row r="4209" spans="2:38">
      <c r="B4209" s="42">
        <v>4204</v>
      </c>
      <c r="C4209" s="27"/>
      <c r="D4209" s="27"/>
      <c r="E4209" s="27"/>
      <c r="F4209" s="27"/>
      <c r="G4209" s="27"/>
      <c r="H4209" s="27"/>
      <c r="I4209" s="27"/>
      <c r="J4209" s="28"/>
      <c r="K4209" s="28"/>
      <c r="L4209" s="29">
        <f t="shared" si="406"/>
        <v>0</v>
      </c>
      <c r="M4209" s="28"/>
      <c r="N4209" s="30">
        <f t="shared" si="407"/>
        <v>0</v>
      </c>
      <c r="O4209" s="27"/>
      <c r="P4209" s="31" t="str">
        <f t="shared" si="408"/>
        <v/>
      </c>
      <c r="Q4209" s="27"/>
      <c r="R4209" s="33" t="str">
        <f t="shared" si="409"/>
        <v/>
      </c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28"/>
      <c r="AF4209" s="28"/>
      <c r="AG4209" s="28"/>
      <c r="AH4209" s="28"/>
      <c r="AI4209" s="28"/>
      <c r="AJ4209" s="34" t="str">
        <f t="shared" si="410"/>
        <v/>
      </c>
      <c r="AK4209" s="35" t="str">
        <f t="shared" si="411"/>
        <v/>
      </c>
      <c r="AL4209" s="19"/>
    </row>
    <row r="4210" spans="2:38">
      <c r="B4210" s="42">
        <v>4205</v>
      </c>
      <c r="C4210" s="27"/>
      <c r="D4210" s="27"/>
      <c r="E4210" s="27"/>
      <c r="F4210" s="27"/>
      <c r="G4210" s="27"/>
      <c r="H4210" s="27"/>
      <c r="I4210" s="27"/>
      <c r="J4210" s="28"/>
      <c r="K4210" s="28"/>
      <c r="L4210" s="29">
        <f t="shared" si="406"/>
        <v>0</v>
      </c>
      <c r="M4210" s="28"/>
      <c r="N4210" s="30">
        <f t="shared" si="407"/>
        <v>0</v>
      </c>
      <c r="O4210" s="27"/>
      <c r="P4210" s="31" t="str">
        <f t="shared" si="408"/>
        <v/>
      </c>
      <c r="Q4210" s="27"/>
      <c r="R4210" s="33" t="str">
        <f t="shared" si="409"/>
        <v/>
      </c>
      <c r="S4210" s="28"/>
      <c r="T4210" s="28"/>
      <c r="U4210" s="28"/>
      <c r="V4210" s="28"/>
      <c r="W4210" s="28"/>
      <c r="X4210" s="28"/>
      <c r="Y4210" s="28"/>
      <c r="Z4210" s="28"/>
      <c r="AA4210" s="28"/>
      <c r="AB4210" s="28"/>
      <c r="AC4210" s="28"/>
      <c r="AD4210" s="28"/>
      <c r="AE4210" s="28"/>
      <c r="AF4210" s="28"/>
      <c r="AG4210" s="28"/>
      <c r="AH4210" s="28"/>
      <c r="AI4210" s="28"/>
      <c r="AJ4210" s="34" t="str">
        <f t="shared" si="410"/>
        <v/>
      </c>
      <c r="AK4210" s="35" t="str">
        <f t="shared" si="411"/>
        <v/>
      </c>
      <c r="AL4210" s="19"/>
    </row>
    <row r="4211" spans="2:38">
      <c r="B4211" s="42">
        <v>4206</v>
      </c>
      <c r="C4211" s="27"/>
      <c r="D4211" s="27"/>
      <c r="E4211" s="27"/>
      <c r="F4211" s="27"/>
      <c r="G4211" s="27"/>
      <c r="H4211" s="27"/>
      <c r="I4211" s="27"/>
      <c r="J4211" s="28"/>
      <c r="K4211" s="28"/>
      <c r="L4211" s="29">
        <f t="shared" si="406"/>
        <v>0</v>
      </c>
      <c r="M4211" s="28"/>
      <c r="N4211" s="30">
        <f t="shared" si="407"/>
        <v>0</v>
      </c>
      <c r="O4211" s="27"/>
      <c r="P4211" s="31" t="str">
        <f t="shared" si="408"/>
        <v/>
      </c>
      <c r="Q4211" s="27"/>
      <c r="R4211" s="33" t="str">
        <f t="shared" si="409"/>
        <v/>
      </c>
      <c r="S4211" s="28"/>
      <c r="T4211" s="28"/>
      <c r="U4211" s="28"/>
      <c r="V4211" s="28"/>
      <c r="W4211" s="28"/>
      <c r="X4211" s="28"/>
      <c r="Y4211" s="28"/>
      <c r="Z4211" s="28"/>
      <c r="AA4211" s="28"/>
      <c r="AB4211" s="28"/>
      <c r="AC4211" s="28"/>
      <c r="AD4211" s="28"/>
      <c r="AE4211" s="28"/>
      <c r="AF4211" s="28"/>
      <c r="AG4211" s="28"/>
      <c r="AH4211" s="28"/>
      <c r="AI4211" s="28"/>
      <c r="AJ4211" s="34" t="str">
        <f t="shared" si="410"/>
        <v/>
      </c>
      <c r="AK4211" s="35" t="str">
        <f t="shared" si="411"/>
        <v/>
      </c>
      <c r="AL4211" s="19"/>
    </row>
    <row r="4212" spans="2:38">
      <c r="B4212" s="42">
        <v>4207</v>
      </c>
      <c r="C4212" s="27"/>
      <c r="D4212" s="27"/>
      <c r="E4212" s="27"/>
      <c r="F4212" s="27"/>
      <c r="G4212" s="27"/>
      <c r="H4212" s="27"/>
      <c r="I4212" s="27"/>
      <c r="J4212" s="28"/>
      <c r="K4212" s="28"/>
      <c r="L4212" s="29">
        <f t="shared" si="406"/>
        <v>0</v>
      </c>
      <c r="M4212" s="28"/>
      <c r="N4212" s="30">
        <f t="shared" si="407"/>
        <v>0</v>
      </c>
      <c r="O4212" s="27"/>
      <c r="P4212" s="31" t="str">
        <f t="shared" si="408"/>
        <v/>
      </c>
      <c r="Q4212" s="27"/>
      <c r="R4212" s="33" t="str">
        <f t="shared" si="409"/>
        <v/>
      </c>
      <c r="S4212" s="28"/>
      <c r="T4212" s="28"/>
      <c r="U4212" s="28"/>
      <c r="V4212" s="28"/>
      <c r="W4212" s="28"/>
      <c r="X4212" s="28"/>
      <c r="Y4212" s="28"/>
      <c r="Z4212" s="28"/>
      <c r="AA4212" s="28"/>
      <c r="AB4212" s="28"/>
      <c r="AC4212" s="28"/>
      <c r="AD4212" s="28"/>
      <c r="AE4212" s="28"/>
      <c r="AF4212" s="28"/>
      <c r="AG4212" s="28"/>
      <c r="AH4212" s="28"/>
      <c r="AI4212" s="28"/>
      <c r="AJ4212" s="34" t="str">
        <f t="shared" si="410"/>
        <v/>
      </c>
      <c r="AK4212" s="35" t="str">
        <f t="shared" si="411"/>
        <v/>
      </c>
      <c r="AL4212" s="19"/>
    </row>
    <row r="4213" spans="2:38">
      <c r="B4213" s="42">
        <v>4208</v>
      </c>
      <c r="C4213" s="27"/>
      <c r="D4213" s="27"/>
      <c r="E4213" s="27"/>
      <c r="F4213" s="27"/>
      <c r="G4213" s="27"/>
      <c r="H4213" s="27"/>
      <c r="I4213" s="27"/>
      <c r="J4213" s="28"/>
      <c r="K4213" s="28"/>
      <c r="L4213" s="29">
        <f t="shared" si="406"/>
        <v>0</v>
      </c>
      <c r="M4213" s="28"/>
      <c r="N4213" s="30">
        <f t="shared" si="407"/>
        <v>0</v>
      </c>
      <c r="O4213" s="27"/>
      <c r="P4213" s="31" t="str">
        <f t="shared" si="408"/>
        <v/>
      </c>
      <c r="Q4213" s="27"/>
      <c r="R4213" s="33" t="str">
        <f t="shared" si="409"/>
        <v/>
      </c>
      <c r="S4213" s="28"/>
      <c r="T4213" s="28"/>
      <c r="U4213" s="28"/>
      <c r="V4213" s="28"/>
      <c r="W4213" s="28"/>
      <c r="X4213" s="28"/>
      <c r="Y4213" s="28"/>
      <c r="Z4213" s="28"/>
      <c r="AA4213" s="28"/>
      <c r="AB4213" s="28"/>
      <c r="AC4213" s="28"/>
      <c r="AD4213" s="28"/>
      <c r="AE4213" s="28"/>
      <c r="AF4213" s="28"/>
      <c r="AG4213" s="28"/>
      <c r="AH4213" s="28"/>
      <c r="AI4213" s="28"/>
      <c r="AJ4213" s="34" t="str">
        <f t="shared" si="410"/>
        <v/>
      </c>
      <c r="AK4213" s="35" t="str">
        <f t="shared" si="411"/>
        <v/>
      </c>
      <c r="AL4213" s="19"/>
    </row>
    <row r="4214" spans="2:38">
      <c r="B4214" s="42">
        <v>4209</v>
      </c>
      <c r="C4214" s="27"/>
      <c r="D4214" s="27"/>
      <c r="E4214" s="27"/>
      <c r="F4214" s="27"/>
      <c r="G4214" s="27"/>
      <c r="H4214" s="27"/>
      <c r="I4214" s="27"/>
      <c r="J4214" s="28"/>
      <c r="K4214" s="28"/>
      <c r="L4214" s="29">
        <f t="shared" si="406"/>
        <v>0</v>
      </c>
      <c r="M4214" s="28"/>
      <c r="N4214" s="30">
        <f t="shared" si="407"/>
        <v>0</v>
      </c>
      <c r="O4214" s="27"/>
      <c r="P4214" s="31" t="str">
        <f t="shared" si="408"/>
        <v/>
      </c>
      <c r="Q4214" s="27"/>
      <c r="R4214" s="33" t="str">
        <f t="shared" si="409"/>
        <v/>
      </c>
      <c r="S4214" s="28"/>
      <c r="T4214" s="28"/>
      <c r="U4214" s="28"/>
      <c r="V4214" s="28"/>
      <c r="W4214" s="28"/>
      <c r="X4214" s="28"/>
      <c r="Y4214" s="28"/>
      <c r="Z4214" s="28"/>
      <c r="AA4214" s="28"/>
      <c r="AB4214" s="28"/>
      <c r="AC4214" s="28"/>
      <c r="AD4214" s="28"/>
      <c r="AE4214" s="28"/>
      <c r="AF4214" s="28"/>
      <c r="AG4214" s="28"/>
      <c r="AH4214" s="28"/>
      <c r="AI4214" s="28"/>
      <c r="AJ4214" s="34" t="str">
        <f t="shared" si="410"/>
        <v/>
      </c>
      <c r="AK4214" s="35" t="str">
        <f t="shared" si="411"/>
        <v/>
      </c>
      <c r="AL4214" s="19"/>
    </row>
    <row r="4215" spans="2:38">
      <c r="B4215" s="42">
        <v>4210</v>
      </c>
      <c r="C4215" s="27"/>
      <c r="D4215" s="27"/>
      <c r="E4215" s="27"/>
      <c r="F4215" s="27"/>
      <c r="G4215" s="27"/>
      <c r="H4215" s="27"/>
      <c r="I4215" s="27"/>
      <c r="J4215" s="28"/>
      <c r="K4215" s="28"/>
      <c r="L4215" s="29">
        <f t="shared" si="406"/>
        <v>0</v>
      </c>
      <c r="M4215" s="28"/>
      <c r="N4215" s="30">
        <f t="shared" si="407"/>
        <v>0</v>
      </c>
      <c r="O4215" s="27"/>
      <c r="P4215" s="31" t="str">
        <f t="shared" si="408"/>
        <v/>
      </c>
      <c r="Q4215" s="27"/>
      <c r="R4215" s="33" t="str">
        <f t="shared" si="409"/>
        <v/>
      </c>
      <c r="S4215" s="28"/>
      <c r="T4215" s="28"/>
      <c r="U4215" s="28"/>
      <c r="V4215" s="28"/>
      <c r="W4215" s="28"/>
      <c r="X4215" s="28"/>
      <c r="Y4215" s="28"/>
      <c r="Z4215" s="28"/>
      <c r="AA4215" s="28"/>
      <c r="AB4215" s="28"/>
      <c r="AC4215" s="28"/>
      <c r="AD4215" s="28"/>
      <c r="AE4215" s="28"/>
      <c r="AF4215" s="28"/>
      <c r="AG4215" s="28"/>
      <c r="AH4215" s="28"/>
      <c r="AI4215" s="28"/>
      <c r="AJ4215" s="34" t="str">
        <f t="shared" si="410"/>
        <v/>
      </c>
      <c r="AK4215" s="35" t="str">
        <f t="shared" si="411"/>
        <v/>
      </c>
      <c r="AL4215" s="19"/>
    </row>
    <row r="4216" spans="2:38">
      <c r="B4216" s="42">
        <v>4211</v>
      </c>
      <c r="C4216" s="27"/>
      <c r="D4216" s="27"/>
      <c r="E4216" s="27"/>
      <c r="F4216" s="27"/>
      <c r="G4216" s="27"/>
      <c r="H4216" s="27"/>
      <c r="I4216" s="27"/>
      <c r="J4216" s="28"/>
      <c r="K4216" s="28"/>
      <c r="L4216" s="29">
        <f t="shared" si="406"/>
        <v>0</v>
      </c>
      <c r="M4216" s="28"/>
      <c r="N4216" s="30">
        <f t="shared" si="407"/>
        <v>0</v>
      </c>
      <c r="O4216" s="27"/>
      <c r="P4216" s="31" t="str">
        <f t="shared" si="408"/>
        <v/>
      </c>
      <c r="Q4216" s="27"/>
      <c r="R4216" s="33" t="str">
        <f t="shared" si="409"/>
        <v/>
      </c>
      <c r="S4216" s="28"/>
      <c r="T4216" s="28"/>
      <c r="U4216" s="28"/>
      <c r="V4216" s="28"/>
      <c r="W4216" s="28"/>
      <c r="X4216" s="28"/>
      <c r="Y4216" s="28"/>
      <c r="Z4216" s="28"/>
      <c r="AA4216" s="28"/>
      <c r="AB4216" s="28"/>
      <c r="AC4216" s="28"/>
      <c r="AD4216" s="28"/>
      <c r="AE4216" s="28"/>
      <c r="AF4216" s="28"/>
      <c r="AG4216" s="28"/>
      <c r="AH4216" s="28"/>
      <c r="AI4216" s="28"/>
      <c r="AJ4216" s="34" t="str">
        <f t="shared" si="410"/>
        <v/>
      </c>
      <c r="AK4216" s="35" t="str">
        <f t="shared" si="411"/>
        <v/>
      </c>
      <c r="AL4216" s="19"/>
    </row>
    <row r="4217" spans="2:38">
      <c r="B4217" s="42">
        <v>4212</v>
      </c>
      <c r="C4217" s="27"/>
      <c r="D4217" s="27"/>
      <c r="E4217" s="27"/>
      <c r="F4217" s="27"/>
      <c r="G4217" s="27"/>
      <c r="H4217" s="27"/>
      <c r="I4217" s="27"/>
      <c r="J4217" s="28"/>
      <c r="K4217" s="28"/>
      <c r="L4217" s="29">
        <f t="shared" si="406"/>
        <v>0</v>
      </c>
      <c r="M4217" s="28"/>
      <c r="N4217" s="30">
        <f t="shared" si="407"/>
        <v>0</v>
      </c>
      <c r="O4217" s="27"/>
      <c r="P4217" s="31" t="str">
        <f t="shared" si="408"/>
        <v/>
      </c>
      <c r="Q4217" s="27"/>
      <c r="R4217" s="33" t="str">
        <f t="shared" si="409"/>
        <v/>
      </c>
      <c r="S4217" s="28"/>
      <c r="T4217" s="28"/>
      <c r="U4217" s="28"/>
      <c r="V4217" s="28"/>
      <c r="W4217" s="28"/>
      <c r="X4217" s="28"/>
      <c r="Y4217" s="28"/>
      <c r="Z4217" s="28"/>
      <c r="AA4217" s="28"/>
      <c r="AB4217" s="28"/>
      <c r="AC4217" s="28"/>
      <c r="AD4217" s="28"/>
      <c r="AE4217" s="28"/>
      <c r="AF4217" s="28"/>
      <c r="AG4217" s="28"/>
      <c r="AH4217" s="28"/>
      <c r="AI4217" s="28"/>
      <c r="AJ4217" s="34" t="str">
        <f t="shared" si="410"/>
        <v/>
      </c>
      <c r="AK4217" s="35" t="str">
        <f t="shared" si="411"/>
        <v/>
      </c>
      <c r="AL4217" s="19"/>
    </row>
    <row r="4218" spans="2:38">
      <c r="B4218" s="42">
        <v>4213</v>
      </c>
      <c r="C4218" s="27"/>
      <c r="D4218" s="27"/>
      <c r="E4218" s="27"/>
      <c r="F4218" s="27"/>
      <c r="G4218" s="27"/>
      <c r="H4218" s="27"/>
      <c r="I4218" s="27"/>
      <c r="J4218" s="28"/>
      <c r="K4218" s="28"/>
      <c r="L4218" s="29">
        <f t="shared" si="406"/>
        <v>0</v>
      </c>
      <c r="M4218" s="28"/>
      <c r="N4218" s="30">
        <f t="shared" si="407"/>
        <v>0</v>
      </c>
      <c r="O4218" s="27"/>
      <c r="P4218" s="31" t="str">
        <f t="shared" si="408"/>
        <v/>
      </c>
      <c r="Q4218" s="27"/>
      <c r="R4218" s="33" t="str">
        <f t="shared" si="409"/>
        <v/>
      </c>
      <c r="S4218" s="28"/>
      <c r="T4218" s="28"/>
      <c r="U4218" s="28"/>
      <c r="V4218" s="28"/>
      <c r="W4218" s="28"/>
      <c r="X4218" s="28"/>
      <c r="Y4218" s="28"/>
      <c r="Z4218" s="28"/>
      <c r="AA4218" s="28"/>
      <c r="AB4218" s="28"/>
      <c r="AC4218" s="28"/>
      <c r="AD4218" s="28"/>
      <c r="AE4218" s="28"/>
      <c r="AF4218" s="28"/>
      <c r="AG4218" s="28"/>
      <c r="AH4218" s="28"/>
      <c r="AI4218" s="28"/>
      <c r="AJ4218" s="34" t="str">
        <f t="shared" si="410"/>
        <v/>
      </c>
      <c r="AK4218" s="35" t="str">
        <f t="shared" si="411"/>
        <v/>
      </c>
      <c r="AL4218" s="19"/>
    </row>
    <row r="4219" spans="2:38">
      <c r="B4219" s="42">
        <v>4214</v>
      </c>
      <c r="C4219" s="27"/>
      <c r="D4219" s="27"/>
      <c r="E4219" s="27"/>
      <c r="F4219" s="27"/>
      <c r="G4219" s="27"/>
      <c r="H4219" s="27"/>
      <c r="I4219" s="27"/>
      <c r="J4219" s="28"/>
      <c r="K4219" s="28"/>
      <c r="L4219" s="29">
        <f t="shared" si="406"/>
        <v>0</v>
      </c>
      <c r="M4219" s="28"/>
      <c r="N4219" s="30">
        <f t="shared" si="407"/>
        <v>0</v>
      </c>
      <c r="O4219" s="27"/>
      <c r="P4219" s="31" t="str">
        <f t="shared" si="408"/>
        <v/>
      </c>
      <c r="Q4219" s="27"/>
      <c r="R4219" s="33" t="str">
        <f t="shared" si="409"/>
        <v/>
      </c>
      <c r="S4219" s="28"/>
      <c r="T4219" s="28"/>
      <c r="U4219" s="28"/>
      <c r="V4219" s="28"/>
      <c r="W4219" s="28"/>
      <c r="X4219" s="28"/>
      <c r="Y4219" s="28"/>
      <c r="Z4219" s="28"/>
      <c r="AA4219" s="28"/>
      <c r="AB4219" s="28"/>
      <c r="AC4219" s="28"/>
      <c r="AD4219" s="28"/>
      <c r="AE4219" s="28"/>
      <c r="AF4219" s="28"/>
      <c r="AG4219" s="28"/>
      <c r="AH4219" s="28"/>
      <c r="AI4219" s="28"/>
      <c r="AJ4219" s="34" t="str">
        <f t="shared" si="410"/>
        <v/>
      </c>
      <c r="AK4219" s="35" t="str">
        <f t="shared" si="411"/>
        <v/>
      </c>
      <c r="AL4219" s="19"/>
    </row>
    <row r="4220" spans="2:38">
      <c r="B4220" s="42">
        <v>4215</v>
      </c>
      <c r="C4220" s="27"/>
      <c r="D4220" s="27"/>
      <c r="E4220" s="27"/>
      <c r="F4220" s="27"/>
      <c r="G4220" s="27"/>
      <c r="H4220" s="27"/>
      <c r="I4220" s="27"/>
      <c r="J4220" s="28"/>
      <c r="K4220" s="28"/>
      <c r="L4220" s="29">
        <f t="shared" si="406"/>
        <v>0</v>
      </c>
      <c r="M4220" s="28"/>
      <c r="N4220" s="30">
        <f t="shared" si="407"/>
        <v>0</v>
      </c>
      <c r="O4220" s="27"/>
      <c r="P4220" s="31" t="str">
        <f t="shared" si="408"/>
        <v/>
      </c>
      <c r="Q4220" s="27"/>
      <c r="R4220" s="33" t="str">
        <f t="shared" si="409"/>
        <v/>
      </c>
      <c r="S4220" s="28"/>
      <c r="T4220" s="28"/>
      <c r="U4220" s="28"/>
      <c r="V4220" s="28"/>
      <c r="W4220" s="28"/>
      <c r="X4220" s="28"/>
      <c r="Y4220" s="28"/>
      <c r="Z4220" s="28"/>
      <c r="AA4220" s="28"/>
      <c r="AB4220" s="28"/>
      <c r="AC4220" s="28"/>
      <c r="AD4220" s="28"/>
      <c r="AE4220" s="28"/>
      <c r="AF4220" s="28"/>
      <c r="AG4220" s="28"/>
      <c r="AH4220" s="28"/>
      <c r="AI4220" s="28"/>
      <c r="AJ4220" s="34" t="str">
        <f t="shared" si="410"/>
        <v/>
      </c>
      <c r="AK4220" s="35" t="str">
        <f t="shared" si="411"/>
        <v/>
      </c>
      <c r="AL4220" s="19"/>
    </row>
    <row r="4221" spans="2:38">
      <c r="B4221" s="42">
        <v>4216</v>
      </c>
      <c r="C4221" s="27"/>
      <c r="D4221" s="27"/>
      <c r="E4221" s="27"/>
      <c r="F4221" s="27"/>
      <c r="G4221" s="27"/>
      <c r="H4221" s="27"/>
      <c r="I4221" s="27"/>
      <c r="J4221" s="28"/>
      <c r="K4221" s="28"/>
      <c r="L4221" s="29">
        <f t="shared" si="406"/>
        <v>0</v>
      </c>
      <c r="M4221" s="28"/>
      <c r="N4221" s="30">
        <f t="shared" si="407"/>
        <v>0</v>
      </c>
      <c r="O4221" s="27"/>
      <c r="P4221" s="31" t="str">
        <f t="shared" si="408"/>
        <v/>
      </c>
      <c r="Q4221" s="27"/>
      <c r="R4221" s="33" t="str">
        <f t="shared" si="409"/>
        <v/>
      </c>
      <c r="S4221" s="28"/>
      <c r="T4221" s="28"/>
      <c r="U4221" s="28"/>
      <c r="V4221" s="28"/>
      <c r="W4221" s="28"/>
      <c r="X4221" s="28"/>
      <c r="Y4221" s="28"/>
      <c r="Z4221" s="28"/>
      <c r="AA4221" s="28"/>
      <c r="AB4221" s="28"/>
      <c r="AC4221" s="28"/>
      <c r="AD4221" s="28"/>
      <c r="AE4221" s="28"/>
      <c r="AF4221" s="28"/>
      <c r="AG4221" s="28"/>
      <c r="AH4221" s="28"/>
      <c r="AI4221" s="28"/>
      <c r="AJ4221" s="34" t="str">
        <f t="shared" si="410"/>
        <v/>
      </c>
      <c r="AK4221" s="35" t="str">
        <f t="shared" si="411"/>
        <v/>
      </c>
      <c r="AL4221" s="19"/>
    </row>
    <row r="4222" spans="2:38">
      <c r="B4222" s="42">
        <v>4217</v>
      </c>
      <c r="C4222" s="27"/>
      <c r="D4222" s="27"/>
      <c r="E4222" s="27"/>
      <c r="F4222" s="27"/>
      <c r="G4222" s="27"/>
      <c r="H4222" s="27"/>
      <c r="I4222" s="27"/>
      <c r="J4222" s="28"/>
      <c r="K4222" s="28"/>
      <c r="L4222" s="29">
        <f t="shared" si="406"/>
        <v>0</v>
      </c>
      <c r="M4222" s="28"/>
      <c r="N4222" s="30">
        <f t="shared" si="407"/>
        <v>0</v>
      </c>
      <c r="O4222" s="27"/>
      <c r="P4222" s="31" t="str">
        <f t="shared" si="408"/>
        <v/>
      </c>
      <c r="Q4222" s="27"/>
      <c r="R4222" s="33" t="str">
        <f t="shared" si="409"/>
        <v/>
      </c>
      <c r="S4222" s="28"/>
      <c r="T4222" s="28"/>
      <c r="U4222" s="28"/>
      <c r="V4222" s="28"/>
      <c r="W4222" s="28"/>
      <c r="X4222" s="28"/>
      <c r="Y4222" s="28"/>
      <c r="Z4222" s="28"/>
      <c r="AA4222" s="28"/>
      <c r="AB4222" s="28"/>
      <c r="AC4222" s="28"/>
      <c r="AD4222" s="28"/>
      <c r="AE4222" s="28"/>
      <c r="AF4222" s="28"/>
      <c r="AG4222" s="28"/>
      <c r="AH4222" s="28"/>
      <c r="AI4222" s="28"/>
      <c r="AJ4222" s="34" t="str">
        <f t="shared" si="410"/>
        <v/>
      </c>
      <c r="AK4222" s="35" t="str">
        <f t="shared" si="411"/>
        <v/>
      </c>
      <c r="AL4222" s="19"/>
    </row>
    <row r="4223" spans="2:38">
      <c r="B4223" s="42">
        <v>4218</v>
      </c>
      <c r="C4223" s="27"/>
      <c r="D4223" s="27"/>
      <c r="E4223" s="27"/>
      <c r="F4223" s="27"/>
      <c r="G4223" s="27"/>
      <c r="H4223" s="27"/>
      <c r="I4223" s="27"/>
      <c r="J4223" s="28"/>
      <c r="K4223" s="28"/>
      <c r="L4223" s="29">
        <f t="shared" si="406"/>
        <v>0</v>
      </c>
      <c r="M4223" s="28"/>
      <c r="N4223" s="30">
        <f t="shared" si="407"/>
        <v>0</v>
      </c>
      <c r="O4223" s="27"/>
      <c r="P4223" s="31" t="str">
        <f t="shared" si="408"/>
        <v/>
      </c>
      <c r="Q4223" s="27"/>
      <c r="R4223" s="33" t="str">
        <f t="shared" si="409"/>
        <v/>
      </c>
      <c r="S4223" s="28"/>
      <c r="T4223" s="28"/>
      <c r="U4223" s="28"/>
      <c r="V4223" s="28"/>
      <c r="W4223" s="28"/>
      <c r="X4223" s="28"/>
      <c r="Y4223" s="28"/>
      <c r="Z4223" s="28"/>
      <c r="AA4223" s="28"/>
      <c r="AB4223" s="28"/>
      <c r="AC4223" s="28"/>
      <c r="AD4223" s="28"/>
      <c r="AE4223" s="28"/>
      <c r="AF4223" s="28"/>
      <c r="AG4223" s="28"/>
      <c r="AH4223" s="28"/>
      <c r="AI4223" s="28"/>
      <c r="AJ4223" s="34" t="str">
        <f t="shared" si="410"/>
        <v/>
      </c>
      <c r="AK4223" s="35" t="str">
        <f t="shared" si="411"/>
        <v/>
      </c>
      <c r="AL4223" s="19"/>
    </row>
    <row r="4224" spans="2:38">
      <c r="B4224" s="42">
        <v>4219</v>
      </c>
      <c r="C4224" s="27"/>
      <c r="D4224" s="27"/>
      <c r="E4224" s="27"/>
      <c r="F4224" s="27"/>
      <c r="G4224" s="27"/>
      <c r="H4224" s="27"/>
      <c r="I4224" s="27"/>
      <c r="J4224" s="28"/>
      <c r="K4224" s="28"/>
      <c r="L4224" s="29">
        <f t="shared" si="406"/>
        <v>0</v>
      </c>
      <c r="M4224" s="28"/>
      <c r="N4224" s="30">
        <f t="shared" si="407"/>
        <v>0</v>
      </c>
      <c r="O4224" s="27"/>
      <c r="P4224" s="31" t="str">
        <f t="shared" si="408"/>
        <v/>
      </c>
      <c r="Q4224" s="27"/>
      <c r="R4224" s="33" t="str">
        <f t="shared" si="409"/>
        <v/>
      </c>
      <c r="S4224" s="28"/>
      <c r="T4224" s="28"/>
      <c r="U4224" s="28"/>
      <c r="V4224" s="28"/>
      <c r="W4224" s="28"/>
      <c r="X4224" s="28"/>
      <c r="Y4224" s="28"/>
      <c r="Z4224" s="28"/>
      <c r="AA4224" s="28"/>
      <c r="AB4224" s="28"/>
      <c r="AC4224" s="28"/>
      <c r="AD4224" s="28"/>
      <c r="AE4224" s="28"/>
      <c r="AF4224" s="28"/>
      <c r="AG4224" s="28"/>
      <c r="AH4224" s="28"/>
      <c r="AI4224" s="28"/>
      <c r="AJ4224" s="34" t="str">
        <f t="shared" si="410"/>
        <v/>
      </c>
      <c r="AK4224" s="35" t="str">
        <f t="shared" si="411"/>
        <v/>
      </c>
      <c r="AL4224" s="19"/>
    </row>
    <row r="4225" spans="2:38">
      <c r="B4225" s="42">
        <v>4220</v>
      </c>
      <c r="C4225" s="27"/>
      <c r="D4225" s="27"/>
      <c r="E4225" s="27"/>
      <c r="F4225" s="27"/>
      <c r="G4225" s="27"/>
      <c r="H4225" s="27"/>
      <c r="I4225" s="27"/>
      <c r="J4225" s="28"/>
      <c r="K4225" s="28"/>
      <c r="L4225" s="29">
        <f t="shared" si="406"/>
        <v>0</v>
      </c>
      <c r="M4225" s="28"/>
      <c r="N4225" s="30">
        <f t="shared" si="407"/>
        <v>0</v>
      </c>
      <c r="O4225" s="27"/>
      <c r="P4225" s="31" t="str">
        <f t="shared" si="408"/>
        <v/>
      </c>
      <c r="Q4225" s="27"/>
      <c r="R4225" s="33" t="str">
        <f t="shared" si="409"/>
        <v/>
      </c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28"/>
      <c r="AF4225" s="28"/>
      <c r="AG4225" s="28"/>
      <c r="AH4225" s="28"/>
      <c r="AI4225" s="28"/>
      <c r="AJ4225" s="34" t="str">
        <f t="shared" si="410"/>
        <v/>
      </c>
      <c r="AK4225" s="35" t="str">
        <f t="shared" si="411"/>
        <v/>
      </c>
      <c r="AL4225" s="19"/>
    </row>
    <row r="4226" spans="2:38">
      <c r="B4226" s="42">
        <v>4221</v>
      </c>
      <c r="C4226" s="27"/>
      <c r="D4226" s="27"/>
      <c r="E4226" s="27"/>
      <c r="F4226" s="27"/>
      <c r="G4226" s="27"/>
      <c r="H4226" s="27"/>
      <c r="I4226" s="27"/>
      <c r="J4226" s="28"/>
      <c r="K4226" s="28"/>
      <c r="L4226" s="29">
        <f t="shared" si="406"/>
        <v>0</v>
      </c>
      <c r="M4226" s="28"/>
      <c r="N4226" s="30">
        <f t="shared" si="407"/>
        <v>0</v>
      </c>
      <c r="O4226" s="27"/>
      <c r="P4226" s="31" t="str">
        <f t="shared" si="408"/>
        <v/>
      </c>
      <c r="Q4226" s="27"/>
      <c r="R4226" s="33" t="str">
        <f t="shared" si="409"/>
        <v/>
      </c>
      <c r="S4226" s="28"/>
      <c r="T4226" s="28"/>
      <c r="U4226" s="28"/>
      <c r="V4226" s="28"/>
      <c r="W4226" s="28"/>
      <c r="X4226" s="28"/>
      <c r="Y4226" s="28"/>
      <c r="Z4226" s="28"/>
      <c r="AA4226" s="28"/>
      <c r="AB4226" s="28"/>
      <c r="AC4226" s="28"/>
      <c r="AD4226" s="28"/>
      <c r="AE4226" s="28"/>
      <c r="AF4226" s="28"/>
      <c r="AG4226" s="28"/>
      <c r="AH4226" s="28"/>
      <c r="AI4226" s="28"/>
      <c r="AJ4226" s="34" t="str">
        <f t="shared" si="410"/>
        <v/>
      </c>
      <c r="AK4226" s="35" t="str">
        <f t="shared" si="411"/>
        <v/>
      </c>
      <c r="AL4226" s="19"/>
    </row>
    <row r="4227" spans="2:38">
      <c r="B4227" s="42">
        <v>4222</v>
      </c>
      <c r="C4227" s="27"/>
      <c r="D4227" s="27"/>
      <c r="E4227" s="27"/>
      <c r="F4227" s="27"/>
      <c r="G4227" s="27"/>
      <c r="H4227" s="27"/>
      <c r="I4227" s="27"/>
      <c r="J4227" s="28"/>
      <c r="K4227" s="28"/>
      <c r="L4227" s="29">
        <f t="shared" si="406"/>
        <v>0</v>
      </c>
      <c r="M4227" s="28"/>
      <c r="N4227" s="30">
        <f t="shared" si="407"/>
        <v>0</v>
      </c>
      <c r="O4227" s="27"/>
      <c r="P4227" s="31" t="str">
        <f t="shared" si="408"/>
        <v/>
      </c>
      <c r="Q4227" s="27"/>
      <c r="R4227" s="33" t="str">
        <f t="shared" si="409"/>
        <v/>
      </c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28"/>
      <c r="AF4227" s="28"/>
      <c r="AG4227" s="28"/>
      <c r="AH4227" s="28"/>
      <c r="AI4227" s="28"/>
      <c r="AJ4227" s="34" t="str">
        <f t="shared" si="410"/>
        <v/>
      </c>
      <c r="AK4227" s="35" t="str">
        <f t="shared" si="411"/>
        <v/>
      </c>
      <c r="AL4227" s="19"/>
    </row>
    <row r="4228" spans="2:38">
      <c r="B4228" s="42">
        <v>4223</v>
      </c>
      <c r="C4228" s="27"/>
      <c r="D4228" s="27"/>
      <c r="E4228" s="27"/>
      <c r="F4228" s="27"/>
      <c r="G4228" s="27"/>
      <c r="H4228" s="27"/>
      <c r="I4228" s="27"/>
      <c r="J4228" s="28"/>
      <c r="K4228" s="28"/>
      <c r="L4228" s="29">
        <f t="shared" si="406"/>
        <v>0</v>
      </c>
      <c r="M4228" s="28"/>
      <c r="N4228" s="30">
        <f t="shared" si="407"/>
        <v>0</v>
      </c>
      <c r="O4228" s="27"/>
      <c r="P4228" s="31" t="str">
        <f t="shared" si="408"/>
        <v/>
      </c>
      <c r="Q4228" s="27"/>
      <c r="R4228" s="33" t="str">
        <f t="shared" si="409"/>
        <v/>
      </c>
      <c r="S4228" s="28"/>
      <c r="T4228" s="28"/>
      <c r="U4228" s="28"/>
      <c r="V4228" s="28"/>
      <c r="W4228" s="28"/>
      <c r="X4228" s="28"/>
      <c r="Y4228" s="28"/>
      <c r="Z4228" s="28"/>
      <c r="AA4228" s="28"/>
      <c r="AB4228" s="28"/>
      <c r="AC4228" s="28"/>
      <c r="AD4228" s="28"/>
      <c r="AE4228" s="28"/>
      <c r="AF4228" s="28"/>
      <c r="AG4228" s="28"/>
      <c r="AH4228" s="28"/>
      <c r="AI4228" s="28"/>
      <c r="AJ4228" s="34" t="str">
        <f t="shared" si="410"/>
        <v/>
      </c>
      <c r="AK4228" s="35" t="str">
        <f t="shared" si="411"/>
        <v/>
      </c>
      <c r="AL4228" s="19"/>
    </row>
    <row r="4229" spans="2:38">
      <c r="B4229" s="42">
        <v>4224</v>
      </c>
      <c r="C4229" s="27"/>
      <c r="D4229" s="27"/>
      <c r="E4229" s="27"/>
      <c r="F4229" s="27"/>
      <c r="G4229" s="27"/>
      <c r="H4229" s="27"/>
      <c r="I4229" s="27"/>
      <c r="J4229" s="28"/>
      <c r="K4229" s="28"/>
      <c r="L4229" s="29">
        <f t="shared" si="406"/>
        <v>0</v>
      </c>
      <c r="M4229" s="28"/>
      <c r="N4229" s="30">
        <f t="shared" si="407"/>
        <v>0</v>
      </c>
      <c r="O4229" s="27"/>
      <c r="P4229" s="31" t="str">
        <f t="shared" si="408"/>
        <v/>
      </c>
      <c r="Q4229" s="27"/>
      <c r="R4229" s="33" t="str">
        <f t="shared" si="409"/>
        <v/>
      </c>
      <c r="S4229" s="28"/>
      <c r="T4229" s="28"/>
      <c r="U4229" s="28"/>
      <c r="V4229" s="28"/>
      <c r="W4229" s="28"/>
      <c r="X4229" s="28"/>
      <c r="Y4229" s="28"/>
      <c r="Z4229" s="28"/>
      <c r="AA4229" s="28"/>
      <c r="AB4229" s="28"/>
      <c r="AC4229" s="28"/>
      <c r="AD4229" s="28"/>
      <c r="AE4229" s="28"/>
      <c r="AF4229" s="28"/>
      <c r="AG4229" s="28"/>
      <c r="AH4229" s="28"/>
      <c r="AI4229" s="28"/>
      <c r="AJ4229" s="34" t="str">
        <f t="shared" si="410"/>
        <v/>
      </c>
      <c r="AK4229" s="35" t="str">
        <f t="shared" si="411"/>
        <v/>
      </c>
      <c r="AL4229" s="19"/>
    </row>
    <row r="4230" spans="2:38">
      <c r="B4230" s="42">
        <v>4225</v>
      </c>
      <c r="C4230" s="27"/>
      <c r="D4230" s="27"/>
      <c r="E4230" s="27"/>
      <c r="F4230" s="27"/>
      <c r="G4230" s="27"/>
      <c r="H4230" s="27"/>
      <c r="I4230" s="27"/>
      <c r="J4230" s="28"/>
      <c r="K4230" s="28"/>
      <c r="L4230" s="29">
        <f t="shared" ref="L4230:L4293" si="412">K4230+J4230</f>
        <v>0</v>
      </c>
      <c r="M4230" s="28"/>
      <c r="N4230" s="30">
        <f t="shared" ref="N4230:N4293" si="413">L4230-M4230</f>
        <v>0</v>
      </c>
      <c r="O4230" s="27"/>
      <c r="P4230" s="31" t="str">
        <f t="shared" ref="P4230:P4293" si="414">IF(OR(N4230=0,N4230="",O4230=""),"",ROUNDDOWN(N4230/O4230,0))</f>
        <v/>
      </c>
      <c r="Q4230" s="27"/>
      <c r="R4230" s="33" t="str">
        <f t="shared" ref="R4230:R4293" si="415">IF(Q4230="","",(+Q4230+O4230*30))</f>
        <v/>
      </c>
      <c r="S4230" s="28"/>
      <c r="T4230" s="28"/>
      <c r="U4230" s="28"/>
      <c r="V4230" s="28"/>
      <c r="W4230" s="28"/>
      <c r="X4230" s="28"/>
      <c r="Y4230" s="28"/>
      <c r="Z4230" s="28"/>
      <c r="AA4230" s="28"/>
      <c r="AB4230" s="28"/>
      <c r="AC4230" s="28"/>
      <c r="AD4230" s="28"/>
      <c r="AE4230" s="28"/>
      <c r="AF4230" s="28"/>
      <c r="AG4230" s="28"/>
      <c r="AH4230" s="28"/>
      <c r="AI4230" s="28"/>
      <c r="AJ4230" s="34" t="str">
        <f t="shared" ref="AJ4230:AJ4293" si="416">IF(SUM(S4230:AI4230)=0,"",SUM(S4230:AI4230))</f>
        <v/>
      </c>
      <c r="AK4230" s="35" t="str">
        <f t="shared" ref="AK4230:AK4293" si="417">IF(AJ4230="","",N4230-AJ4230)</f>
        <v/>
      </c>
      <c r="AL4230" s="19"/>
    </row>
    <row r="4231" spans="2:38">
      <c r="B4231" s="42">
        <v>4226</v>
      </c>
      <c r="C4231" s="27"/>
      <c r="D4231" s="27"/>
      <c r="E4231" s="27"/>
      <c r="F4231" s="27"/>
      <c r="G4231" s="27"/>
      <c r="H4231" s="27"/>
      <c r="I4231" s="27"/>
      <c r="J4231" s="28"/>
      <c r="K4231" s="28"/>
      <c r="L4231" s="29">
        <f t="shared" si="412"/>
        <v>0</v>
      </c>
      <c r="M4231" s="28"/>
      <c r="N4231" s="30">
        <f t="shared" si="413"/>
        <v>0</v>
      </c>
      <c r="O4231" s="27"/>
      <c r="P4231" s="31" t="str">
        <f t="shared" si="414"/>
        <v/>
      </c>
      <c r="Q4231" s="27"/>
      <c r="R4231" s="33" t="str">
        <f t="shared" si="415"/>
        <v/>
      </c>
      <c r="S4231" s="28"/>
      <c r="T4231" s="28"/>
      <c r="U4231" s="28"/>
      <c r="V4231" s="28"/>
      <c r="W4231" s="28"/>
      <c r="X4231" s="28"/>
      <c r="Y4231" s="28"/>
      <c r="Z4231" s="28"/>
      <c r="AA4231" s="28"/>
      <c r="AB4231" s="28"/>
      <c r="AC4231" s="28"/>
      <c r="AD4231" s="28"/>
      <c r="AE4231" s="28"/>
      <c r="AF4231" s="28"/>
      <c r="AG4231" s="28"/>
      <c r="AH4231" s="28"/>
      <c r="AI4231" s="28"/>
      <c r="AJ4231" s="34" t="str">
        <f t="shared" si="416"/>
        <v/>
      </c>
      <c r="AK4231" s="35" t="str">
        <f t="shared" si="417"/>
        <v/>
      </c>
      <c r="AL4231" s="19"/>
    </row>
    <row r="4232" spans="2:38">
      <c r="B4232" s="42">
        <v>4227</v>
      </c>
      <c r="C4232" s="27"/>
      <c r="D4232" s="27"/>
      <c r="E4232" s="27"/>
      <c r="F4232" s="27"/>
      <c r="G4232" s="27"/>
      <c r="H4232" s="27"/>
      <c r="I4232" s="27"/>
      <c r="J4232" s="28"/>
      <c r="K4232" s="28"/>
      <c r="L4232" s="29">
        <f t="shared" si="412"/>
        <v>0</v>
      </c>
      <c r="M4232" s="28"/>
      <c r="N4232" s="30">
        <f t="shared" si="413"/>
        <v>0</v>
      </c>
      <c r="O4232" s="27"/>
      <c r="P4232" s="31" t="str">
        <f t="shared" si="414"/>
        <v/>
      </c>
      <c r="Q4232" s="27"/>
      <c r="R4232" s="33" t="str">
        <f t="shared" si="415"/>
        <v/>
      </c>
      <c r="S4232" s="28"/>
      <c r="T4232" s="28"/>
      <c r="U4232" s="28"/>
      <c r="V4232" s="28"/>
      <c r="W4232" s="28"/>
      <c r="X4232" s="28"/>
      <c r="Y4232" s="28"/>
      <c r="Z4232" s="28"/>
      <c r="AA4232" s="28"/>
      <c r="AB4232" s="28"/>
      <c r="AC4232" s="28"/>
      <c r="AD4232" s="28"/>
      <c r="AE4232" s="28"/>
      <c r="AF4232" s="28"/>
      <c r="AG4232" s="28"/>
      <c r="AH4232" s="28"/>
      <c r="AI4232" s="28"/>
      <c r="AJ4232" s="34" t="str">
        <f t="shared" si="416"/>
        <v/>
      </c>
      <c r="AK4232" s="35" t="str">
        <f t="shared" si="417"/>
        <v/>
      </c>
      <c r="AL4232" s="19"/>
    </row>
    <row r="4233" spans="2:38">
      <c r="B4233" s="42">
        <v>4228</v>
      </c>
      <c r="C4233" s="27"/>
      <c r="D4233" s="27"/>
      <c r="E4233" s="27"/>
      <c r="F4233" s="27"/>
      <c r="G4233" s="27"/>
      <c r="H4233" s="27"/>
      <c r="I4233" s="27"/>
      <c r="J4233" s="28"/>
      <c r="K4233" s="28"/>
      <c r="L4233" s="29">
        <f t="shared" si="412"/>
        <v>0</v>
      </c>
      <c r="M4233" s="28"/>
      <c r="N4233" s="30">
        <f t="shared" si="413"/>
        <v>0</v>
      </c>
      <c r="O4233" s="27"/>
      <c r="P4233" s="31" t="str">
        <f t="shared" si="414"/>
        <v/>
      </c>
      <c r="Q4233" s="27"/>
      <c r="R4233" s="33" t="str">
        <f t="shared" si="415"/>
        <v/>
      </c>
      <c r="S4233" s="28"/>
      <c r="T4233" s="28"/>
      <c r="U4233" s="28"/>
      <c r="V4233" s="28"/>
      <c r="W4233" s="28"/>
      <c r="X4233" s="28"/>
      <c r="Y4233" s="28"/>
      <c r="Z4233" s="28"/>
      <c r="AA4233" s="28"/>
      <c r="AB4233" s="28"/>
      <c r="AC4233" s="28"/>
      <c r="AD4233" s="28"/>
      <c r="AE4233" s="28"/>
      <c r="AF4233" s="28"/>
      <c r="AG4233" s="28"/>
      <c r="AH4233" s="28"/>
      <c r="AI4233" s="28"/>
      <c r="AJ4233" s="34" t="str">
        <f t="shared" si="416"/>
        <v/>
      </c>
      <c r="AK4233" s="35" t="str">
        <f t="shared" si="417"/>
        <v/>
      </c>
      <c r="AL4233" s="19"/>
    </row>
    <row r="4234" spans="2:38">
      <c r="B4234" s="42">
        <v>4229</v>
      </c>
      <c r="C4234" s="27"/>
      <c r="D4234" s="27"/>
      <c r="E4234" s="27"/>
      <c r="F4234" s="27"/>
      <c r="G4234" s="27"/>
      <c r="H4234" s="27"/>
      <c r="I4234" s="27"/>
      <c r="J4234" s="28"/>
      <c r="K4234" s="28"/>
      <c r="L4234" s="29">
        <f t="shared" si="412"/>
        <v>0</v>
      </c>
      <c r="M4234" s="28"/>
      <c r="N4234" s="30">
        <f t="shared" si="413"/>
        <v>0</v>
      </c>
      <c r="O4234" s="27"/>
      <c r="P4234" s="31" t="str">
        <f t="shared" si="414"/>
        <v/>
      </c>
      <c r="Q4234" s="27"/>
      <c r="R4234" s="33" t="str">
        <f t="shared" si="415"/>
        <v/>
      </c>
      <c r="S4234" s="28"/>
      <c r="T4234" s="28"/>
      <c r="U4234" s="28"/>
      <c r="V4234" s="28"/>
      <c r="W4234" s="28"/>
      <c r="X4234" s="28"/>
      <c r="Y4234" s="28"/>
      <c r="Z4234" s="28"/>
      <c r="AA4234" s="28"/>
      <c r="AB4234" s="28"/>
      <c r="AC4234" s="28"/>
      <c r="AD4234" s="28"/>
      <c r="AE4234" s="28"/>
      <c r="AF4234" s="28"/>
      <c r="AG4234" s="28"/>
      <c r="AH4234" s="28"/>
      <c r="AI4234" s="28"/>
      <c r="AJ4234" s="34" t="str">
        <f t="shared" si="416"/>
        <v/>
      </c>
      <c r="AK4234" s="35" t="str">
        <f t="shared" si="417"/>
        <v/>
      </c>
      <c r="AL4234" s="19"/>
    </row>
    <row r="4235" spans="2:38">
      <c r="B4235" s="42">
        <v>4230</v>
      </c>
      <c r="C4235" s="27"/>
      <c r="D4235" s="27"/>
      <c r="E4235" s="27"/>
      <c r="F4235" s="27"/>
      <c r="G4235" s="27"/>
      <c r="H4235" s="27"/>
      <c r="I4235" s="27"/>
      <c r="J4235" s="28"/>
      <c r="K4235" s="28"/>
      <c r="L4235" s="29">
        <f t="shared" si="412"/>
        <v>0</v>
      </c>
      <c r="M4235" s="28"/>
      <c r="N4235" s="30">
        <f t="shared" si="413"/>
        <v>0</v>
      </c>
      <c r="O4235" s="27"/>
      <c r="P4235" s="31" t="str">
        <f t="shared" si="414"/>
        <v/>
      </c>
      <c r="Q4235" s="27"/>
      <c r="R4235" s="33" t="str">
        <f t="shared" si="415"/>
        <v/>
      </c>
      <c r="S4235" s="28"/>
      <c r="T4235" s="28"/>
      <c r="U4235" s="28"/>
      <c r="V4235" s="28"/>
      <c r="W4235" s="28"/>
      <c r="X4235" s="28"/>
      <c r="Y4235" s="28"/>
      <c r="Z4235" s="28"/>
      <c r="AA4235" s="28"/>
      <c r="AB4235" s="28"/>
      <c r="AC4235" s="28"/>
      <c r="AD4235" s="28"/>
      <c r="AE4235" s="28"/>
      <c r="AF4235" s="28"/>
      <c r="AG4235" s="28"/>
      <c r="AH4235" s="28"/>
      <c r="AI4235" s="28"/>
      <c r="AJ4235" s="34" t="str">
        <f t="shared" si="416"/>
        <v/>
      </c>
      <c r="AK4235" s="35" t="str">
        <f t="shared" si="417"/>
        <v/>
      </c>
      <c r="AL4235" s="19"/>
    </row>
    <row r="4236" spans="2:38">
      <c r="B4236" s="42">
        <v>4231</v>
      </c>
      <c r="C4236" s="27"/>
      <c r="D4236" s="27"/>
      <c r="E4236" s="27"/>
      <c r="F4236" s="27"/>
      <c r="G4236" s="27"/>
      <c r="H4236" s="27"/>
      <c r="I4236" s="27"/>
      <c r="J4236" s="28"/>
      <c r="K4236" s="28"/>
      <c r="L4236" s="29">
        <f t="shared" si="412"/>
        <v>0</v>
      </c>
      <c r="M4236" s="28"/>
      <c r="N4236" s="30">
        <f t="shared" si="413"/>
        <v>0</v>
      </c>
      <c r="O4236" s="27"/>
      <c r="P4236" s="31" t="str">
        <f t="shared" si="414"/>
        <v/>
      </c>
      <c r="Q4236" s="27"/>
      <c r="R4236" s="33" t="str">
        <f t="shared" si="415"/>
        <v/>
      </c>
      <c r="S4236" s="28"/>
      <c r="T4236" s="28"/>
      <c r="U4236" s="28"/>
      <c r="V4236" s="28"/>
      <c r="W4236" s="28"/>
      <c r="X4236" s="28"/>
      <c r="Y4236" s="28"/>
      <c r="Z4236" s="28"/>
      <c r="AA4236" s="28"/>
      <c r="AB4236" s="28"/>
      <c r="AC4236" s="28"/>
      <c r="AD4236" s="28"/>
      <c r="AE4236" s="28"/>
      <c r="AF4236" s="28"/>
      <c r="AG4236" s="28"/>
      <c r="AH4236" s="28"/>
      <c r="AI4236" s="28"/>
      <c r="AJ4236" s="34" t="str">
        <f t="shared" si="416"/>
        <v/>
      </c>
      <c r="AK4236" s="35" t="str">
        <f t="shared" si="417"/>
        <v/>
      </c>
      <c r="AL4236" s="19"/>
    </row>
    <row r="4237" spans="2:38">
      <c r="B4237" s="42">
        <v>4232</v>
      </c>
      <c r="C4237" s="27"/>
      <c r="D4237" s="27"/>
      <c r="E4237" s="27"/>
      <c r="F4237" s="27"/>
      <c r="G4237" s="27"/>
      <c r="H4237" s="27"/>
      <c r="I4237" s="27"/>
      <c r="J4237" s="28"/>
      <c r="K4237" s="28"/>
      <c r="L4237" s="29">
        <f t="shared" si="412"/>
        <v>0</v>
      </c>
      <c r="M4237" s="28"/>
      <c r="N4237" s="30">
        <f t="shared" si="413"/>
        <v>0</v>
      </c>
      <c r="O4237" s="27"/>
      <c r="P4237" s="31" t="str">
        <f t="shared" si="414"/>
        <v/>
      </c>
      <c r="Q4237" s="27"/>
      <c r="R4237" s="33" t="str">
        <f t="shared" si="415"/>
        <v/>
      </c>
      <c r="S4237" s="28"/>
      <c r="T4237" s="28"/>
      <c r="U4237" s="28"/>
      <c r="V4237" s="28"/>
      <c r="W4237" s="28"/>
      <c r="X4237" s="28"/>
      <c r="Y4237" s="28"/>
      <c r="Z4237" s="28"/>
      <c r="AA4237" s="28"/>
      <c r="AB4237" s="28"/>
      <c r="AC4237" s="28"/>
      <c r="AD4237" s="28"/>
      <c r="AE4237" s="28"/>
      <c r="AF4237" s="28"/>
      <c r="AG4237" s="28"/>
      <c r="AH4237" s="28"/>
      <c r="AI4237" s="28"/>
      <c r="AJ4237" s="34" t="str">
        <f t="shared" si="416"/>
        <v/>
      </c>
      <c r="AK4237" s="35" t="str">
        <f t="shared" si="417"/>
        <v/>
      </c>
      <c r="AL4237" s="19"/>
    </row>
    <row r="4238" spans="2:38">
      <c r="B4238" s="42">
        <v>4233</v>
      </c>
      <c r="C4238" s="27"/>
      <c r="D4238" s="27"/>
      <c r="E4238" s="27"/>
      <c r="F4238" s="27"/>
      <c r="G4238" s="27"/>
      <c r="H4238" s="27"/>
      <c r="I4238" s="27"/>
      <c r="J4238" s="28"/>
      <c r="K4238" s="28"/>
      <c r="L4238" s="29">
        <f t="shared" si="412"/>
        <v>0</v>
      </c>
      <c r="M4238" s="28"/>
      <c r="N4238" s="30">
        <f t="shared" si="413"/>
        <v>0</v>
      </c>
      <c r="O4238" s="27"/>
      <c r="P4238" s="31" t="str">
        <f t="shared" si="414"/>
        <v/>
      </c>
      <c r="Q4238" s="27"/>
      <c r="R4238" s="33" t="str">
        <f t="shared" si="415"/>
        <v/>
      </c>
      <c r="S4238" s="28"/>
      <c r="T4238" s="28"/>
      <c r="U4238" s="28"/>
      <c r="V4238" s="28"/>
      <c r="W4238" s="28"/>
      <c r="X4238" s="28"/>
      <c r="Y4238" s="28"/>
      <c r="Z4238" s="28"/>
      <c r="AA4238" s="28"/>
      <c r="AB4238" s="28"/>
      <c r="AC4238" s="28"/>
      <c r="AD4238" s="28"/>
      <c r="AE4238" s="28"/>
      <c r="AF4238" s="28"/>
      <c r="AG4238" s="28"/>
      <c r="AH4238" s="28"/>
      <c r="AI4238" s="28"/>
      <c r="AJ4238" s="34" t="str">
        <f t="shared" si="416"/>
        <v/>
      </c>
      <c r="AK4238" s="35" t="str">
        <f t="shared" si="417"/>
        <v/>
      </c>
      <c r="AL4238" s="19"/>
    </row>
    <row r="4239" spans="2:38">
      <c r="B4239" s="42">
        <v>4234</v>
      </c>
      <c r="C4239" s="27"/>
      <c r="D4239" s="27"/>
      <c r="E4239" s="27"/>
      <c r="F4239" s="27"/>
      <c r="G4239" s="27"/>
      <c r="H4239" s="27"/>
      <c r="I4239" s="27"/>
      <c r="J4239" s="28"/>
      <c r="K4239" s="28"/>
      <c r="L4239" s="29">
        <f t="shared" si="412"/>
        <v>0</v>
      </c>
      <c r="M4239" s="28"/>
      <c r="N4239" s="30">
        <f t="shared" si="413"/>
        <v>0</v>
      </c>
      <c r="O4239" s="27"/>
      <c r="P4239" s="31" t="str">
        <f t="shared" si="414"/>
        <v/>
      </c>
      <c r="Q4239" s="27"/>
      <c r="R4239" s="33" t="str">
        <f t="shared" si="415"/>
        <v/>
      </c>
      <c r="S4239" s="28"/>
      <c r="T4239" s="28"/>
      <c r="U4239" s="28"/>
      <c r="V4239" s="28"/>
      <c r="W4239" s="28"/>
      <c r="X4239" s="28"/>
      <c r="Y4239" s="28"/>
      <c r="Z4239" s="28"/>
      <c r="AA4239" s="28"/>
      <c r="AB4239" s="28"/>
      <c r="AC4239" s="28"/>
      <c r="AD4239" s="28"/>
      <c r="AE4239" s="28"/>
      <c r="AF4239" s="28"/>
      <c r="AG4239" s="28"/>
      <c r="AH4239" s="28"/>
      <c r="AI4239" s="28"/>
      <c r="AJ4239" s="34" t="str">
        <f t="shared" si="416"/>
        <v/>
      </c>
      <c r="AK4239" s="35" t="str">
        <f t="shared" si="417"/>
        <v/>
      </c>
      <c r="AL4239" s="19"/>
    </row>
    <row r="4240" spans="2:38">
      <c r="B4240" s="42">
        <v>4235</v>
      </c>
      <c r="C4240" s="27"/>
      <c r="D4240" s="27"/>
      <c r="E4240" s="27"/>
      <c r="F4240" s="27"/>
      <c r="G4240" s="27"/>
      <c r="H4240" s="27"/>
      <c r="I4240" s="27"/>
      <c r="J4240" s="28"/>
      <c r="K4240" s="28"/>
      <c r="L4240" s="29">
        <f t="shared" si="412"/>
        <v>0</v>
      </c>
      <c r="M4240" s="28"/>
      <c r="N4240" s="30">
        <f t="shared" si="413"/>
        <v>0</v>
      </c>
      <c r="O4240" s="27"/>
      <c r="P4240" s="31" t="str">
        <f t="shared" si="414"/>
        <v/>
      </c>
      <c r="Q4240" s="27"/>
      <c r="R4240" s="33" t="str">
        <f t="shared" si="415"/>
        <v/>
      </c>
      <c r="S4240" s="28"/>
      <c r="T4240" s="28"/>
      <c r="U4240" s="28"/>
      <c r="V4240" s="28"/>
      <c r="W4240" s="28"/>
      <c r="X4240" s="28"/>
      <c r="Y4240" s="28"/>
      <c r="Z4240" s="28"/>
      <c r="AA4240" s="28"/>
      <c r="AB4240" s="28"/>
      <c r="AC4240" s="28"/>
      <c r="AD4240" s="28"/>
      <c r="AE4240" s="28"/>
      <c r="AF4240" s="28"/>
      <c r="AG4240" s="28"/>
      <c r="AH4240" s="28"/>
      <c r="AI4240" s="28"/>
      <c r="AJ4240" s="34" t="str">
        <f t="shared" si="416"/>
        <v/>
      </c>
      <c r="AK4240" s="35" t="str">
        <f t="shared" si="417"/>
        <v/>
      </c>
      <c r="AL4240" s="19"/>
    </row>
    <row r="4241" spans="2:38">
      <c r="B4241" s="42">
        <v>4236</v>
      </c>
      <c r="C4241" s="27"/>
      <c r="D4241" s="27"/>
      <c r="E4241" s="27"/>
      <c r="F4241" s="27"/>
      <c r="G4241" s="27"/>
      <c r="H4241" s="27"/>
      <c r="I4241" s="27"/>
      <c r="J4241" s="28"/>
      <c r="K4241" s="28"/>
      <c r="L4241" s="29">
        <f t="shared" si="412"/>
        <v>0</v>
      </c>
      <c r="M4241" s="28"/>
      <c r="N4241" s="30">
        <f t="shared" si="413"/>
        <v>0</v>
      </c>
      <c r="O4241" s="27"/>
      <c r="P4241" s="31" t="str">
        <f t="shared" si="414"/>
        <v/>
      </c>
      <c r="Q4241" s="27"/>
      <c r="R4241" s="33" t="str">
        <f t="shared" si="415"/>
        <v/>
      </c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28"/>
      <c r="AF4241" s="28"/>
      <c r="AG4241" s="28"/>
      <c r="AH4241" s="28"/>
      <c r="AI4241" s="28"/>
      <c r="AJ4241" s="34" t="str">
        <f t="shared" si="416"/>
        <v/>
      </c>
      <c r="AK4241" s="35" t="str">
        <f t="shared" si="417"/>
        <v/>
      </c>
      <c r="AL4241" s="19"/>
    </row>
    <row r="4242" spans="2:38">
      <c r="B4242" s="42">
        <v>4237</v>
      </c>
      <c r="C4242" s="27"/>
      <c r="D4242" s="27"/>
      <c r="E4242" s="27"/>
      <c r="F4242" s="27"/>
      <c r="G4242" s="27"/>
      <c r="H4242" s="27"/>
      <c r="I4242" s="27"/>
      <c r="J4242" s="28"/>
      <c r="K4242" s="28"/>
      <c r="L4242" s="29">
        <f t="shared" si="412"/>
        <v>0</v>
      </c>
      <c r="M4242" s="28"/>
      <c r="N4242" s="30">
        <f t="shared" si="413"/>
        <v>0</v>
      </c>
      <c r="O4242" s="27"/>
      <c r="P4242" s="31" t="str">
        <f t="shared" si="414"/>
        <v/>
      </c>
      <c r="Q4242" s="27"/>
      <c r="R4242" s="33" t="str">
        <f t="shared" si="415"/>
        <v/>
      </c>
      <c r="S4242" s="28"/>
      <c r="T4242" s="28"/>
      <c r="U4242" s="28"/>
      <c r="V4242" s="28"/>
      <c r="W4242" s="28"/>
      <c r="X4242" s="28"/>
      <c r="Y4242" s="28"/>
      <c r="Z4242" s="28"/>
      <c r="AA4242" s="28"/>
      <c r="AB4242" s="28"/>
      <c r="AC4242" s="28"/>
      <c r="AD4242" s="28"/>
      <c r="AE4242" s="28"/>
      <c r="AF4242" s="28"/>
      <c r="AG4242" s="28"/>
      <c r="AH4242" s="28"/>
      <c r="AI4242" s="28"/>
      <c r="AJ4242" s="34" t="str">
        <f t="shared" si="416"/>
        <v/>
      </c>
      <c r="AK4242" s="35" t="str">
        <f t="shared" si="417"/>
        <v/>
      </c>
      <c r="AL4242" s="19"/>
    </row>
    <row r="4243" spans="2:38">
      <c r="B4243" s="42">
        <v>4238</v>
      </c>
      <c r="C4243" s="27"/>
      <c r="D4243" s="27"/>
      <c r="E4243" s="27"/>
      <c r="F4243" s="27"/>
      <c r="G4243" s="27"/>
      <c r="H4243" s="27"/>
      <c r="I4243" s="27"/>
      <c r="J4243" s="28"/>
      <c r="K4243" s="28"/>
      <c r="L4243" s="29">
        <f t="shared" si="412"/>
        <v>0</v>
      </c>
      <c r="M4243" s="28"/>
      <c r="N4243" s="30">
        <f t="shared" si="413"/>
        <v>0</v>
      </c>
      <c r="O4243" s="27"/>
      <c r="P4243" s="31" t="str">
        <f t="shared" si="414"/>
        <v/>
      </c>
      <c r="Q4243" s="27"/>
      <c r="R4243" s="33" t="str">
        <f t="shared" si="415"/>
        <v/>
      </c>
      <c r="S4243" s="28"/>
      <c r="T4243" s="28"/>
      <c r="U4243" s="28"/>
      <c r="V4243" s="28"/>
      <c r="W4243" s="28"/>
      <c r="X4243" s="28"/>
      <c r="Y4243" s="28"/>
      <c r="Z4243" s="28"/>
      <c r="AA4243" s="28"/>
      <c r="AB4243" s="28"/>
      <c r="AC4243" s="28"/>
      <c r="AD4243" s="28"/>
      <c r="AE4243" s="28"/>
      <c r="AF4243" s="28"/>
      <c r="AG4243" s="28"/>
      <c r="AH4243" s="28"/>
      <c r="AI4243" s="28"/>
      <c r="AJ4243" s="34" t="str">
        <f t="shared" si="416"/>
        <v/>
      </c>
      <c r="AK4243" s="35" t="str">
        <f t="shared" si="417"/>
        <v/>
      </c>
      <c r="AL4243" s="19"/>
    </row>
    <row r="4244" spans="2:38">
      <c r="B4244" s="42">
        <v>4239</v>
      </c>
      <c r="C4244" s="27"/>
      <c r="D4244" s="27"/>
      <c r="E4244" s="27"/>
      <c r="F4244" s="27"/>
      <c r="G4244" s="27"/>
      <c r="H4244" s="27"/>
      <c r="I4244" s="27"/>
      <c r="J4244" s="28"/>
      <c r="K4244" s="28"/>
      <c r="L4244" s="29">
        <f t="shared" si="412"/>
        <v>0</v>
      </c>
      <c r="M4244" s="28"/>
      <c r="N4244" s="30">
        <f t="shared" si="413"/>
        <v>0</v>
      </c>
      <c r="O4244" s="27"/>
      <c r="P4244" s="31" t="str">
        <f t="shared" si="414"/>
        <v/>
      </c>
      <c r="Q4244" s="27"/>
      <c r="R4244" s="33" t="str">
        <f t="shared" si="415"/>
        <v/>
      </c>
      <c r="S4244" s="28"/>
      <c r="T4244" s="28"/>
      <c r="U4244" s="28"/>
      <c r="V4244" s="28"/>
      <c r="W4244" s="28"/>
      <c r="X4244" s="28"/>
      <c r="Y4244" s="28"/>
      <c r="Z4244" s="28"/>
      <c r="AA4244" s="28"/>
      <c r="AB4244" s="28"/>
      <c r="AC4244" s="28"/>
      <c r="AD4244" s="28"/>
      <c r="AE4244" s="28"/>
      <c r="AF4244" s="28"/>
      <c r="AG4244" s="28"/>
      <c r="AH4244" s="28"/>
      <c r="AI4244" s="28"/>
      <c r="AJ4244" s="34" t="str">
        <f t="shared" si="416"/>
        <v/>
      </c>
      <c r="AK4244" s="35" t="str">
        <f t="shared" si="417"/>
        <v/>
      </c>
      <c r="AL4244" s="19"/>
    </row>
    <row r="4245" spans="2:38">
      <c r="B4245" s="42">
        <v>4240</v>
      </c>
      <c r="C4245" s="27"/>
      <c r="D4245" s="27"/>
      <c r="E4245" s="27"/>
      <c r="F4245" s="27"/>
      <c r="G4245" s="27"/>
      <c r="H4245" s="27"/>
      <c r="I4245" s="27"/>
      <c r="J4245" s="28"/>
      <c r="K4245" s="28"/>
      <c r="L4245" s="29">
        <f t="shared" si="412"/>
        <v>0</v>
      </c>
      <c r="M4245" s="28"/>
      <c r="N4245" s="30">
        <f t="shared" si="413"/>
        <v>0</v>
      </c>
      <c r="O4245" s="27"/>
      <c r="P4245" s="31" t="str">
        <f t="shared" si="414"/>
        <v/>
      </c>
      <c r="Q4245" s="27"/>
      <c r="R4245" s="33" t="str">
        <f t="shared" si="415"/>
        <v/>
      </c>
      <c r="S4245" s="28"/>
      <c r="T4245" s="28"/>
      <c r="U4245" s="28"/>
      <c r="V4245" s="28"/>
      <c r="W4245" s="28"/>
      <c r="X4245" s="28"/>
      <c r="Y4245" s="28"/>
      <c r="Z4245" s="28"/>
      <c r="AA4245" s="28"/>
      <c r="AB4245" s="28"/>
      <c r="AC4245" s="28"/>
      <c r="AD4245" s="28"/>
      <c r="AE4245" s="28"/>
      <c r="AF4245" s="28"/>
      <c r="AG4245" s="28"/>
      <c r="AH4245" s="28"/>
      <c r="AI4245" s="28"/>
      <c r="AJ4245" s="34" t="str">
        <f t="shared" si="416"/>
        <v/>
      </c>
      <c r="AK4245" s="35" t="str">
        <f t="shared" si="417"/>
        <v/>
      </c>
      <c r="AL4245" s="19"/>
    </row>
    <row r="4246" spans="2:38">
      <c r="B4246" s="42">
        <v>4241</v>
      </c>
      <c r="C4246" s="27"/>
      <c r="D4246" s="27"/>
      <c r="E4246" s="27"/>
      <c r="F4246" s="27"/>
      <c r="G4246" s="27"/>
      <c r="H4246" s="27"/>
      <c r="I4246" s="27"/>
      <c r="J4246" s="28"/>
      <c r="K4246" s="28"/>
      <c r="L4246" s="29">
        <f t="shared" si="412"/>
        <v>0</v>
      </c>
      <c r="M4246" s="28"/>
      <c r="N4246" s="30">
        <f t="shared" si="413"/>
        <v>0</v>
      </c>
      <c r="O4246" s="27"/>
      <c r="P4246" s="31" t="str">
        <f t="shared" si="414"/>
        <v/>
      </c>
      <c r="Q4246" s="27"/>
      <c r="R4246" s="33" t="str">
        <f t="shared" si="415"/>
        <v/>
      </c>
      <c r="S4246" s="28"/>
      <c r="T4246" s="28"/>
      <c r="U4246" s="28"/>
      <c r="V4246" s="28"/>
      <c r="W4246" s="28"/>
      <c r="X4246" s="28"/>
      <c r="Y4246" s="28"/>
      <c r="Z4246" s="28"/>
      <c r="AA4246" s="28"/>
      <c r="AB4246" s="28"/>
      <c r="AC4246" s="28"/>
      <c r="AD4246" s="28"/>
      <c r="AE4246" s="28"/>
      <c r="AF4246" s="28"/>
      <c r="AG4246" s="28"/>
      <c r="AH4246" s="28"/>
      <c r="AI4246" s="28"/>
      <c r="AJ4246" s="34" t="str">
        <f t="shared" si="416"/>
        <v/>
      </c>
      <c r="AK4246" s="35" t="str">
        <f t="shared" si="417"/>
        <v/>
      </c>
      <c r="AL4246" s="19"/>
    </row>
    <row r="4247" spans="2:38">
      <c r="B4247" s="42">
        <v>4242</v>
      </c>
      <c r="C4247" s="27"/>
      <c r="D4247" s="27"/>
      <c r="E4247" s="27"/>
      <c r="F4247" s="27"/>
      <c r="G4247" s="27"/>
      <c r="H4247" s="27"/>
      <c r="I4247" s="27"/>
      <c r="J4247" s="28"/>
      <c r="K4247" s="28"/>
      <c r="L4247" s="29">
        <f t="shared" si="412"/>
        <v>0</v>
      </c>
      <c r="M4247" s="28"/>
      <c r="N4247" s="30">
        <f t="shared" si="413"/>
        <v>0</v>
      </c>
      <c r="O4247" s="27"/>
      <c r="P4247" s="31" t="str">
        <f t="shared" si="414"/>
        <v/>
      </c>
      <c r="Q4247" s="27"/>
      <c r="R4247" s="33" t="str">
        <f t="shared" si="415"/>
        <v/>
      </c>
      <c r="S4247" s="28"/>
      <c r="T4247" s="28"/>
      <c r="U4247" s="28"/>
      <c r="V4247" s="28"/>
      <c r="W4247" s="28"/>
      <c r="X4247" s="28"/>
      <c r="Y4247" s="28"/>
      <c r="Z4247" s="28"/>
      <c r="AA4247" s="28"/>
      <c r="AB4247" s="28"/>
      <c r="AC4247" s="28"/>
      <c r="AD4247" s="28"/>
      <c r="AE4247" s="28"/>
      <c r="AF4247" s="28"/>
      <c r="AG4247" s="28"/>
      <c r="AH4247" s="28"/>
      <c r="AI4247" s="28"/>
      <c r="AJ4247" s="34" t="str">
        <f t="shared" si="416"/>
        <v/>
      </c>
      <c r="AK4247" s="35" t="str">
        <f t="shared" si="417"/>
        <v/>
      </c>
      <c r="AL4247" s="19"/>
    </row>
    <row r="4248" spans="2:38">
      <c r="B4248" s="42">
        <v>4243</v>
      </c>
      <c r="C4248" s="27"/>
      <c r="D4248" s="27"/>
      <c r="E4248" s="27"/>
      <c r="F4248" s="27"/>
      <c r="G4248" s="27"/>
      <c r="H4248" s="27"/>
      <c r="I4248" s="27"/>
      <c r="J4248" s="28"/>
      <c r="K4248" s="28"/>
      <c r="L4248" s="29">
        <f t="shared" si="412"/>
        <v>0</v>
      </c>
      <c r="M4248" s="28"/>
      <c r="N4248" s="30">
        <f t="shared" si="413"/>
        <v>0</v>
      </c>
      <c r="O4248" s="27"/>
      <c r="P4248" s="31" t="str">
        <f t="shared" si="414"/>
        <v/>
      </c>
      <c r="Q4248" s="27"/>
      <c r="R4248" s="33" t="str">
        <f t="shared" si="415"/>
        <v/>
      </c>
      <c r="S4248" s="28"/>
      <c r="T4248" s="28"/>
      <c r="U4248" s="28"/>
      <c r="V4248" s="28"/>
      <c r="W4248" s="28"/>
      <c r="X4248" s="28"/>
      <c r="Y4248" s="28"/>
      <c r="Z4248" s="28"/>
      <c r="AA4248" s="28"/>
      <c r="AB4248" s="28"/>
      <c r="AC4248" s="28"/>
      <c r="AD4248" s="28"/>
      <c r="AE4248" s="28"/>
      <c r="AF4248" s="28"/>
      <c r="AG4248" s="28"/>
      <c r="AH4248" s="28"/>
      <c r="AI4248" s="28"/>
      <c r="AJ4248" s="34" t="str">
        <f t="shared" si="416"/>
        <v/>
      </c>
      <c r="AK4248" s="35" t="str">
        <f t="shared" si="417"/>
        <v/>
      </c>
      <c r="AL4248" s="19"/>
    </row>
    <row r="4249" spans="2:38">
      <c r="B4249" s="42">
        <v>4244</v>
      </c>
      <c r="C4249" s="27"/>
      <c r="D4249" s="27"/>
      <c r="E4249" s="27"/>
      <c r="F4249" s="27"/>
      <c r="G4249" s="27"/>
      <c r="H4249" s="27"/>
      <c r="I4249" s="27"/>
      <c r="J4249" s="28"/>
      <c r="K4249" s="28"/>
      <c r="L4249" s="29">
        <f t="shared" si="412"/>
        <v>0</v>
      </c>
      <c r="M4249" s="28"/>
      <c r="N4249" s="30">
        <f t="shared" si="413"/>
        <v>0</v>
      </c>
      <c r="O4249" s="27"/>
      <c r="P4249" s="31" t="str">
        <f t="shared" si="414"/>
        <v/>
      </c>
      <c r="Q4249" s="27"/>
      <c r="R4249" s="33" t="str">
        <f t="shared" si="415"/>
        <v/>
      </c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28"/>
      <c r="AF4249" s="28"/>
      <c r="AG4249" s="28"/>
      <c r="AH4249" s="28"/>
      <c r="AI4249" s="28"/>
      <c r="AJ4249" s="34" t="str">
        <f t="shared" si="416"/>
        <v/>
      </c>
      <c r="AK4249" s="35" t="str">
        <f t="shared" si="417"/>
        <v/>
      </c>
      <c r="AL4249" s="19"/>
    </row>
    <row r="4250" spans="2:38">
      <c r="B4250" s="42">
        <v>4245</v>
      </c>
      <c r="C4250" s="27"/>
      <c r="D4250" s="27"/>
      <c r="E4250" s="27"/>
      <c r="F4250" s="27"/>
      <c r="G4250" s="27"/>
      <c r="H4250" s="27"/>
      <c r="I4250" s="27"/>
      <c r="J4250" s="28"/>
      <c r="K4250" s="28"/>
      <c r="L4250" s="29">
        <f t="shared" si="412"/>
        <v>0</v>
      </c>
      <c r="M4250" s="28"/>
      <c r="N4250" s="30">
        <f t="shared" si="413"/>
        <v>0</v>
      </c>
      <c r="O4250" s="27"/>
      <c r="P4250" s="31" t="str">
        <f t="shared" si="414"/>
        <v/>
      </c>
      <c r="Q4250" s="27"/>
      <c r="R4250" s="33" t="str">
        <f t="shared" si="415"/>
        <v/>
      </c>
      <c r="S4250" s="28"/>
      <c r="T4250" s="28"/>
      <c r="U4250" s="28"/>
      <c r="V4250" s="28"/>
      <c r="W4250" s="28"/>
      <c r="X4250" s="28"/>
      <c r="Y4250" s="28"/>
      <c r="Z4250" s="28"/>
      <c r="AA4250" s="28"/>
      <c r="AB4250" s="28"/>
      <c r="AC4250" s="28"/>
      <c r="AD4250" s="28"/>
      <c r="AE4250" s="28"/>
      <c r="AF4250" s="28"/>
      <c r="AG4250" s="28"/>
      <c r="AH4250" s="28"/>
      <c r="AI4250" s="28"/>
      <c r="AJ4250" s="34" t="str">
        <f t="shared" si="416"/>
        <v/>
      </c>
      <c r="AK4250" s="35" t="str">
        <f t="shared" si="417"/>
        <v/>
      </c>
      <c r="AL4250" s="19"/>
    </row>
    <row r="4251" spans="2:38">
      <c r="B4251" s="42">
        <v>4246</v>
      </c>
      <c r="C4251" s="27"/>
      <c r="D4251" s="27"/>
      <c r="E4251" s="27"/>
      <c r="F4251" s="27"/>
      <c r="G4251" s="27"/>
      <c r="H4251" s="27"/>
      <c r="I4251" s="27"/>
      <c r="J4251" s="28"/>
      <c r="K4251" s="28"/>
      <c r="L4251" s="29">
        <f t="shared" si="412"/>
        <v>0</v>
      </c>
      <c r="M4251" s="28"/>
      <c r="N4251" s="30">
        <f t="shared" si="413"/>
        <v>0</v>
      </c>
      <c r="O4251" s="27"/>
      <c r="P4251" s="31" t="str">
        <f t="shared" si="414"/>
        <v/>
      </c>
      <c r="Q4251" s="27"/>
      <c r="R4251" s="33" t="str">
        <f t="shared" si="415"/>
        <v/>
      </c>
      <c r="S4251" s="28"/>
      <c r="T4251" s="28"/>
      <c r="U4251" s="28"/>
      <c r="V4251" s="28"/>
      <c r="W4251" s="28"/>
      <c r="X4251" s="28"/>
      <c r="Y4251" s="28"/>
      <c r="Z4251" s="28"/>
      <c r="AA4251" s="28"/>
      <c r="AB4251" s="28"/>
      <c r="AC4251" s="28"/>
      <c r="AD4251" s="28"/>
      <c r="AE4251" s="28"/>
      <c r="AF4251" s="28"/>
      <c r="AG4251" s="28"/>
      <c r="AH4251" s="28"/>
      <c r="AI4251" s="28"/>
      <c r="AJ4251" s="34" t="str">
        <f t="shared" si="416"/>
        <v/>
      </c>
      <c r="AK4251" s="35" t="str">
        <f t="shared" si="417"/>
        <v/>
      </c>
      <c r="AL4251" s="19"/>
    </row>
    <row r="4252" spans="2:38">
      <c r="B4252" s="42">
        <v>4247</v>
      </c>
      <c r="C4252" s="27"/>
      <c r="D4252" s="27"/>
      <c r="E4252" s="27"/>
      <c r="F4252" s="27"/>
      <c r="G4252" s="27"/>
      <c r="H4252" s="27"/>
      <c r="I4252" s="27"/>
      <c r="J4252" s="28"/>
      <c r="K4252" s="28"/>
      <c r="L4252" s="29">
        <f t="shared" si="412"/>
        <v>0</v>
      </c>
      <c r="M4252" s="28"/>
      <c r="N4252" s="30">
        <f t="shared" si="413"/>
        <v>0</v>
      </c>
      <c r="O4252" s="27"/>
      <c r="P4252" s="31" t="str">
        <f t="shared" si="414"/>
        <v/>
      </c>
      <c r="Q4252" s="27"/>
      <c r="R4252" s="33" t="str">
        <f t="shared" si="415"/>
        <v/>
      </c>
      <c r="S4252" s="28"/>
      <c r="T4252" s="28"/>
      <c r="U4252" s="28"/>
      <c r="V4252" s="28"/>
      <c r="W4252" s="28"/>
      <c r="X4252" s="28"/>
      <c r="Y4252" s="28"/>
      <c r="Z4252" s="28"/>
      <c r="AA4252" s="28"/>
      <c r="AB4252" s="28"/>
      <c r="AC4252" s="28"/>
      <c r="AD4252" s="28"/>
      <c r="AE4252" s="28"/>
      <c r="AF4252" s="28"/>
      <c r="AG4252" s="28"/>
      <c r="AH4252" s="28"/>
      <c r="AI4252" s="28"/>
      <c r="AJ4252" s="34" t="str">
        <f t="shared" si="416"/>
        <v/>
      </c>
      <c r="AK4252" s="35" t="str">
        <f t="shared" si="417"/>
        <v/>
      </c>
      <c r="AL4252" s="19"/>
    </row>
    <row r="4253" spans="2:38">
      <c r="B4253" s="42">
        <v>4248</v>
      </c>
      <c r="C4253" s="27"/>
      <c r="D4253" s="27"/>
      <c r="E4253" s="27"/>
      <c r="F4253" s="27"/>
      <c r="G4253" s="27"/>
      <c r="H4253" s="27"/>
      <c r="I4253" s="27"/>
      <c r="J4253" s="28"/>
      <c r="K4253" s="28"/>
      <c r="L4253" s="29">
        <f t="shared" si="412"/>
        <v>0</v>
      </c>
      <c r="M4253" s="28"/>
      <c r="N4253" s="30">
        <f t="shared" si="413"/>
        <v>0</v>
      </c>
      <c r="O4253" s="27"/>
      <c r="P4253" s="31" t="str">
        <f t="shared" si="414"/>
        <v/>
      </c>
      <c r="Q4253" s="27"/>
      <c r="R4253" s="33" t="str">
        <f t="shared" si="415"/>
        <v/>
      </c>
      <c r="S4253" s="28"/>
      <c r="T4253" s="28"/>
      <c r="U4253" s="28"/>
      <c r="V4253" s="28"/>
      <c r="W4253" s="28"/>
      <c r="X4253" s="28"/>
      <c r="Y4253" s="28"/>
      <c r="Z4253" s="28"/>
      <c r="AA4253" s="28"/>
      <c r="AB4253" s="28"/>
      <c r="AC4253" s="28"/>
      <c r="AD4253" s="28"/>
      <c r="AE4253" s="28"/>
      <c r="AF4253" s="28"/>
      <c r="AG4253" s="28"/>
      <c r="AH4253" s="28"/>
      <c r="AI4253" s="28"/>
      <c r="AJ4253" s="34" t="str">
        <f t="shared" si="416"/>
        <v/>
      </c>
      <c r="AK4253" s="35" t="str">
        <f t="shared" si="417"/>
        <v/>
      </c>
      <c r="AL4253" s="19"/>
    </row>
    <row r="4254" spans="2:38">
      <c r="B4254" s="42">
        <v>4249</v>
      </c>
      <c r="C4254" s="27"/>
      <c r="D4254" s="27"/>
      <c r="E4254" s="27"/>
      <c r="F4254" s="27"/>
      <c r="G4254" s="27"/>
      <c r="H4254" s="27"/>
      <c r="I4254" s="27"/>
      <c r="J4254" s="28"/>
      <c r="K4254" s="28"/>
      <c r="L4254" s="29">
        <f t="shared" si="412"/>
        <v>0</v>
      </c>
      <c r="M4254" s="28"/>
      <c r="N4254" s="30">
        <f t="shared" si="413"/>
        <v>0</v>
      </c>
      <c r="O4254" s="27"/>
      <c r="P4254" s="31" t="str">
        <f t="shared" si="414"/>
        <v/>
      </c>
      <c r="Q4254" s="27"/>
      <c r="R4254" s="33" t="str">
        <f t="shared" si="415"/>
        <v/>
      </c>
      <c r="S4254" s="28"/>
      <c r="T4254" s="28"/>
      <c r="U4254" s="28"/>
      <c r="V4254" s="28"/>
      <c r="W4254" s="28"/>
      <c r="X4254" s="28"/>
      <c r="Y4254" s="28"/>
      <c r="Z4254" s="28"/>
      <c r="AA4254" s="28"/>
      <c r="AB4254" s="28"/>
      <c r="AC4254" s="28"/>
      <c r="AD4254" s="28"/>
      <c r="AE4254" s="28"/>
      <c r="AF4254" s="28"/>
      <c r="AG4254" s="28"/>
      <c r="AH4254" s="28"/>
      <c r="AI4254" s="28"/>
      <c r="AJ4254" s="34" t="str">
        <f t="shared" si="416"/>
        <v/>
      </c>
      <c r="AK4254" s="35" t="str">
        <f t="shared" si="417"/>
        <v/>
      </c>
      <c r="AL4254" s="19"/>
    </row>
    <row r="4255" spans="2:38">
      <c r="B4255" s="42">
        <v>4250</v>
      </c>
      <c r="C4255" s="27"/>
      <c r="D4255" s="27"/>
      <c r="E4255" s="27"/>
      <c r="F4255" s="27"/>
      <c r="G4255" s="27"/>
      <c r="H4255" s="27"/>
      <c r="I4255" s="27"/>
      <c r="J4255" s="28"/>
      <c r="K4255" s="28"/>
      <c r="L4255" s="29">
        <f t="shared" si="412"/>
        <v>0</v>
      </c>
      <c r="M4255" s="28"/>
      <c r="N4255" s="30">
        <f t="shared" si="413"/>
        <v>0</v>
      </c>
      <c r="O4255" s="27"/>
      <c r="P4255" s="31" t="str">
        <f t="shared" si="414"/>
        <v/>
      </c>
      <c r="Q4255" s="27"/>
      <c r="R4255" s="33" t="str">
        <f t="shared" si="415"/>
        <v/>
      </c>
      <c r="S4255" s="28"/>
      <c r="T4255" s="28"/>
      <c r="U4255" s="28"/>
      <c r="V4255" s="28"/>
      <c r="W4255" s="28"/>
      <c r="X4255" s="28"/>
      <c r="Y4255" s="28"/>
      <c r="Z4255" s="28"/>
      <c r="AA4255" s="28"/>
      <c r="AB4255" s="28"/>
      <c r="AC4255" s="28"/>
      <c r="AD4255" s="28"/>
      <c r="AE4255" s="28"/>
      <c r="AF4255" s="28"/>
      <c r="AG4255" s="28"/>
      <c r="AH4255" s="28"/>
      <c r="AI4255" s="28"/>
      <c r="AJ4255" s="34" t="str">
        <f t="shared" si="416"/>
        <v/>
      </c>
      <c r="AK4255" s="35" t="str">
        <f t="shared" si="417"/>
        <v/>
      </c>
      <c r="AL4255" s="19"/>
    </row>
    <row r="4256" spans="2:38">
      <c r="B4256" s="42">
        <v>4251</v>
      </c>
      <c r="C4256" s="27"/>
      <c r="D4256" s="27"/>
      <c r="E4256" s="27"/>
      <c r="F4256" s="27"/>
      <c r="G4256" s="27"/>
      <c r="H4256" s="27"/>
      <c r="I4256" s="27"/>
      <c r="J4256" s="28"/>
      <c r="K4256" s="28"/>
      <c r="L4256" s="29">
        <f t="shared" si="412"/>
        <v>0</v>
      </c>
      <c r="M4256" s="28"/>
      <c r="N4256" s="30">
        <f t="shared" si="413"/>
        <v>0</v>
      </c>
      <c r="O4256" s="27"/>
      <c r="P4256" s="31" t="str">
        <f t="shared" si="414"/>
        <v/>
      </c>
      <c r="Q4256" s="27"/>
      <c r="R4256" s="33" t="str">
        <f t="shared" si="415"/>
        <v/>
      </c>
      <c r="S4256" s="28"/>
      <c r="T4256" s="28"/>
      <c r="U4256" s="28"/>
      <c r="V4256" s="28"/>
      <c r="W4256" s="28"/>
      <c r="X4256" s="28"/>
      <c r="Y4256" s="28"/>
      <c r="Z4256" s="28"/>
      <c r="AA4256" s="28"/>
      <c r="AB4256" s="28"/>
      <c r="AC4256" s="28"/>
      <c r="AD4256" s="28"/>
      <c r="AE4256" s="28"/>
      <c r="AF4256" s="28"/>
      <c r="AG4256" s="28"/>
      <c r="AH4256" s="28"/>
      <c r="AI4256" s="28"/>
      <c r="AJ4256" s="34" t="str">
        <f t="shared" si="416"/>
        <v/>
      </c>
      <c r="AK4256" s="35" t="str">
        <f t="shared" si="417"/>
        <v/>
      </c>
      <c r="AL4256" s="19"/>
    </row>
    <row r="4257" spans="2:38">
      <c r="B4257" s="42">
        <v>4252</v>
      </c>
      <c r="C4257" s="27"/>
      <c r="D4257" s="27"/>
      <c r="E4257" s="27"/>
      <c r="F4257" s="27"/>
      <c r="G4257" s="27"/>
      <c r="H4257" s="27"/>
      <c r="I4257" s="27"/>
      <c r="J4257" s="28"/>
      <c r="K4257" s="28"/>
      <c r="L4257" s="29">
        <f t="shared" si="412"/>
        <v>0</v>
      </c>
      <c r="M4257" s="28"/>
      <c r="N4257" s="30">
        <f t="shared" si="413"/>
        <v>0</v>
      </c>
      <c r="O4257" s="27"/>
      <c r="P4257" s="31" t="str">
        <f t="shared" si="414"/>
        <v/>
      </c>
      <c r="Q4257" s="27"/>
      <c r="R4257" s="33" t="str">
        <f t="shared" si="415"/>
        <v/>
      </c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28"/>
      <c r="AF4257" s="28"/>
      <c r="AG4257" s="28"/>
      <c r="AH4257" s="28"/>
      <c r="AI4257" s="28"/>
      <c r="AJ4257" s="34" t="str">
        <f t="shared" si="416"/>
        <v/>
      </c>
      <c r="AK4257" s="35" t="str">
        <f t="shared" si="417"/>
        <v/>
      </c>
      <c r="AL4257" s="19"/>
    </row>
    <row r="4258" spans="2:38">
      <c r="B4258" s="42">
        <v>4253</v>
      </c>
      <c r="C4258" s="27"/>
      <c r="D4258" s="27"/>
      <c r="E4258" s="27"/>
      <c r="F4258" s="27"/>
      <c r="G4258" s="27"/>
      <c r="H4258" s="27"/>
      <c r="I4258" s="27"/>
      <c r="J4258" s="28"/>
      <c r="K4258" s="28"/>
      <c r="L4258" s="29">
        <f t="shared" si="412"/>
        <v>0</v>
      </c>
      <c r="M4258" s="28"/>
      <c r="N4258" s="30">
        <f t="shared" si="413"/>
        <v>0</v>
      </c>
      <c r="O4258" s="27"/>
      <c r="P4258" s="31" t="str">
        <f t="shared" si="414"/>
        <v/>
      </c>
      <c r="Q4258" s="27"/>
      <c r="R4258" s="33" t="str">
        <f t="shared" si="415"/>
        <v/>
      </c>
      <c r="S4258" s="28"/>
      <c r="T4258" s="28"/>
      <c r="U4258" s="28"/>
      <c r="V4258" s="28"/>
      <c r="W4258" s="28"/>
      <c r="X4258" s="28"/>
      <c r="Y4258" s="28"/>
      <c r="Z4258" s="28"/>
      <c r="AA4258" s="28"/>
      <c r="AB4258" s="28"/>
      <c r="AC4258" s="28"/>
      <c r="AD4258" s="28"/>
      <c r="AE4258" s="28"/>
      <c r="AF4258" s="28"/>
      <c r="AG4258" s="28"/>
      <c r="AH4258" s="28"/>
      <c r="AI4258" s="28"/>
      <c r="AJ4258" s="34" t="str">
        <f t="shared" si="416"/>
        <v/>
      </c>
      <c r="AK4258" s="35" t="str">
        <f t="shared" si="417"/>
        <v/>
      </c>
      <c r="AL4258" s="19"/>
    </row>
    <row r="4259" spans="2:38">
      <c r="B4259" s="42">
        <v>4254</v>
      </c>
      <c r="C4259" s="27"/>
      <c r="D4259" s="27"/>
      <c r="E4259" s="27"/>
      <c r="F4259" s="27"/>
      <c r="G4259" s="27"/>
      <c r="H4259" s="27"/>
      <c r="I4259" s="27"/>
      <c r="J4259" s="28"/>
      <c r="K4259" s="28"/>
      <c r="L4259" s="29">
        <f t="shared" si="412"/>
        <v>0</v>
      </c>
      <c r="M4259" s="28"/>
      <c r="N4259" s="30">
        <f t="shared" si="413"/>
        <v>0</v>
      </c>
      <c r="O4259" s="27"/>
      <c r="P4259" s="31" t="str">
        <f t="shared" si="414"/>
        <v/>
      </c>
      <c r="Q4259" s="27"/>
      <c r="R4259" s="33" t="str">
        <f t="shared" si="415"/>
        <v/>
      </c>
      <c r="S4259" s="28"/>
      <c r="T4259" s="28"/>
      <c r="U4259" s="28"/>
      <c r="V4259" s="28"/>
      <c r="W4259" s="28"/>
      <c r="X4259" s="28"/>
      <c r="Y4259" s="28"/>
      <c r="Z4259" s="28"/>
      <c r="AA4259" s="28"/>
      <c r="AB4259" s="28"/>
      <c r="AC4259" s="28"/>
      <c r="AD4259" s="28"/>
      <c r="AE4259" s="28"/>
      <c r="AF4259" s="28"/>
      <c r="AG4259" s="28"/>
      <c r="AH4259" s="28"/>
      <c r="AI4259" s="28"/>
      <c r="AJ4259" s="34" t="str">
        <f t="shared" si="416"/>
        <v/>
      </c>
      <c r="AK4259" s="35" t="str">
        <f t="shared" si="417"/>
        <v/>
      </c>
      <c r="AL4259" s="19"/>
    </row>
    <row r="4260" spans="2:38">
      <c r="B4260" s="42">
        <v>4255</v>
      </c>
      <c r="C4260" s="27"/>
      <c r="D4260" s="27"/>
      <c r="E4260" s="27"/>
      <c r="F4260" s="27"/>
      <c r="G4260" s="27"/>
      <c r="H4260" s="27"/>
      <c r="I4260" s="27"/>
      <c r="J4260" s="28"/>
      <c r="K4260" s="28"/>
      <c r="L4260" s="29">
        <f t="shared" si="412"/>
        <v>0</v>
      </c>
      <c r="M4260" s="28"/>
      <c r="N4260" s="30">
        <f t="shared" si="413"/>
        <v>0</v>
      </c>
      <c r="O4260" s="27"/>
      <c r="P4260" s="31" t="str">
        <f t="shared" si="414"/>
        <v/>
      </c>
      <c r="Q4260" s="27"/>
      <c r="R4260" s="33" t="str">
        <f t="shared" si="415"/>
        <v/>
      </c>
      <c r="S4260" s="28"/>
      <c r="T4260" s="28"/>
      <c r="U4260" s="28"/>
      <c r="V4260" s="28"/>
      <c r="W4260" s="28"/>
      <c r="X4260" s="28"/>
      <c r="Y4260" s="28"/>
      <c r="Z4260" s="28"/>
      <c r="AA4260" s="28"/>
      <c r="AB4260" s="28"/>
      <c r="AC4260" s="28"/>
      <c r="AD4260" s="28"/>
      <c r="AE4260" s="28"/>
      <c r="AF4260" s="28"/>
      <c r="AG4260" s="28"/>
      <c r="AH4260" s="28"/>
      <c r="AI4260" s="28"/>
      <c r="AJ4260" s="34" t="str">
        <f t="shared" si="416"/>
        <v/>
      </c>
      <c r="AK4260" s="35" t="str">
        <f t="shared" si="417"/>
        <v/>
      </c>
      <c r="AL4260" s="19"/>
    </row>
    <row r="4261" spans="2:38">
      <c r="B4261" s="42">
        <v>4256</v>
      </c>
      <c r="C4261" s="27"/>
      <c r="D4261" s="27"/>
      <c r="E4261" s="27"/>
      <c r="F4261" s="27"/>
      <c r="G4261" s="27"/>
      <c r="H4261" s="27"/>
      <c r="I4261" s="27"/>
      <c r="J4261" s="28"/>
      <c r="K4261" s="28"/>
      <c r="L4261" s="29">
        <f t="shared" si="412"/>
        <v>0</v>
      </c>
      <c r="M4261" s="28"/>
      <c r="N4261" s="30">
        <f t="shared" si="413"/>
        <v>0</v>
      </c>
      <c r="O4261" s="27"/>
      <c r="P4261" s="31" t="str">
        <f t="shared" si="414"/>
        <v/>
      </c>
      <c r="Q4261" s="27"/>
      <c r="R4261" s="33" t="str">
        <f t="shared" si="415"/>
        <v/>
      </c>
      <c r="S4261" s="28"/>
      <c r="T4261" s="28"/>
      <c r="U4261" s="28"/>
      <c r="V4261" s="28"/>
      <c r="W4261" s="28"/>
      <c r="X4261" s="28"/>
      <c r="Y4261" s="28"/>
      <c r="Z4261" s="28"/>
      <c r="AA4261" s="28"/>
      <c r="AB4261" s="28"/>
      <c r="AC4261" s="28"/>
      <c r="AD4261" s="28"/>
      <c r="AE4261" s="28"/>
      <c r="AF4261" s="28"/>
      <c r="AG4261" s="28"/>
      <c r="AH4261" s="28"/>
      <c r="AI4261" s="28"/>
      <c r="AJ4261" s="34" t="str">
        <f t="shared" si="416"/>
        <v/>
      </c>
      <c r="AK4261" s="35" t="str">
        <f t="shared" si="417"/>
        <v/>
      </c>
      <c r="AL4261" s="19"/>
    </row>
    <row r="4262" spans="2:38">
      <c r="B4262" s="42">
        <v>4257</v>
      </c>
      <c r="C4262" s="27"/>
      <c r="D4262" s="27"/>
      <c r="E4262" s="27"/>
      <c r="F4262" s="27"/>
      <c r="G4262" s="27"/>
      <c r="H4262" s="27"/>
      <c r="I4262" s="27"/>
      <c r="J4262" s="28"/>
      <c r="K4262" s="28"/>
      <c r="L4262" s="29">
        <f t="shared" si="412"/>
        <v>0</v>
      </c>
      <c r="M4262" s="28"/>
      <c r="N4262" s="30">
        <f t="shared" si="413"/>
        <v>0</v>
      </c>
      <c r="O4262" s="27"/>
      <c r="P4262" s="31" t="str">
        <f t="shared" si="414"/>
        <v/>
      </c>
      <c r="Q4262" s="27"/>
      <c r="R4262" s="33" t="str">
        <f t="shared" si="415"/>
        <v/>
      </c>
      <c r="S4262" s="28"/>
      <c r="T4262" s="28"/>
      <c r="U4262" s="28"/>
      <c r="V4262" s="28"/>
      <c r="W4262" s="28"/>
      <c r="X4262" s="28"/>
      <c r="Y4262" s="28"/>
      <c r="Z4262" s="28"/>
      <c r="AA4262" s="28"/>
      <c r="AB4262" s="28"/>
      <c r="AC4262" s="28"/>
      <c r="AD4262" s="28"/>
      <c r="AE4262" s="28"/>
      <c r="AF4262" s="28"/>
      <c r="AG4262" s="28"/>
      <c r="AH4262" s="28"/>
      <c r="AI4262" s="28"/>
      <c r="AJ4262" s="34" t="str">
        <f t="shared" si="416"/>
        <v/>
      </c>
      <c r="AK4262" s="35" t="str">
        <f t="shared" si="417"/>
        <v/>
      </c>
      <c r="AL4262" s="19"/>
    </row>
    <row r="4263" spans="2:38">
      <c r="B4263" s="42">
        <v>4258</v>
      </c>
      <c r="C4263" s="27"/>
      <c r="D4263" s="27"/>
      <c r="E4263" s="27"/>
      <c r="F4263" s="27"/>
      <c r="G4263" s="27"/>
      <c r="H4263" s="27"/>
      <c r="I4263" s="27"/>
      <c r="J4263" s="28"/>
      <c r="K4263" s="28"/>
      <c r="L4263" s="29">
        <f t="shared" si="412"/>
        <v>0</v>
      </c>
      <c r="M4263" s="28"/>
      <c r="N4263" s="30">
        <f t="shared" si="413"/>
        <v>0</v>
      </c>
      <c r="O4263" s="27"/>
      <c r="P4263" s="31" t="str">
        <f t="shared" si="414"/>
        <v/>
      </c>
      <c r="Q4263" s="27"/>
      <c r="R4263" s="33" t="str">
        <f t="shared" si="415"/>
        <v/>
      </c>
      <c r="S4263" s="28"/>
      <c r="T4263" s="28"/>
      <c r="U4263" s="28"/>
      <c r="V4263" s="28"/>
      <c r="W4263" s="28"/>
      <c r="X4263" s="28"/>
      <c r="Y4263" s="28"/>
      <c r="Z4263" s="28"/>
      <c r="AA4263" s="28"/>
      <c r="AB4263" s="28"/>
      <c r="AC4263" s="28"/>
      <c r="AD4263" s="28"/>
      <c r="AE4263" s="28"/>
      <c r="AF4263" s="28"/>
      <c r="AG4263" s="28"/>
      <c r="AH4263" s="28"/>
      <c r="AI4263" s="28"/>
      <c r="AJ4263" s="34" t="str">
        <f t="shared" si="416"/>
        <v/>
      </c>
      <c r="AK4263" s="35" t="str">
        <f t="shared" si="417"/>
        <v/>
      </c>
      <c r="AL4263" s="19"/>
    </row>
    <row r="4264" spans="2:38">
      <c r="B4264" s="42">
        <v>4259</v>
      </c>
      <c r="C4264" s="27"/>
      <c r="D4264" s="27"/>
      <c r="E4264" s="27"/>
      <c r="F4264" s="27"/>
      <c r="G4264" s="27"/>
      <c r="H4264" s="27"/>
      <c r="I4264" s="27"/>
      <c r="J4264" s="28"/>
      <c r="K4264" s="28"/>
      <c r="L4264" s="29">
        <f t="shared" si="412"/>
        <v>0</v>
      </c>
      <c r="M4264" s="28"/>
      <c r="N4264" s="30">
        <f t="shared" si="413"/>
        <v>0</v>
      </c>
      <c r="O4264" s="27"/>
      <c r="P4264" s="31" t="str">
        <f t="shared" si="414"/>
        <v/>
      </c>
      <c r="Q4264" s="27"/>
      <c r="R4264" s="33" t="str">
        <f t="shared" si="415"/>
        <v/>
      </c>
      <c r="S4264" s="28"/>
      <c r="T4264" s="28"/>
      <c r="U4264" s="28"/>
      <c r="V4264" s="28"/>
      <c r="W4264" s="28"/>
      <c r="X4264" s="28"/>
      <c r="Y4264" s="28"/>
      <c r="Z4264" s="28"/>
      <c r="AA4264" s="28"/>
      <c r="AB4264" s="28"/>
      <c r="AC4264" s="28"/>
      <c r="AD4264" s="28"/>
      <c r="AE4264" s="28"/>
      <c r="AF4264" s="28"/>
      <c r="AG4264" s="28"/>
      <c r="AH4264" s="28"/>
      <c r="AI4264" s="28"/>
      <c r="AJ4264" s="34" t="str">
        <f t="shared" si="416"/>
        <v/>
      </c>
      <c r="AK4264" s="35" t="str">
        <f t="shared" si="417"/>
        <v/>
      </c>
      <c r="AL4264" s="19"/>
    </row>
    <row r="4265" spans="2:38">
      <c r="B4265" s="42">
        <v>4260</v>
      </c>
      <c r="C4265" s="27"/>
      <c r="D4265" s="27"/>
      <c r="E4265" s="27"/>
      <c r="F4265" s="27"/>
      <c r="G4265" s="27"/>
      <c r="H4265" s="27"/>
      <c r="I4265" s="27"/>
      <c r="J4265" s="28"/>
      <c r="K4265" s="28"/>
      <c r="L4265" s="29">
        <f t="shared" si="412"/>
        <v>0</v>
      </c>
      <c r="M4265" s="28"/>
      <c r="N4265" s="30">
        <f t="shared" si="413"/>
        <v>0</v>
      </c>
      <c r="O4265" s="27"/>
      <c r="P4265" s="31" t="str">
        <f t="shared" si="414"/>
        <v/>
      </c>
      <c r="Q4265" s="27"/>
      <c r="R4265" s="33" t="str">
        <f t="shared" si="415"/>
        <v/>
      </c>
      <c r="S4265" s="28"/>
      <c r="T4265" s="28"/>
      <c r="U4265" s="28"/>
      <c r="V4265" s="28"/>
      <c r="W4265" s="28"/>
      <c r="X4265" s="28"/>
      <c r="Y4265" s="28"/>
      <c r="Z4265" s="28"/>
      <c r="AA4265" s="28"/>
      <c r="AB4265" s="28"/>
      <c r="AC4265" s="28"/>
      <c r="AD4265" s="28"/>
      <c r="AE4265" s="28"/>
      <c r="AF4265" s="28"/>
      <c r="AG4265" s="28"/>
      <c r="AH4265" s="28"/>
      <c r="AI4265" s="28"/>
      <c r="AJ4265" s="34" t="str">
        <f t="shared" si="416"/>
        <v/>
      </c>
      <c r="AK4265" s="35" t="str">
        <f t="shared" si="417"/>
        <v/>
      </c>
      <c r="AL4265" s="19"/>
    </row>
    <row r="4266" spans="2:38">
      <c r="B4266" s="42">
        <v>4261</v>
      </c>
      <c r="C4266" s="27"/>
      <c r="D4266" s="27"/>
      <c r="E4266" s="27"/>
      <c r="F4266" s="27"/>
      <c r="G4266" s="27"/>
      <c r="H4266" s="27"/>
      <c r="I4266" s="27"/>
      <c r="J4266" s="28"/>
      <c r="K4266" s="28"/>
      <c r="L4266" s="29">
        <f t="shared" si="412"/>
        <v>0</v>
      </c>
      <c r="M4266" s="28"/>
      <c r="N4266" s="30">
        <f t="shared" si="413"/>
        <v>0</v>
      </c>
      <c r="O4266" s="27"/>
      <c r="P4266" s="31" t="str">
        <f t="shared" si="414"/>
        <v/>
      </c>
      <c r="Q4266" s="27"/>
      <c r="R4266" s="33" t="str">
        <f t="shared" si="415"/>
        <v/>
      </c>
      <c r="S4266" s="28"/>
      <c r="T4266" s="28"/>
      <c r="U4266" s="28"/>
      <c r="V4266" s="28"/>
      <c r="W4266" s="28"/>
      <c r="X4266" s="28"/>
      <c r="Y4266" s="28"/>
      <c r="Z4266" s="28"/>
      <c r="AA4266" s="28"/>
      <c r="AB4266" s="28"/>
      <c r="AC4266" s="28"/>
      <c r="AD4266" s="28"/>
      <c r="AE4266" s="28"/>
      <c r="AF4266" s="28"/>
      <c r="AG4266" s="28"/>
      <c r="AH4266" s="28"/>
      <c r="AI4266" s="28"/>
      <c r="AJ4266" s="34" t="str">
        <f t="shared" si="416"/>
        <v/>
      </c>
      <c r="AK4266" s="35" t="str">
        <f t="shared" si="417"/>
        <v/>
      </c>
      <c r="AL4266" s="19"/>
    </row>
    <row r="4267" spans="2:38">
      <c r="B4267" s="42">
        <v>4262</v>
      </c>
      <c r="C4267" s="27"/>
      <c r="D4267" s="27"/>
      <c r="E4267" s="27"/>
      <c r="F4267" s="27"/>
      <c r="G4267" s="27"/>
      <c r="H4267" s="27"/>
      <c r="I4267" s="27"/>
      <c r="J4267" s="28"/>
      <c r="K4267" s="28"/>
      <c r="L4267" s="29">
        <f t="shared" si="412"/>
        <v>0</v>
      </c>
      <c r="M4267" s="28"/>
      <c r="N4267" s="30">
        <f t="shared" si="413"/>
        <v>0</v>
      </c>
      <c r="O4267" s="27"/>
      <c r="P4267" s="31" t="str">
        <f t="shared" si="414"/>
        <v/>
      </c>
      <c r="Q4267" s="27"/>
      <c r="R4267" s="33" t="str">
        <f t="shared" si="415"/>
        <v/>
      </c>
      <c r="S4267" s="28"/>
      <c r="T4267" s="28"/>
      <c r="U4267" s="28"/>
      <c r="V4267" s="28"/>
      <c r="W4267" s="28"/>
      <c r="X4267" s="28"/>
      <c r="Y4267" s="28"/>
      <c r="Z4267" s="28"/>
      <c r="AA4267" s="28"/>
      <c r="AB4267" s="28"/>
      <c r="AC4267" s="28"/>
      <c r="AD4267" s="28"/>
      <c r="AE4267" s="28"/>
      <c r="AF4267" s="28"/>
      <c r="AG4267" s="28"/>
      <c r="AH4267" s="28"/>
      <c r="AI4267" s="28"/>
      <c r="AJ4267" s="34" t="str">
        <f t="shared" si="416"/>
        <v/>
      </c>
      <c r="AK4267" s="35" t="str">
        <f t="shared" si="417"/>
        <v/>
      </c>
      <c r="AL4267" s="19"/>
    </row>
    <row r="4268" spans="2:38">
      <c r="B4268" s="42">
        <v>4263</v>
      </c>
      <c r="C4268" s="27"/>
      <c r="D4268" s="27"/>
      <c r="E4268" s="27"/>
      <c r="F4268" s="27"/>
      <c r="G4268" s="27"/>
      <c r="H4268" s="27"/>
      <c r="I4268" s="27"/>
      <c r="J4268" s="28"/>
      <c r="K4268" s="28"/>
      <c r="L4268" s="29">
        <f t="shared" si="412"/>
        <v>0</v>
      </c>
      <c r="M4268" s="28"/>
      <c r="N4268" s="30">
        <f t="shared" si="413"/>
        <v>0</v>
      </c>
      <c r="O4268" s="27"/>
      <c r="P4268" s="31" t="str">
        <f t="shared" si="414"/>
        <v/>
      </c>
      <c r="Q4268" s="27"/>
      <c r="R4268" s="33" t="str">
        <f t="shared" si="415"/>
        <v/>
      </c>
      <c r="S4268" s="28"/>
      <c r="T4268" s="28"/>
      <c r="U4268" s="28"/>
      <c r="V4268" s="28"/>
      <c r="W4268" s="28"/>
      <c r="X4268" s="28"/>
      <c r="Y4268" s="28"/>
      <c r="Z4268" s="28"/>
      <c r="AA4268" s="28"/>
      <c r="AB4268" s="28"/>
      <c r="AC4268" s="28"/>
      <c r="AD4268" s="28"/>
      <c r="AE4268" s="28"/>
      <c r="AF4268" s="28"/>
      <c r="AG4268" s="28"/>
      <c r="AH4268" s="28"/>
      <c r="AI4268" s="28"/>
      <c r="AJ4268" s="34" t="str">
        <f t="shared" si="416"/>
        <v/>
      </c>
      <c r="AK4268" s="35" t="str">
        <f t="shared" si="417"/>
        <v/>
      </c>
      <c r="AL4268" s="19"/>
    </row>
    <row r="4269" spans="2:38">
      <c r="B4269" s="42">
        <v>4264</v>
      </c>
      <c r="C4269" s="27"/>
      <c r="D4269" s="27"/>
      <c r="E4269" s="27"/>
      <c r="F4269" s="27"/>
      <c r="G4269" s="27"/>
      <c r="H4269" s="27"/>
      <c r="I4269" s="27"/>
      <c r="J4269" s="28"/>
      <c r="K4269" s="28"/>
      <c r="L4269" s="29">
        <f t="shared" si="412"/>
        <v>0</v>
      </c>
      <c r="M4269" s="28"/>
      <c r="N4269" s="30">
        <f t="shared" si="413"/>
        <v>0</v>
      </c>
      <c r="O4269" s="27"/>
      <c r="P4269" s="31" t="str">
        <f t="shared" si="414"/>
        <v/>
      </c>
      <c r="Q4269" s="27"/>
      <c r="R4269" s="33" t="str">
        <f t="shared" si="415"/>
        <v/>
      </c>
      <c r="S4269" s="28"/>
      <c r="T4269" s="28"/>
      <c r="U4269" s="28"/>
      <c r="V4269" s="28"/>
      <c r="W4269" s="28"/>
      <c r="X4269" s="28"/>
      <c r="Y4269" s="28"/>
      <c r="Z4269" s="28"/>
      <c r="AA4269" s="28"/>
      <c r="AB4269" s="28"/>
      <c r="AC4269" s="28"/>
      <c r="AD4269" s="28"/>
      <c r="AE4269" s="28"/>
      <c r="AF4269" s="28"/>
      <c r="AG4269" s="28"/>
      <c r="AH4269" s="28"/>
      <c r="AI4269" s="28"/>
      <c r="AJ4269" s="34" t="str">
        <f t="shared" si="416"/>
        <v/>
      </c>
      <c r="AK4269" s="35" t="str">
        <f t="shared" si="417"/>
        <v/>
      </c>
      <c r="AL4269" s="19"/>
    </row>
    <row r="4270" spans="2:38">
      <c r="B4270" s="42">
        <v>4265</v>
      </c>
      <c r="C4270" s="27"/>
      <c r="D4270" s="27"/>
      <c r="E4270" s="27"/>
      <c r="F4270" s="27"/>
      <c r="G4270" s="27"/>
      <c r="H4270" s="27"/>
      <c r="I4270" s="27"/>
      <c r="J4270" s="28"/>
      <c r="K4270" s="28"/>
      <c r="L4270" s="29">
        <f t="shared" si="412"/>
        <v>0</v>
      </c>
      <c r="M4270" s="28"/>
      <c r="N4270" s="30">
        <f t="shared" si="413"/>
        <v>0</v>
      </c>
      <c r="O4270" s="27"/>
      <c r="P4270" s="31" t="str">
        <f t="shared" si="414"/>
        <v/>
      </c>
      <c r="Q4270" s="27"/>
      <c r="R4270" s="33" t="str">
        <f t="shared" si="415"/>
        <v/>
      </c>
      <c r="S4270" s="28"/>
      <c r="T4270" s="28"/>
      <c r="U4270" s="28"/>
      <c r="V4270" s="28"/>
      <c r="W4270" s="28"/>
      <c r="X4270" s="28"/>
      <c r="Y4270" s="28"/>
      <c r="Z4270" s="28"/>
      <c r="AA4270" s="28"/>
      <c r="AB4270" s="28"/>
      <c r="AC4270" s="28"/>
      <c r="AD4270" s="28"/>
      <c r="AE4270" s="28"/>
      <c r="AF4270" s="28"/>
      <c r="AG4270" s="28"/>
      <c r="AH4270" s="28"/>
      <c r="AI4270" s="28"/>
      <c r="AJ4270" s="34" t="str">
        <f t="shared" si="416"/>
        <v/>
      </c>
      <c r="AK4270" s="35" t="str">
        <f t="shared" si="417"/>
        <v/>
      </c>
      <c r="AL4270" s="19"/>
    </row>
    <row r="4271" spans="2:38">
      <c r="B4271" s="42">
        <v>4266</v>
      </c>
      <c r="C4271" s="27"/>
      <c r="D4271" s="27"/>
      <c r="E4271" s="27"/>
      <c r="F4271" s="27"/>
      <c r="G4271" s="27"/>
      <c r="H4271" s="27"/>
      <c r="I4271" s="27"/>
      <c r="J4271" s="28"/>
      <c r="K4271" s="28"/>
      <c r="L4271" s="29">
        <f t="shared" si="412"/>
        <v>0</v>
      </c>
      <c r="M4271" s="28"/>
      <c r="N4271" s="30">
        <f t="shared" si="413"/>
        <v>0</v>
      </c>
      <c r="O4271" s="27"/>
      <c r="P4271" s="31" t="str">
        <f t="shared" si="414"/>
        <v/>
      </c>
      <c r="Q4271" s="27"/>
      <c r="R4271" s="33" t="str">
        <f t="shared" si="415"/>
        <v/>
      </c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28"/>
      <c r="AF4271" s="28"/>
      <c r="AG4271" s="28"/>
      <c r="AH4271" s="28"/>
      <c r="AI4271" s="28"/>
      <c r="AJ4271" s="34" t="str">
        <f t="shared" si="416"/>
        <v/>
      </c>
      <c r="AK4271" s="35" t="str">
        <f t="shared" si="417"/>
        <v/>
      </c>
      <c r="AL4271" s="19"/>
    </row>
    <row r="4272" spans="2:38">
      <c r="B4272" s="42">
        <v>4267</v>
      </c>
      <c r="C4272" s="27"/>
      <c r="D4272" s="27"/>
      <c r="E4272" s="27"/>
      <c r="F4272" s="27"/>
      <c r="G4272" s="27"/>
      <c r="H4272" s="27"/>
      <c r="I4272" s="27"/>
      <c r="J4272" s="28"/>
      <c r="K4272" s="28"/>
      <c r="L4272" s="29">
        <f t="shared" si="412"/>
        <v>0</v>
      </c>
      <c r="M4272" s="28"/>
      <c r="N4272" s="30">
        <f t="shared" si="413"/>
        <v>0</v>
      </c>
      <c r="O4272" s="27"/>
      <c r="P4272" s="31" t="str">
        <f t="shared" si="414"/>
        <v/>
      </c>
      <c r="Q4272" s="27"/>
      <c r="R4272" s="33" t="str">
        <f t="shared" si="415"/>
        <v/>
      </c>
      <c r="S4272" s="28"/>
      <c r="T4272" s="28"/>
      <c r="U4272" s="28"/>
      <c r="V4272" s="28"/>
      <c r="W4272" s="28"/>
      <c r="X4272" s="28"/>
      <c r="Y4272" s="28"/>
      <c r="Z4272" s="28"/>
      <c r="AA4272" s="28"/>
      <c r="AB4272" s="28"/>
      <c r="AC4272" s="28"/>
      <c r="AD4272" s="28"/>
      <c r="AE4272" s="28"/>
      <c r="AF4272" s="28"/>
      <c r="AG4272" s="28"/>
      <c r="AH4272" s="28"/>
      <c r="AI4272" s="28"/>
      <c r="AJ4272" s="34" t="str">
        <f t="shared" si="416"/>
        <v/>
      </c>
      <c r="AK4272" s="35" t="str">
        <f t="shared" si="417"/>
        <v/>
      </c>
      <c r="AL4272" s="19"/>
    </row>
    <row r="4273" spans="2:38">
      <c r="B4273" s="42">
        <v>4268</v>
      </c>
      <c r="C4273" s="27"/>
      <c r="D4273" s="27"/>
      <c r="E4273" s="27"/>
      <c r="F4273" s="27"/>
      <c r="G4273" s="27"/>
      <c r="H4273" s="27"/>
      <c r="I4273" s="27"/>
      <c r="J4273" s="28"/>
      <c r="K4273" s="28"/>
      <c r="L4273" s="29">
        <f t="shared" si="412"/>
        <v>0</v>
      </c>
      <c r="M4273" s="28"/>
      <c r="N4273" s="30">
        <f t="shared" si="413"/>
        <v>0</v>
      </c>
      <c r="O4273" s="27"/>
      <c r="P4273" s="31" t="str">
        <f t="shared" si="414"/>
        <v/>
      </c>
      <c r="Q4273" s="27"/>
      <c r="R4273" s="33" t="str">
        <f t="shared" si="415"/>
        <v/>
      </c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28"/>
      <c r="AF4273" s="28"/>
      <c r="AG4273" s="28"/>
      <c r="AH4273" s="28"/>
      <c r="AI4273" s="28"/>
      <c r="AJ4273" s="34" t="str">
        <f t="shared" si="416"/>
        <v/>
      </c>
      <c r="AK4273" s="35" t="str">
        <f t="shared" si="417"/>
        <v/>
      </c>
      <c r="AL4273" s="19"/>
    </row>
    <row r="4274" spans="2:38">
      <c r="B4274" s="42">
        <v>4269</v>
      </c>
      <c r="C4274" s="27"/>
      <c r="D4274" s="27"/>
      <c r="E4274" s="27"/>
      <c r="F4274" s="27"/>
      <c r="G4274" s="27"/>
      <c r="H4274" s="27"/>
      <c r="I4274" s="27"/>
      <c r="J4274" s="28"/>
      <c r="K4274" s="28"/>
      <c r="L4274" s="29">
        <f t="shared" si="412"/>
        <v>0</v>
      </c>
      <c r="M4274" s="28"/>
      <c r="N4274" s="30">
        <f t="shared" si="413"/>
        <v>0</v>
      </c>
      <c r="O4274" s="27"/>
      <c r="P4274" s="31" t="str">
        <f t="shared" si="414"/>
        <v/>
      </c>
      <c r="Q4274" s="27"/>
      <c r="R4274" s="33" t="str">
        <f t="shared" si="415"/>
        <v/>
      </c>
      <c r="S4274" s="28"/>
      <c r="T4274" s="28"/>
      <c r="U4274" s="28"/>
      <c r="V4274" s="28"/>
      <c r="W4274" s="28"/>
      <c r="X4274" s="28"/>
      <c r="Y4274" s="28"/>
      <c r="Z4274" s="28"/>
      <c r="AA4274" s="28"/>
      <c r="AB4274" s="28"/>
      <c r="AC4274" s="28"/>
      <c r="AD4274" s="28"/>
      <c r="AE4274" s="28"/>
      <c r="AF4274" s="28"/>
      <c r="AG4274" s="28"/>
      <c r="AH4274" s="28"/>
      <c r="AI4274" s="28"/>
      <c r="AJ4274" s="34" t="str">
        <f t="shared" si="416"/>
        <v/>
      </c>
      <c r="AK4274" s="35" t="str">
        <f t="shared" si="417"/>
        <v/>
      </c>
      <c r="AL4274" s="19"/>
    </row>
    <row r="4275" spans="2:38">
      <c r="B4275" s="42">
        <v>4270</v>
      </c>
      <c r="C4275" s="27"/>
      <c r="D4275" s="27"/>
      <c r="E4275" s="27"/>
      <c r="F4275" s="27"/>
      <c r="G4275" s="27"/>
      <c r="H4275" s="27"/>
      <c r="I4275" s="27"/>
      <c r="J4275" s="28"/>
      <c r="K4275" s="28"/>
      <c r="L4275" s="29">
        <f t="shared" si="412"/>
        <v>0</v>
      </c>
      <c r="M4275" s="28"/>
      <c r="N4275" s="30">
        <f t="shared" si="413"/>
        <v>0</v>
      </c>
      <c r="O4275" s="27"/>
      <c r="P4275" s="31" t="str">
        <f t="shared" si="414"/>
        <v/>
      </c>
      <c r="Q4275" s="27"/>
      <c r="R4275" s="33" t="str">
        <f t="shared" si="415"/>
        <v/>
      </c>
      <c r="S4275" s="28"/>
      <c r="T4275" s="28"/>
      <c r="U4275" s="28"/>
      <c r="V4275" s="28"/>
      <c r="W4275" s="28"/>
      <c r="X4275" s="28"/>
      <c r="Y4275" s="28"/>
      <c r="Z4275" s="28"/>
      <c r="AA4275" s="28"/>
      <c r="AB4275" s="28"/>
      <c r="AC4275" s="28"/>
      <c r="AD4275" s="28"/>
      <c r="AE4275" s="28"/>
      <c r="AF4275" s="28"/>
      <c r="AG4275" s="28"/>
      <c r="AH4275" s="28"/>
      <c r="AI4275" s="28"/>
      <c r="AJ4275" s="34" t="str">
        <f t="shared" si="416"/>
        <v/>
      </c>
      <c r="AK4275" s="35" t="str">
        <f t="shared" si="417"/>
        <v/>
      </c>
      <c r="AL4275" s="19"/>
    </row>
    <row r="4276" spans="2:38">
      <c r="B4276" s="42">
        <v>4271</v>
      </c>
      <c r="C4276" s="27"/>
      <c r="D4276" s="27"/>
      <c r="E4276" s="27"/>
      <c r="F4276" s="27"/>
      <c r="G4276" s="27"/>
      <c r="H4276" s="27"/>
      <c r="I4276" s="27"/>
      <c r="J4276" s="28"/>
      <c r="K4276" s="28"/>
      <c r="L4276" s="29">
        <f t="shared" si="412"/>
        <v>0</v>
      </c>
      <c r="M4276" s="28"/>
      <c r="N4276" s="30">
        <f t="shared" si="413"/>
        <v>0</v>
      </c>
      <c r="O4276" s="27"/>
      <c r="P4276" s="31" t="str">
        <f t="shared" si="414"/>
        <v/>
      </c>
      <c r="Q4276" s="27"/>
      <c r="R4276" s="33" t="str">
        <f t="shared" si="415"/>
        <v/>
      </c>
      <c r="S4276" s="28"/>
      <c r="T4276" s="28"/>
      <c r="U4276" s="28"/>
      <c r="V4276" s="28"/>
      <c r="W4276" s="28"/>
      <c r="X4276" s="28"/>
      <c r="Y4276" s="28"/>
      <c r="Z4276" s="28"/>
      <c r="AA4276" s="28"/>
      <c r="AB4276" s="28"/>
      <c r="AC4276" s="28"/>
      <c r="AD4276" s="28"/>
      <c r="AE4276" s="28"/>
      <c r="AF4276" s="28"/>
      <c r="AG4276" s="28"/>
      <c r="AH4276" s="28"/>
      <c r="AI4276" s="28"/>
      <c r="AJ4276" s="34" t="str">
        <f t="shared" si="416"/>
        <v/>
      </c>
      <c r="AK4276" s="35" t="str">
        <f t="shared" si="417"/>
        <v/>
      </c>
      <c r="AL4276" s="19"/>
    </row>
    <row r="4277" spans="2:38">
      <c r="B4277" s="42">
        <v>4272</v>
      </c>
      <c r="C4277" s="27"/>
      <c r="D4277" s="27"/>
      <c r="E4277" s="27"/>
      <c r="F4277" s="27"/>
      <c r="G4277" s="27"/>
      <c r="H4277" s="27"/>
      <c r="I4277" s="27"/>
      <c r="J4277" s="28"/>
      <c r="K4277" s="28"/>
      <c r="L4277" s="29">
        <f t="shared" si="412"/>
        <v>0</v>
      </c>
      <c r="M4277" s="28"/>
      <c r="N4277" s="30">
        <f t="shared" si="413"/>
        <v>0</v>
      </c>
      <c r="O4277" s="27"/>
      <c r="P4277" s="31" t="str">
        <f t="shared" si="414"/>
        <v/>
      </c>
      <c r="Q4277" s="27"/>
      <c r="R4277" s="33" t="str">
        <f t="shared" si="415"/>
        <v/>
      </c>
      <c r="S4277" s="28"/>
      <c r="T4277" s="28"/>
      <c r="U4277" s="28"/>
      <c r="V4277" s="28"/>
      <c r="W4277" s="28"/>
      <c r="X4277" s="28"/>
      <c r="Y4277" s="28"/>
      <c r="Z4277" s="28"/>
      <c r="AA4277" s="28"/>
      <c r="AB4277" s="28"/>
      <c r="AC4277" s="28"/>
      <c r="AD4277" s="28"/>
      <c r="AE4277" s="28"/>
      <c r="AF4277" s="28"/>
      <c r="AG4277" s="28"/>
      <c r="AH4277" s="28"/>
      <c r="AI4277" s="28"/>
      <c r="AJ4277" s="34" t="str">
        <f t="shared" si="416"/>
        <v/>
      </c>
      <c r="AK4277" s="35" t="str">
        <f t="shared" si="417"/>
        <v/>
      </c>
      <c r="AL4277" s="19"/>
    </row>
    <row r="4278" spans="2:38">
      <c r="B4278" s="42">
        <v>4273</v>
      </c>
      <c r="C4278" s="27"/>
      <c r="D4278" s="27"/>
      <c r="E4278" s="27"/>
      <c r="F4278" s="27"/>
      <c r="G4278" s="27"/>
      <c r="H4278" s="27"/>
      <c r="I4278" s="27"/>
      <c r="J4278" s="28"/>
      <c r="K4278" s="28"/>
      <c r="L4278" s="29">
        <f t="shared" si="412"/>
        <v>0</v>
      </c>
      <c r="M4278" s="28"/>
      <c r="N4278" s="30">
        <f t="shared" si="413"/>
        <v>0</v>
      </c>
      <c r="O4278" s="27"/>
      <c r="P4278" s="31" t="str">
        <f t="shared" si="414"/>
        <v/>
      </c>
      <c r="Q4278" s="27"/>
      <c r="R4278" s="33" t="str">
        <f t="shared" si="415"/>
        <v/>
      </c>
      <c r="S4278" s="28"/>
      <c r="T4278" s="28"/>
      <c r="U4278" s="28"/>
      <c r="V4278" s="28"/>
      <c r="W4278" s="28"/>
      <c r="X4278" s="28"/>
      <c r="Y4278" s="28"/>
      <c r="Z4278" s="28"/>
      <c r="AA4278" s="28"/>
      <c r="AB4278" s="28"/>
      <c r="AC4278" s="28"/>
      <c r="AD4278" s="28"/>
      <c r="AE4278" s="28"/>
      <c r="AF4278" s="28"/>
      <c r="AG4278" s="28"/>
      <c r="AH4278" s="28"/>
      <c r="AI4278" s="28"/>
      <c r="AJ4278" s="34" t="str">
        <f t="shared" si="416"/>
        <v/>
      </c>
      <c r="AK4278" s="35" t="str">
        <f t="shared" si="417"/>
        <v/>
      </c>
      <c r="AL4278" s="19"/>
    </row>
    <row r="4279" spans="2:38">
      <c r="B4279" s="42">
        <v>4274</v>
      </c>
      <c r="C4279" s="27"/>
      <c r="D4279" s="27"/>
      <c r="E4279" s="27"/>
      <c r="F4279" s="27"/>
      <c r="G4279" s="27"/>
      <c r="H4279" s="27"/>
      <c r="I4279" s="27"/>
      <c r="J4279" s="28"/>
      <c r="K4279" s="28"/>
      <c r="L4279" s="29">
        <f t="shared" si="412"/>
        <v>0</v>
      </c>
      <c r="M4279" s="28"/>
      <c r="N4279" s="30">
        <f t="shared" si="413"/>
        <v>0</v>
      </c>
      <c r="O4279" s="27"/>
      <c r="P4279" s="31" t="str">
        <f t="shared" si="414"/>
        <v/>
      </c>
      <c r="Q4279" s="27"/>
      <c r="R4279" s="33" t="str">
        <f t="shared" si="415"/>
        <v/>
      </c>
      <c r="S4279" s="28"/>
      <c r="T4279" s="28"/>
      <c r="U4279" s="28"/>
      <c r="V4279" s="28"/>
      <c r="W4279" s="28"/>
      <c r="X4279" s="28"/>
      <c r="Y4279" s="28"/>
      <c r="Z4279" s="28"/>
      <c r="AA4279" s="28"/>
      <c r="AB4279" s="28"/>
      <c r="AC4279" s="28"/>
      <c r="AD4279" s="28"/>
      <c r="AE4279" s="28"/>
      <c r="AF4279" s="28"/>
      <c r="AG4279" s="28"/>
      <c r="AH4279" s="28"/>
      <c r="AI4279" s="28"/>
      <c r="AJ4279" s="34" t="str">
        <f t="shared" si="416"/>
        <v/>
      </c>
      <c r="AK4279" s="35" t="str">
        <f t="shared" si="417"/>
        <v/>
      </c>
      <c r="AL4279" s="19"/>
    </row>
    <row r="4280" spans="2:38">
      <c r="B4280" s="42">
        <v>4275</v>
      </c>
      <c r="C4280" s="27"/>
      <c r="D4280" s="27"/>
      <c r="E4280" s="27"/>
      <c r="F4280" s="27"/>
      <c r="G4280" s="27"/>
      <c r="H4280" s="27"/>
      <c r="I4280" s="27"/>
      <c r="J4280" s="28"/>
      <c r="K4280" s="28"/>
      <c r="L4280" s="29">
        <f t="shared" si="412"/>
        <v>0</v>
      </c>
      <c r="M4280" s="28"/>
      <c r="N4280" s="30">
        <f t="shared" si="413"/>
        <v>0</v>
      </c>
      <c r="O4280" s="27"/>
      <c r="P4280" s="31" t="str">
        <f t="shared" si="414"/>
        <v/>
      </c>
      <c r="Q4280" s="27"/>
      <c r="R4280" s="33" t="str">
        <f t="shared" si="415"/>
        <v/>
      </c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28"/>
      <c r="AF4280" s="28"/>
      <c r="AG4280" s="28"/>
      <c r="AH4280" s="28"/>
      <c r="AI4280" s="28"/>
      <c r="AJ4280" s="34" t="str">
        <f t="shared" si="416"/>
        <v/>
      </c>
      <c r="AK4280" s="35" t="str">
        <f t="shared" si="417"/>
        <v/>
      </c>
      <c r="AL4280" s="19"/>
    </row>
    <row r="4281" spans="2:38">
      <c r="B4281" s="42">
        <v>4276</v>
      </c>
      <c r="C4281" s="27"/>
      <c r="D4281" s="27"/>
      <c r="E4281" s="27"/>
      <c r="F4281" s="27"/>
      <c r="G4281" s="27"/>
      <c r="H4281" s="27"/>
      <c r="I4281" s="27"/>
      <c r="J4281" s="28"/>
      <c r="K4281" s="28"/>
      <c r="L4281" s="29">
        <f t="shared" si="412"/>
        <v>0</v>
      </c>
      <c r="M4281" s="28"/>
      <c r="N4281" s="30">
        <f t="shared" si="413"/>
        <v>0</v>
      </c>
      <c r="O4281" s="27"/>
      <c r="P4281" s="31" t="str">
        <f t="shared" si="414"/>
        <v/>
      </c>
      <c r="Q4281" s="27"/>
      <c r="R4281" s="33" t="str">
        <f t="shared" si="415"/>
        <v/>
      </c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28"/>
      <c r="AF4281" s="28"/>
      <c r="AG4281" s="28"/>
      <c r="AH4281" s="28"/>
      <c r="AI4281" s="28"/>
      <c r="AJ4281" s="34" t="str">
        <f t="shared" si="416"/>
        <v/>
      </c>
      <c r="AK4281" s="35" t="str">
        <f t="shared" si="417"/>
        <v/>
      </c>
      <c r="AL4281" s="19"/>
    </row>
    <row r="4282" spans="2:38">
      <c r="B4282" s="42">
        <v>4277</v>
      </c>
      <c r="C4282" s="27"/>
      <c r="D4282" s="27"/>
      <c r="E4282" s="27"/>
      <c r="F4282" s="27"/>
      <c r="G4282" s="27"/>
      <c r="H4282" s="27"/>
      <c r="I4282" s="27"/>
      <c r="J4282" s="28"/>
      <c r="K4282" s="28"/>
      <c r="L4282" s="29">
        <f t="shared" si="412"/>
        <v>0</v>
      </c>
      <c r="M4282" s="28"/>
      <c r="N4282" s="30">
        <f t="shared" si="413"/>
        <v>0</v>
      </c>
      <c r="O4282" s="27"/>
      <c r="P4282" s="31" t="str">
        <f t="shared" si="414"/>
        <v/>
      </c>
      <c r="Q4282" s="27"/>
      <c r="R4282" s="33" t="str">
        <f t="shared" si="415"/>
        <v/>
      </c>
      <c r="S4282" s="28"/>
      <c r="T4282" s="28"/>
      <c r="U4282" s="28"/>
      <c r="V4282" s="28"/>
      <c r="W4282" s="28"/>
      <c r="X4282" s="28"/>
      <c r="Y4282" s="28"/>
      <c r="Z4282" s="28"/>
      <c r="AA4282" s="28"/>
      <c r="AB4282" s="28"/>
      <c r="AC4282" s="28"/>
      <c r="AD4282" s="28"/>
      <c r="AE4282" s="28"/>
      <c r="AF4282" s="28"/>
      <c r="AG4282" s="28"/>
      <c r="AH4282" s="28"/>
      <c r="AI4282" s="28"/>
      <c r="AJ4282" s="34" t="str">
        <f t="shared" si="416"/>
        <v/>
      </c>
      <c r="AK4282" s="35" t="str">
        <f t="shared" si="417"/>
        <v/>
      </c>
      <c r="AL4282" s="19"/>
    </row>
    <row r="4283" spans="2:38">
      <c r="B4283" s="42">
        <v>4278</v>
      </c>
      <c r="C4283" s="27"/>
      <c r="D4283" s="27"/>
      <c r="E4283" s="27"/>
      <c r="F4283" s="27"/>
      <c r="G4283" s="27"/>
      <c r="H4283" s="27"/>
      <c r="I4283" s="27"/>
      <c r="J4283" s="28"/>
      <c r="K4283" s="28"/>
      <c r="L4283" s="29">
        <f t="shared" si="412"/>
        <v>0</v>
      </c>
      <c r="M4283" s="28"/>
      <c r="N4283" s="30">
        <f t="shared" si="413"/>
        <v>0</v>
      </c>
      <c r="O4283" s="27"/>
      <c r="P4283" s="31" t="str">
        <f t="shared" si="414"/>
        <v/>
      </c>
      <c r="Q4283" s="27"/>
      <c r="R4283" s="33" t="str">
        <f t="shared" si="415"/>
        <v/>
      </c>
      <c r="S4283" s="28"/>
      <c r="T4283" s="28"/>
      <c r="U4283" s="28"/>
      <c r="V4283" s="28"/>
      <c r="W4283" s="28"/>
      <c r="X4283" s="28"/>
      <c r="Y4283" s="28"/>
      <c r="Z4283" s="28"/>
      <c r="AA4283" s="28"/>
      <c r="AB4283" s="28"/>
      <c r="AC4283" s="28"/>
      <c r="AD4283" s="28"/>
      <c r="AE4283" s="28"/>
      <c r="AF4283" s="28"/>
      <c r="AG4283" s="28"/>
      <c r="AH4283" s="28"/>
      <c r="AI4283" s="28"/>
      <c r="AJ4283" s="34" t="str">
        <f t="shared" si="416"/>
        <v/>
      </c>
      <c r="AK4283" s="35" t="str">
        <f t="shared" si="417"/>
        <v/>
      </c>
      <c r="AL4283" s="19"/>
    </row>
    <row r="4284" spans="2:38">
      <c r="B4284" s="42">
        <v>4279</v>
      </c>
      <c r="C4284" s="27"/>
      <c r="D4284" s="27"/>
      <c r="E4284" s="27"/>
      <c r="F4284" s="27"/>
      <c r="G4284" s="27"/>
      <c r="H4284" s="27"/>
      <c r="I4284" s="27"/>
      <c r="J4284" s="28"/>
      <c r="K4284" s="28"/>
      <c r="L4284" s="29">
        <f t="shared" si="412"/>
        <v>0</v>
      </c>
      <c r="M4284" s="28"/>
      <c r="N4284" s="30">
        <f t="shared" si="413"/>
        <v>0</v>
      </c>
      <c r="O4284" s="27"/>
      <c r="P4284" s="31" t="str">
        <f t="shared" si="414"/>
        <v/>
      </c>
      <c r="Q4284" s="27"/>
      <c r="R4284" s="33" t="str">
        <f t="shared" si="415"/>
        <v/>
      </c>
      <c r="S4284" s="28"/>
      <c r="T4284" s="28"/>
      <c r="U4284" s="28"/>
      <c r="V4284" s="28"/>
      <c r="W4284" s="28"/>
      <c r="X4284" s="28"/>
      <c r="Y4284" s="28"/>
      <c r="Z4284" s="28"/>
      <c r="AA4284" s="28"/>
      <c r="AB4284" s="28"/>
      <c r="AC4284" s="28"/>
      <c r="AD4284" s="28"/>
      <c r="AE4284" s="28"/>
      <c r="AF4284" s="28"/>
      <c r="AG4284" s="28"/>
      <c r="AH4284" s="28"/>
      <c r="AI4284" s="28"/>
      <c r="AJ4284" s="34" t="str">
        <f t="shared" si="416"/>
        <v/>
      </c>
      <c r="AK4284" s="35" t="str">
        <f t="shared" si="417"/>
        <v/>
      </c>
      <c r="AL4284" s="19"/>
    </row>
    <row r="4285" spans="2:38">
      <c r="B4285" s="42">
        <v>4280</v>
      </c>
      <c r="C4285" s="27"/>
      <c r="D4285" s="27"/>
      <c r="E4285" s="27"/>
      <c r="F4285" s="27"/>
      <c r="G4285" s="27"/>
      <c r="H4285" s="27"/>
      <c r="I4285" s="27"/>
      <c r="J4285" s="28"/>
      <c r="K4285" s="28"/>
      <c r="L4285" s="29">
        <f t="shared" si="412"/>
        <v>0</v>
      </c>
      <c r="M4285" s="28"/>
      <c r="N4285" s="30">
        <f t="shared" si="413"/>
        <v>0</v>
      </c>
      <c r="O4285" s="27"/>
      <c r="P4285" s="31" t="str">
        <f t="shared" si="414"/>
        <v/>
      </c>
      <c r="Q4285" s="27"/>
      <c r="R4285" s="33" t="str">
        <f t="shared" si="415"/>
        <v/>
      </c>
      <c r="S4285" s="28"/>
      <c r="T4285" s="28"/>
      <c r="U4285" s="28"/>
      <c r="V4285" s="28"/>
      <c r="W4285" s="28"/>
      <c r="X4285" s="28"/>
      <c r="Y4285" s="28"/>
      <c r="Z4285" s="28"/>
      <c r="AA4285" s="28"/>
      <c r="AB4285" s="28"/>
      <c r="AC4285" s="28"/>
      <c r="AD4285" s="28"/>
      <c r="AE4285" s="28"/>
      <c r="AF4285" s="28"/>
      <c r="AG4285" s="28"/>
      <c r="AH4285" s="28"/>
      <c r="AI4285" s="28"/>
      <c r="AJ4285" s="34" t="str">
        <f t="shared" si="416"/>
        <v/>
      </c>
      <c r="AK4285" s="35" t="str">
        <f t="shared" si="417"/>
        <v/>
      </c>
      <c r="AL4285" s="19"/>
    </row>
    <row r="4286" spans="2:38">
      <c r="B4286" s="42">
        <v>4281</v>
      </c>
      <c r="C4286" s="27"/>
      <c r="D4286" s="27"/>
      <c r="E4286" s="27"/>
      <c r="F4286" s="27"/>
      <c r="G4286" s="27"/>
      <c r="H4286" s="27"/>
      <c r="I4286" s="27"/>
      <c r="J4286" s="28"/>
      <c r="K4286" s="28"/>
      <c r="L4286" s="29">
        <f t="shared" si="412"/>
        <v>0</v>
      </c>
      <c r="M4286" s="28"/>
      <c r="N4286" s="30">
        <f t="shared" si="413"/>
        <v>0</v>
      </c>
      <c r="O4286" s="27"/>
      <c r="P4286" s="31" t="str">
        <f t="shared" si="414"/>
        <v/>
      </c>
      <c r="Q4286" s="27"/>
      <c r="R4286" s="33" t="str">
        <f t="shared" si="415"/>
        <v/>
      </c>
      <c r="S4286" s="28"/>
      <c r="T4286" s="28"/>
      <c r="U4286" s="28"/>
      <c r="V4286" s="28"/>
      <c r="W4286" s="28"/>
      <c r="X4286" s="28"/>
      <c r="Y4286" s="28"/>
      <c r="Z4286" s="28"/>
      <c r="AA4286" s="28"/>
      <c r="AB4286" s="28"/>
      <c r="AC4286" s="28"/>
      <c r="AD4286" s="28"/>
      <c r="AE4286" s="28"/>
      <c r="AF4286" s="28"/>
      <c r="AG4286" s="28"/>
      <c r="AH4286" s="28"/>
      <c r="AI4286" s="28"/>
      <c r="AJ4286" s="34" t="str">
        <f t="shared" si="416"/>
        <v/>
      </c>
      <c r="AK4286" s="35" t="str">
        <f t="shared" si="417"/>
        <v/>
      </c>
      <c r="AL4286" s="19"/>
    </row>
    <row r="4287" spans="2:38">
      <c r="B4287" s="42">
        <v>4282</v>
      </c>
      <c r="C4287" s="27"/>
      <c r="D4287" s="27"/>
      <c r="E4287" s="27"/>
      <c r="F4287" s="27"/>
      <c r="G4287" s="27"/>
      <c r="H4287" s="27"/>
      <c r="I4287" s="27"/>
      <c r="J4287" s="28"/>
      <c r="K4287" s="28"/>
      <c r="L4287" s="29">
        <f t="shared" si="412"/>
        <v>0</v>
      </c>
      <c r="M4287" s="28"/>
      <c r="N4287" s="30">
        <f t="shared" si="413"/>
        <v>0</v>
      </c>
      <c r="O4287" s="27"/>
      <c r="P4287" s="31" t="str">
        <f t="shared" si="414"/>
        <v/>
      </c>
      <c r="Q4287" s="27"/>
      <c r="R4287" s="33" t="str">
        <f t="shared" si="415"/>
        <v/>
      </c>
      <c r="S4287" s="28"/>
      <c r="T4287" s="28"/>
      <c r="U4287" s="28"/>
      <c r="V4287" s="28"/>
      <c r="W4287" s="28"/>
      <c r="X4287" s="28"/>
      <c r="Y4287" s="28"/>
      <c r="Z4287" s="28"/>
      <c r="AA4287" s="28"/>
      <c r="AB4287" s="28"/>
      <c r="AC4287" s="28"/>
      <c r="AD4287" s="28"/>
      <c r="AE4287" s="28"/>
      <c r="AF4287" s="28"/>
      <c r="AG4287" s="28"/>
      <c r="AH4287" s="28"/>
      <c r="AI4287" s="28"/>
      <c r="AJ4287" s="34" t="str">
        <f t="shared" si="416"/>
        <v/>
      </c>
      <c r="AK4287" s="35" t="str">
        <f t="shared" si="417"/>
        <v/>
      </c>
      <c r="AL4287" s="19"/>
    </row>
    <row r="4288" spans="2:38">
      <c r="B4288" s="42">
        <v>4283</v>
      </c>
      <c r="C4288" s="27"/>
      <c r="D4288" s="27"/>
      <c r="E4288" s="27"/>
      <c r="F4288" s="27"/>
      <c r="G4288" s="27"/>
      <c r="H4288" s="27"/>
      <c r="I4288" s="27"/>
      <c r="J4288" s="28"/>
      <c r="K4288" s="28"/>
      <c r="L4288" s="29">
        <f t="shared" si="412"/>
        <v>0</v>
      </c>
      <c r="M4288" s="28"/>
      <c r="N4288" s="30">
        <f t="shared" si="413"/>
        <v>0</v>
      </c>
      <c r="O4288" s="27"/>
      <c r="P4288" s="31" t="str">
        <f t="shared" si="414"/>
        <v/>
      </c>
      <c r="Q4288" s="27"/>
      <c r="R4288" s="33" t="str">
        <f t="shared" si="415"/>
        <v/>
      </c>
      <c r="S4288" s="28"/>
      <c r="T4288" s="28"/>
      <c r="U4288" s="28"/>
      <c r="V4288" s="28"/>
      <c r="W4288" s="28"/>
      <c r="X4288" s="28"/>
      <c r="Y4288" s="28"/>
      <c r="Z4288" s="28"/>
      <c r="AA4288" s="28"/>
      <c r="AB4288" s="28"/>
      <c r="AC4288" s="28"/>
      <c r="AD4288" s="28"/>
      <c r="AE4288" s="28"/>
      <c r="AF4288" s="28"/>
      <c r="AG4288" s="28"/>
      <c r="AH4288" s="28"/>
      <c r="AI4288" s="28"/>
      <c r="AJ4288" s="34" t="str">
        <f t="shared" si="416"/>
        <v/>
      </c>
      <c r="AK4288" s="35" t="str">
        <f t="shared" si="417"/>
        <v/>
      </c>
      <c r="AL4288" s="19"/>
    </row>
    <row r="4289" spans="2:38">
      <c r="B4289" s="42">
        <v>4284</v>
      </c>
      <c r="C4289" s="27"/>
      <c r="D4289" s="27"/>
      <c r="E4289" s="27"/>
      <c r="F4289" s="27"/>
      <c r="G4289" s="27"/>
      <c r="H4289" s="27"/>
      <c r="I4289" s="27"/>
      <c r="J4289" s="28"/>
      <c r="K4289" s="28"/>
      <c r="L4289" s="29">
        <f t="shared" si="412"/>
        <v>0</v>
      </c>
      <c r="M4289" s="28"/>
      <c r="N4289" s="30">
        <f t="shared" si="413"/>
        <v>0</v>
      </c>
      <c r="O4289" s="27"/>
      <c r="P4289" s="31" t="str">
        <f t="shared" si="414"/>
        <v/>
      </c>
      <c r="Q4289" s="27"/>
      <c r="R4289" s="33" t="str">
        <f t="shared" si="415"/>
        <v/>
      </c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28"/>
      <c r="AF4289" s="28"/>
      <c r="AG4289" s="28"/>
      <c r="AH4289" s="28"/>
      <c r="AI4289" s="28"/>
      <c r="AJ4289" s="34" t="str">
        <f t="shared" si="416"/>
        <v/>
      </c>
      <c r="AK4289" s="35" t="str">
        <f t="shared" si="417"/>
        <v/>
      </c>
      <c r="AL4289" s="19"/>
    </row>
    <row r="4290" spans="2:38">
      <c r="B4290" s="42">
        <v>4285</v>
      </c>
      <c r="C4290" s="27"/>
      <c r="D4290" s="27"/>
      <c r="E4290" s="27"/>
      <c r="F4290" s="27"/>
      <c r="G4290" s="27"/>
      <c r="H4290" s="27"/>
      <c r="I4290" s="27"/>
      <c r="J4290" s="28"/>
      <c r="K4290" s="28"/>
      <c r="L4290" s="29">
        <f t="shared" si="412"/>
        <v>0</v>
      </c>
      <c r="M4290" s="28"/>
      <c r="N4290" s="30">
        <f t="shared" si="413"/>
        <v>0</v>
      </c>
      <c r="O4290" s="27"/>
      <c r="P4290" s="31" t="str">
        <f t="shared" si="414"/>
        <v/>
      </c>
      <c r="Q4290" s="27"/>
      <c r="R4290" s="33" t="str">
        <f t="shared" si="415"/>
        <v/>
      </c>
      <c r="S4290" s="28"/>
      <c r="T4290" s="28"/>
      <c r="U4290" s="28"/>
      <c r="V4290" s="28"/>
      <c r="W4290" s="28"/>
      <c r="X4290" s="28"/>
      <c r="Y4290" s="28"/>
      <c r="Z4290" s="28"/>
      <c r="AA4290" s="28"/>
      <c r="AB4290" s="28"/>
      <c r="AC4290" s="28"/>
      <c r="AD4290" s="28"/>
      <c r="AE4290" s="28"/>
      <c r="AF4290" s="28"/>
      <c r="AG4290" s="28"/>
      <c r="AH4290" s="28"/>
      <c r="AI4290" s="28"/>
      <c r="AJ4290" s="34" t="str">
        <f t="shared" si="416"/>
        <v/>
      </c>
      <c r="AK4290" s="35" t="str">
        <f t="shared" si="417"/>
        <v/>
      </c>
      <c r="AL4290" s="19"/>
    </row>
    <row r="4291" spans="2:38">
      <c r="B4291" s="42">
        <v>4286</v>
      </c>
      <c r="C4291" s="27"/>
      <c r="D4291" s="27"/>
      <c r="E4291" s="27"/>
      <c r="F4291" s="27"/>
      <c r="G4291" s="27"/>
      <c r="H4291" s="27"/>
      <c r="I4291" s="27"/>
      <c r="J4291" s="28"/>
      <c r="K4291" s="28"/>
      <c r="L4291" s="29">
        <f t="shared" si="412"/>
        <v>0</v>
      </c>
      <c r="M4291" s="28"/>
      <c r="N4291" s="30">
        <f t="shared" si="413"/>
        <v>0</v>
      </c>
      <c r="O4291" s="27"/>
      <c r="P4291" s="31" t="str">
        <f t="shared" si="414"/>
        <v/>
      </c>
      <c r="Q4291" s="27"/>
      <c r="R4291" s="33" t="str">
        <f t="shared" si="415"/>
        <v/>
      </c>
      <c r="S4291" s="28"/>
      <c r="T4291" s="28"/>
      <c r="U4291" s="28"/>
      <c r="V4291" s="28"/>
      <c r="W4291" s="28"/>
      <c r="X4291" s="28"/>
      <c r="Y4291" s="28"/>
      <c r="Z4291" s="28"/>
      <c r="AA4291" s="28"/>
      <c r="AB4291" s="28"/>
      <c r="AC4291" s="28"/>
      <c r="AD4291" s="28"/>
      <c r="AE4291" s="28"/>
      <c r="AF4291" s="28"/>
      <c r="AG4291" s="28"/>
      <c r="AH4291" s="28"/>
      <c r="AI4291" s="28"/>
      <c r="AJ4291" s="34" t="str">
        <f t="shared" si="416"/>
        <v/>
      </c>
      <c r="AK4291" s="35" t="str">
        <f t="shared" si="417"/>
        <v/>
      </c>
      <c r="AL4291" s="19"/>
    </row>
    <row r="4292" spans="2:38">
      <c r="B4292" s="42">
        <v>4287</v>
      </c>
      <c r="C4292" s="27"/>
      <c r="D4292" s="27"/>
      <c r="E4292" s="27"/>
      <c r="F4292" s="27"/>
      <c r="G4292" s="27"/>
      <c r="H4292" s="27"/>
      <c r="I4292" s="27"/>
      <c r="J4292" s="28"/>
      <c r="K4292" s="28"/>
      <c r="L4292" s="29">
        <f t="shared" si="412"/>
        <v>0</v>
      </c>
      <c r="M4292" s="28"/>
      <c r="N4292" s="30">
        <f t="shared" si="413"/>
        <v>0</v>
      </c>
      <c r="O4292" s="27"/>
      <c r="P4292" s="31" t="str">
        <f t="shared" si="414"/>
        <v/>
      </c>
      <c r="Q4292" s="27"/>
      <c r="R4292" s="33" t="str">
        <f t="shared" si="415"/>
        <v/>
      </c>
      <c r="S4292" s="28"/>
      <c r="T4292" s="28"/>
      <c r="U4292" s="28"/>
      <c r="V4292" s="28"/>
      <c r="W4292" s="28"/>
      <c r="X4292" s="28"/>
      <c r="Y4292" s="28"/>
      <c r="Z4292" s="28"/>
      <c r="AA4292" s="28"/>
      <c r="AB4292" s="28"/>
      <c r="AC4292" s="28"/>
      <c r="AD4292" s="28"/>
      <c r="AE4292" s="28"/>
      <c r="AF4292" s="28"/>
      <c r="AG4292" s="28"/>
      <c r="AH4292" s="28"/>
      <c r="AI4292" s="28"/>
      <c r="AJ4292" s="34" t="str">
        <f t="shared" si="416"/>
        <v/>
      </c>
      <c r="AK4292" s="35" t="str">
        <f t="shared" si="417"/>
        <v/>
      </c>
      <c r="AL4292" s="19"/>
    </row>
    <row r="4293" spans="2:38">
      <c r="B4293" s="42">
        <v>4288</v>
      </c>
      <c r="C4293" s="27"/>
      <c r="D4293" s="27"/>
      <c r="E4293" s="27"/>
      <c r="F4293" s="27"/>
      <c r="G4293" s="27"/>
      <c r="H4293" s="27"/>
      <c r="I4293" s="27"/>
      <c r="J4293" s="28"/>
      <c r="K4293" s="28"/>
      <c r="L4293" s="29">
        <f t="shared" si="412"/>
        <v>0</v>
      </c>
      <c r="M4293" s="28"/>
      <c r="N4293" s="30">
        <f t="shared" si="413"/>
        <v>0</v>
      </c>
      <c r="O4293" s="27"/>
      <c r="P4293" s="31" t="str">
        <f t="shared" si="414"/>
        <v/>
      </c>
      <c r="Q4293" s="27"/>
      <c r="R4293" s="33" t="str">
        <f t="shared" si="415"/>
        <v/>
      </c>
      <c r="S4293" s="28"/>
      <c r="T4293" s="28"/>
      <c r="U4293" s="28"/>
      <c r="V4293" s="28"/>
      <c r="W4293" s="28"/>
      <c r="X4293" s="28"/>
      <c r="Y4293" s="28"/>
      <c r="Z4293" s="28"/>
      <c r="AA4293" s="28"/>
      <c r="AB4293" s="28"/>
      <c r="AC4293" s="28"/>
      <c r="AD4293" s="28"/>
      <c r="AE4293" s="28"/>
      <c r="AF4293" s="28"/>
      <c r="AG4293" s="28"/>
      <c r="AH4293" s="28"/>
      <c r="AI4293" s="28"/>
      <c r="AJ4293" s="34" t="str">
        <f t="shared" si="416"/>
        <v/>
      </c>
      <c r="AK4293" s="35" t="str">
        <f t="shared" si="417"/>
        <v/>
      </c>
      <c r="AL4293" s="19"/>
    </row>
    <row r="4294" spans="2:38">
      <c r="B4294" s="42">
        <v>4289</v>
      </c>
      <c r="C4294" s="27"/>
      <c r="D4294" s="27"/>
      <c r="E4294" s="27"/>
      <c r="F4294" s="27"/>
      <c r="G4294" s="27"/>
      <c r="H4294" s="27"/>
      <c r="I4294" s="27"/>
      <c r="J4294" s="28"/>
      <c r="K4294" s="28"/>
      <c r="L4294" s="29">
        <f t="shared" ref="L4294:L4357" si="418">K4294+J4294</f>
        <v>0</v>
      </c>
      <c r="M4294" s="28"/>
      <c r="N4294" s="30">
        <f t="shared" ref="N4294:N4357" si="419">L4294-M4294</f>
        <v>0</v>
      </c>
      <c r="O4294" s="27"/>
      <c r="P4294" s="31" t="str">
        <f t="shared" ref="P4294:P4357" si="420">IF(OR(N4294=0,N4294="",O4294=""),"",ROUNDDOWN(N4294/O4294,0))</f>
        <v/>
      </c>
      <c r="Q4294" s="27"/>
      <c r="R4294" s="33" t="str">
        <f t="shared" ref="R4294:R4357" si="421">IF(Q4294="","",(+Q4294+O4294*30))</f>
        <v/>
      </c>
      <c r="S4294" s="28"/>
      <c r="T4294" s="28"/>
      <c r="U4294" s="28"/>
      <c r="V4294" s="28"/>
      <c r="W4294" s="28"/>
      <c r="X4294" s="28"/>
      <c r="Y4294" s="28"/>
      <c r="Z4294" s="28"/>
      <c r="AA4294" s="28"/>
      <c r="AB4294" s="28"/>
      <c r="AC4294" s="28"/>
      <c r="AD4294" s="28"/>
      <c r="AE4294" s="28"/>
      <c r="AF4294" s="28"/>
      <c r="AG4294" s="28"/>
      <c r="AH4294" s="28"/>
      <c r="AI4294" s="28"/>
      <c r="AJ4294" s="34" t="str">
        <f t="shared" ref="AJ4294:AJ4357" si="422">IF(SUM(S4294:AI4294)=0,"",SUM(S4294:AI4294))</f>
        <v/>
      </c>
      <c r="AK4294" s="35" t="str">
        <f t="shared" ref="AK4294:AK4357" si="423">IF(AJ4294="","",N4294-AJ4294)</f>
        <v/>
      </c>
      <c r="AL4294" s="19"/>
    </row>
    <row r="4295" spans="2:38">
      <c r="B4295" s="42">
        <v>4290</v>
      </c>
      <c r="C4295" s="27"/>
      <c r="D4295" s="27"/>
      <c r="E4295" s="27"/>
      <c r="F4295" s="27"/>
      <c r="G4295" s="27"/>
      <c r="H4295" s="27"/>
      <c r="I4295" s="27"/>
      <c r="J4295" s="28"/>
      <c r="K4295" s="28"/>
      <c r="L4295" s="29">
        <f t="shared" si="418"/>
        <v>0</v>
      </c>
      <c r="M4295" s="28"/>
      <c r="N4295" s="30">
        <f t="shared" si="419"/>
        <v>0</v>
      </c>
      <c r="O4295" s="27"/>
      <c r="P4295" s="31" t="str">
        <f t="shared" si="420"/>
        <v/>
      </c>
      <c r="Q4295" s="27"/>
      <c r="R4295" s="33" t="str">
        <f t="shared" si="421"/>
        <v/>
      </c>
      <c r="S4295" s="28"/>
      <c r="T4295" s="28"/>
      <c r="U4295" s="28"/>
      <c r="V4295" s="28"/>
      <c r="W4295" s="28"/>
      <c r="X4295" s="28"/>
      <c r="Y4295" s="28"/>
      <c r="Z4295" s="28"/>
      <c r="AA4295" s="28"/>
      <c r="AB4295" s="28"/>
      <c r="AC4295" s="28"/>
      <c r="AD4295" s="28"/>
      <c r="AE4295" s="28"/>
      <c r="AF4295" s="28"/>
      <c r="AG4295" s="28"/>
      <c r="AH4295" s="28"/>
      <c r="AI4295" s="28"/>
      <c r="AJ4295" s="34" t="str">
        <f t="shared" si="422"/>
        <v/>
      </c>
      <c r="AK4295" s="35" t="str">
        <f t="shared" si="423"/>
        <v/>
      </c>
      <c r="AL4295" s="19"/>
    </row>
    <row r="4296" spans="2:38">
      <c r="B4296" s="42">
        <v>4291</v>
      </c>
      <c r="C4296" s="27"/>
      <c r="D4296" s="27"/>
      <c r="E4296" s="27"/>
      <c r="F4296" s="27"/>
      <c r="G4296" s="27"/>
      <c r="H4296" s="27"/>
      <c r="I4296" s="27"/>
      <c r="J4296" s="28"/>
      <c r="K4296" s="28"/>
      <c r="L4296" s="29">
        <f t="shared" si="418"/>
        <v>0</v>
      </c>
      <c r="M4296" s="28"/>
      <c r="N4296" s="30">
        <f t="shared" si="419"/>
        <v>0</v>
      </c>
      <c r="O4296" s="27"/>
      <c r="P4296" s="31" t="str">
        <f t="shared" si="420"/>
        <v/>
      </c>
      <c r="Q4296" s="27"/>
      <c r="R4296" s="33" t="str">
        <f t="shared" si="421"/>
        <v/>
      </c>
      <c r="S4296" s="28"/>
      <c r="T4296" s="28"/>
      <c r="U4296" s="28"/>
      <c r="V4296" s="28"/>
      <c r="W4296" s="28"/>
      <c r="X4296" s="28"/>
      <c r="Y4296" s="28"/>
      <c r="Z4296" s="28"/>
      <c r="AA4296" s="28"/>
      <c r="AB4296" s="28"/>
      <c r="AC4296" s="28"/>
      <c r="AD4296" s="28"/>
      <c r="AE4296" s="28"/>
      <c r="AF4296" s="28"/>
      <c r="AG4296" s="28"/>
      <c r="AH4296" s="28"/>
      <c r="AI4296" s="28"/>
      <c r="AJ4296" s="34" t="str">
        <f t="shared" si="422"/>
        <v/>
      </c>
      <c r="AK4296" s="35" t="str">
        <f t="shared" si="423"/>
        <v/>
      </c>
      <c r="AL4296" s="19"/>
    </row>
    <row r="4297" spans="2:38">
      <c r="B4297" s="42">
        <v>4292</v>
      </c>
      <c r="C4297" s="27"/>
      <c r="D4297" s="27"/>
      <c r="E4297" s="27"/>
      <c r="F4297" s="27"/>
      <c r="G4297" s="27"/>
      <c r="H4297" s="27"/>
      <c r="I4297" s="27"/>
      <c r="J4297" s="28"/>
      <c r="K4297" s="28"/>
      <c r="L4297" s="29">
        <f t="shared" si="418"/>
        <v>0</v>
      </c>
      <c r="M4297" s="28"/>
      <c r="N4297" s="30">
        <f t="shared" si="419"/>
        <v>0</v>
      </c>
      <c r="O4297" s="27"/>
      <c r="P4297" s="31" t="str">
        <f t="shared" si="420"/>
        <v/>
      </c>
      <c r="Q4297" s="27"/>
      <c r="R4297" s="33" t="str">
        <f t="shared" si="421"/>
        <v/>
      </c>
      <c r="S4297" s="28"/>
      <c r="T4297" s="28"/>
      <c r="U4297" s="28"/>
      <c r="V4297" s="28"/>
      <c r="W4297" s="28"/>
      <c r="X4297" s="28"/>
      <c r="Y4297" s="28"/>
      <c r="Z4297" s="28"/>
      <c r="AA4297" s="28"/>
      <c r="AB4297" s="28"/>
      <c r="AC4297" s="28"/>
      <c r="AD4297" s="28"/>
      <c r="AE4297" s="28"/>
      <c r="AF4297" s="28"/>
      <c r="AG4297" s="28"/>
      <c r="AH4297" s="28"/>
      <c r="AI4297" s="28"/>
      <c r="AJ4297" s="34" t="str">
        <f t="shared" si="422"/>
        <v/>
      </c>
      <c r="AK4297" s="35" t="str">
        <f t="shared" si="423"/>
        <v/>
      </c>
      <c r="AL4297" s="19"/>
    </row>
    <row r="4298" spans="2:38">
      <c r="B4298" s="42">
        <v>4293</v>
      </c>
      <c r="C4298" s="27"/>
      <c r="D4298" s="27"/>
      <c r="E4298" s="27"/>
      <c r="F4298" s="27"/>
      <c r="G4298" s="27"/>
      <c r="H4298" s="27"/>
      <c r="I4298" s="27"/>
      <c r="J4298" s="28"/>
      <c r="K4298" s="28"/>
      <c r="L4298" s="29">
        <f t="shared" si="418"/>
        <v>0</v>
      </c>
      <c r="M4298" s="28"/>
      <c r="N4298" s="30">
        <f t="shared" si="419"/>
        <v>0</v>
      </c>
      <c r="O4298" s="27"/>
      <c r="P4298" s="31" t="str">
        <f t="shared" si="420"/>
        <v/>
      </c>
      <c r="Q4298" s="27"/>
      <c r="R4298" s="33" t="str">
        <f t="shared" si="421"/>
        <v/>
      </c>
      <c r="S4298" s="28"/>
      <c r="T4298" s="28"/>
      <c r="U4298" s="28"/>
      <c r="V4298" s="28"/>
      <c r="W4298" s="28"/>
      <c r="X4298" s="28"/>
      <c r="Y4298" s="28"/>
      <c r="Z4298" s="28"/>
      <c r="AA4298" s="28"/>
      <c r="AB4298" s="28"/>
      <c r="AC4298" s="28"/>
      <c r="AD4298" s="28"/>
      <c r="AE4298" s="28"/>
      <c r="AF4298" s="28"/>
      <c r="AG4298" s="28"/>
      <c r="AH4298" s="28"/>
      <c r="AI4298" s="28"/>
      <c r="AJ4298" s="34" t="str">
        <f t="shared" si="422"/>
        <v/>
      </c>
      <c r="AK4298" s="35" t="str">
        <f t="shared" si="423"/>
        <v/>
      </c>
      <c r="AL4298" s="19"/>
    </row>
    <row r="4299" spans="2:38">
      <c r="B4299" s="42">
        <v>4294</v>
      </c>
      <c r="C4299" s="27"/>
      <c r="D4299" s="27"/>
      <c r="E4299" s="27"/>
      <c r="F4299" s="27"/>
      <c r="G4299" s="27"/>
      <c r="H4299" s="27"/>
      <c r="I4299" s="27"/>
      <c r="J4299" s="28"/>
      <c r="K4299" s="28"/>
      <c r="L4299" s="29">
        <f t="shared" si="418"/>
        <v>0</v>
      </c>
      <c r="M4299" s="28"/>
      <c r="N4299" s="30">
        <f t="shared" si="419"/>
        <v>0</v>
      </c>
      <c r="O4299" s="27"/>
      <c r="P4299" s="31" t="str">
        <f t="shared" si="420"/>
        <v/>
      </c>
      <c r="Q4299" s="27"/>
      <c r="R4299" s="33" t="str">
        <f t="shared" si="421"/>
        <v/>
      </c>
      <c r="S4299" s="28"/>
      <c r="T4299" s="28"/>
      <c r="U4299" s="28"/>
      <c r="V4299" s="28"/>
      <c r="W4299" s="28"/>
      <c r="X4299" s="28"/>
      <c r="Y4299" s="28"/>
      <c r="Z4299" s="28"/>
      <c r="AA4299" s="28"/>
      <c r="AB4299" s="28"/>
      <c r="AC4299" s="28"/>
      <c r="AD4299" s="28"/>
      <c r="AE4299" s="28"/>
      <c r="AF4299" s="28"/>
      <c r="AG4299" s="28"/>
      <c r="AH4299" s="28"/>
      <c r="AI4299" s="28"/>
      <c r="AJ4299" s="34" t="str">
        <f t="shared" si="422"/>
        <v/>
      </c>
      <c r="AK4299" s="35" t="str">
        <f t="shared" si="423"/>
        <v/>
      </c>
      <c r="AL4299" s="19"/>
    </row>
    <row r="4300" spans="2:38">
      <c r="B4300" s="42">
        <v>4295</v>
      </c>
      <c r="C4300" s="27"/>
      <c r="D4300" s="27"/>
      <c r="E4300" s="27"/>
      <c r="F4300" s="27"/>
      <c r="G4300" s="27"/>
      <c r="H4300" s="27"/>
      <c r="I4300" s="27"/>
      <c r="J4300" s="28"/>
      <c r="K4300" s="28"/>
      <c r="L4300" s="29">
        <f t="shared" si="418"/>
        <v>0</v>
      </c>
      <c r="M4300" s="28"/>
      <c r="N4300" s="30">
        <f t="shared" si="419"/>
        <v>0</v>
      </c>
      <c r="O4300" s="27"/>
      <c r="P4300" s="31" t="str">
        <f t="shared" si="420"/>
        <v/>
      </c>
      <c r="Q4300" s="27"/>
      <c r="R4300" s="33" t="str">
        <f t="shared" si="421"/>
        <v/>
      </c>
      <c r="S4300" s="28"/>
      <c r="T4300" s="28"/>
      <c r="U4300" s="28"/>
      <c r="V4300" s="28"/>
      <c r="W4300" s="28"/>
      <c r="X4300" s="28"/>
      <c r="Y4300" s="28"/>
      <c r="Z4300" s="28"/>
      <c r="AA4300" s="28"/>
      <c r="AB4300" s="28"/>
      <c r="AC4300" s="28"/>
      <c r="AD4300" s="28"/>
      <c r="AE4300" s="28"/>
      <c r="AF4300" s="28"/>
      <c r="AG4300" s="28"/>
      <c r="AH4300" s="28"/>
      <c r="AI4300" s="28"/>
      <c r="AJ4300" s="34" t="str">
        <f t="shared" si="422"/>
        <v/>
      </c>
      <c r="AK4300" s="35" t="str">
        <f t="shared" si="423"/>
        <v/>
      </c>
      <c r="AL4300" s="19"/>
    </row>
    <row r="4301" spans="2:38">
      <c r="B4301" s="42">
        <v>4296</v>
      </c>
      <c r="C4301" s="27"/>
      <c r="D4301" s="27"/>
      <c r="E4301" s="27"/>
      <c r="F4301" s="27"/>
      <c r="G4301" s="27"/>
      <c r="H4301" s="27"/>
      <c r="I4301" s="27"/>
      <c r="J4301" s="28"/>
      <c r="K4301" s="28"/>
      <c r="L4301" s="29">
        <f t="shared" si="418"/>
        <v>0</v>
      </c>
      <c r="M4301" s="28"/>
      <c r="N4301" s="30">
        <f t="shared" si="419"/>
        <v>0</v>
      </c>
      <c r="O4301" s="27"/>
      <c r="P4301" s="31" t="str">
        <f t="shared" si="420"/>
        <v/>
      </c>
      <c r="Q4301" s="27"/>
      <c r="R4301" s="33" t="str">
        <f t="shared" si="421"/>
        <v/>
      </c>
      <c r="S4301" s="28"/>
      <c r="T4301" s="28"/>
      <c r="U4301" s="28"/>
      <c r="V4301" s="28"/>
      <c r="W4301" s="28"/>
      <c r="X4301" s="28"/>
      <c r="Y4301" s="28"/>
      <c r="Z4301" s="28"/>
      <c r="AA4301" s="28"/>
      <c r="AB4301" s="28"/>
      <c r="AC4301" s="28"/>
      <c r="AD4301" s="28"/>
      <c r="AE4301" s="28"/>
      <c r="AF4301" s="28"/>
      <c r="AG4301" s="28"/>
      <c r="AH4301" s="28"/>
      <c r="AI4301" s="28"/>
      <c r="AJ4301" s="34" t="str">
        <f t="shared" si="422"/>
        <v/>
      </c>
      <c r="AK4301" s="35" t="str">
        <f t="shared" si="423"/>
        <v/>
      </c>
      <c r="AL4301" s="19"/>
    </row>
    <row r="4302" spans="2:38">
      <c r="B4302" s="42">
        <v>4297</v>
      </c>
      <c r="C4302" s="27"/>
      <c r="D4302" s="27"/>
      <c r="E4302" s="27"/>
      <c r="F4302" s="27"/>
      <c r="G4302" s="27"/>
      <c r="H4302" s="27"/>
      <c r="I4302" s="27"/>
      <c r="J4302" s="28"/>
      <c r="K4302" s="28"/>
      <c r="L4302" s="29">
        <f t="shared" si="418"/>
        <v>0</v>
      </c>
      <c r="M4302" s="28"/>
      <c r="N4302" s="30">
        <f t="shared" si="419"/>
        <v>0</v>
      </c>
      <c r="O4302" s="27"/>
      <c r="P4302" s="31" t="str">
        <f t="shared" si="420"/>
        <v/>
      </c>
      <c r="Q4302" s="27"/>
      <c r="R4302" s="33" t="str">
        <f t="shared" si="421"/>
        <v/>
      </c>
      <c r="S4302" s="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28"/>
      <c r="AF4302" s="28"/>
      <c r="AG4302" s="28"/>
      <c r="AH4302" s="28"/>
      <c r="AI4302" s="28"/>
      <c r="AJ4302" s="34" t="str">
        <f t="shared" si="422"/>
        <v/>
      </c>
      <c r="AK4302" s="35" t="str">
        <f t="shared" si="423"/>
        <v/>
      </c>
      <c r="AL4302" s="19"/>
    </row>
    <row r="4303" spans="2:38">
      <c r="B4303" s="42">
        <v>4298</v>
      </c>
      <c r="C4303" s="27"/>
      <c r="D4303" s="27"/>
      <c r="E4303" s="27"/>
      <c r="F4303" s="27"/>
      <c r="G4303" s="27"/>
      <c r="H4303" s="27"/>
      <c r="I4303" s="27"/>
      <c r="J4303" s="28"/>
      <c r="K4303" s="28"/>
      <c r="L4303" s="29">
        <f t="shared" si="418"/>
        <v>0</v>
      </c>
      <c r="M4303" s="28"/>
      <c r="N4303" s="30">
        <f t="shared" si="419"/>
        <v>0</v>
      </c>
      <c r="O4303" s="27"/>
      <c r="P4303" s="31" t="str">
        <f t="shared" si="420"/>
        <v/>
      </c>
      <c r="Q4303" s="27"/>
      <c r="R4303" s="33" t="str">
        <f t="shared" si="421"/>
        <v/>
      </c>
      <c r="S4303" s="28"/>
      <c r="T4303" s="28"/>
      <c r="U4303" s="28"/>
      <c r="V4303" s="28"/>
      <c r="W4303" s="28"/>
      <c r="X4303" s="28"/>
      <c r="Y4303" s="28"/>
      <c r="Z4303" s="28"/>
      <c r="AA4303" s="28"/>
      <c r="AB4303" s="28"/>
      <c r="AC4303" s="28"/>
      <c r="AD4303" s="28"/>
      <c r="AE4303" s="28"/>
      <c r="AF4303" s="28"/>
      <c r="AG4303" s="28"/>
      <c r="AH4303" s="28"/>
      <c r="AI4303" s="28"/>
      <c r="AJ4303" s="34" t="str">
        <f t="shared" si="422"/>
        <v/>
      </c>
      <c r="AK4303" s="35" t="str">
        <f t="shared" si="423"/>
        <v/>
      </c>
      <c r="AL4303" s="19"/>
    </row>
    <row r="4304" spans="2:38">
      <c r="B4304" s="42">
        <v>4299</v>
      </c>
      <c r="C4304" s="27"/>
      <c r="D4304" s="27"/>
      <c r="E4304" s="27"/>
      <c r="F4304" s="27"/>
      <c r="G4304" s="27"/>
      <c r="H4304" s="27"/>
      <c r="I4304" s="27"/>
      <c r="J4304" s="28"/>
      <c r="K4304" s="28"/>
      <c r="L4304" s="29">
        <f t="shared" si="418"/>
        <v>0</v>
      </c>
      <c r="M4304" s="28"/>
      <c r="N4304" s="30">
        <f t="shared" si="419"/>
        <v>0</v>
      </c>
      <c r="O4304" s="27"/>
      <c r="P4304" s="31" t="str">
        <f t="shared" si="420"/>
        <v/>
      </c>
      <c r="Q4304" s="27"/>
      <c r="R4304" s="33" t="str">
        <f t="shared" si="421"/>
        <v/>
      </c>
      <c r="S4304" s="28"/>
      <c r="T4304" s="28"/>
      <c r="U4304" s="28"/>
      <c r="V4304" s="28"/>
      <c r="W4304" s="28"/>
      <c r="X4304" s="28"/>
      <c r="Y4304" s="28"/>
      <c r="Z4304" s="28"/>
      <c r="AA4304" s="28"/>
      <c r="AB4304" s="28"/>
      <c r="AC4304" s="28"/>
      <c r="AD4304" s="28"/>
      <c r="AE4304" s="28"/>
      <c r="AF4304" s="28"/>
      <c r="AG4304" s="28"/>
      <c r="AH4304" s="28"/>
      <c r="AI4304" s="28"/>
      <c r="AJ4304" s="34" t="str">
        <f t="shared" si="422"/>
        <v/>
      </c>
      <c r="AK4304" s="35" t="str">
        <f t="shared" si="423"/>
        <v/>
      </c>
      <c r="AL4304" s="19"/>
    </row>
    <row r="4305" spans="2:38">
      <c r="B4305" s="42">
        <v>4300</v>
      </c>
      <c r="C4305" s="27"/>
      <c r="D4305" s="27"/>
      <c r="E4305" s="27"/>
      <c r="F4305" s="27"/>
      <c r="G4305" s="27"/>
      <c r="H4305" s="27"/>
      <c r="I4305" s="27"/>
      <c r="J4305" s="28"/>
      <c r="K4305" s="28"/>
      <c r="L4305" s="29">
        <f t="shared" si="418"/>
        <v>0</v>
      </c>
      <c r="M4305" s="28"/>
      <c r="N4305" s="30">
        <f t="shared" si="419"/>
        <v>0</v>
      </c>
      <c r="O4305" s="27"/>
      <c r="P4305" s="31" t="str">
        <f t="shared" si="420"/>
        <v/>
      </c>
      <c r="Q4305" s="27"/>
      <c r="R4305" s="33" t="str">
        <f t="shared" si="421"/>
        <v/>
      </c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28"/>
      <c r="AF4305" s="28"/>
      <c r="AG4305" s="28"/>
      <c r="AH4305" s="28"/>
      <c r="AI4305" s="28"/>
      <c r="AJ4305" s="34" t="str">
        <f t="shared" si="422"/>
        <v/>
      </c>
      <c r="AK4305" s="35" t="str">
        <f t="shared" si="423"/>
        <v/>
      </c>
      <c r="AL4305" s="19"/>
    </row>
    <row r="4306" spans="2:38">
      <c r="B4306" s="42">
        <v>4301</v>
      </c>
      <c r="C4306" s="27"/>
      <c r="D4306" s="27"/>
      <c r="E4306" s="27"/>
      <c r="F4306" s="27"/>
      <c r="G4306" s="27"/>
      <c r="H4306" s="27"/>
      <c r="I4306" s="27"/>
      <c r="J4306" s="28"/>
      <c r="K4306" s="28"/>
      <c r="L4306" s="29">
        <f t="shared" si="418"/>
        <v>0</v>
      </c>
      <c r="M4306" s="28"/>
      <c r="N4306" s="30">
        <f t="shared" si="419"/>
        <v>0</v>
      </c>
      <c r="O4306" s="27"/>
      <c r="P4306" s="31" t="str">
        <f t="shared" si="420"/>
        <v/>
      </c>
      <c r="Q4306" s="27"/>
      <c r="R4306" s="33" t="str">
        <f t="shared" si="421"/>
        <v/>
      </c>
      <c r="S4306" s="28"/>
      <c r="T4306" s="28"/>
      <c r="U4306" s="28"/>
      <c r="V4306" s="28"/>
      <c r="W4306" s="28"/>
      <c r="X4306" s="28"/>
      <c r="Y4306" s="28"/>
      <c r="Z4306" s="28"/>
      <c r="AA4306" s="28"/>
      <c r="AB4306" s="28"/>
      <c r="AC4306" s="28"/>
      <c r="AD4306" s="28"/>
      <c r="AE4306" s="28"/>
      <c r="AF4306" s="28"/>
      <c r="AG4306" s="28"/>
      <c r="AH4306" s="28"/>
      <c r="AI4306" s="28"/>
      <c r="AJ4306" s="34" t="str">
        <f t="shared" si="422"/>
        <v/>
      </c>
      <c r="AK4306" s="35" t="str">
        <f t="shared" si="423"/>
        <v/>
      </c>
      <c r="AL4306" s="19"/>
    </row>
    <row r="4307" spans="2:38">
      <c r="B4307" s="42">
        <v>4302</v>
      </c>
      <c r="C4307" s="27"/>
      <c r="D4307" s="27"/>
      <c r="E4307" s="27"/>
      <c r="F4307" s="27"/>
      <c r="G4307" s="27"/>
      <c r="H4307" s="27"/>
      <c r="I4307" s="27"/>
      <c r="J4307" s="28"/>
      <c r="K4307" s="28"/>
      <c r="L4307" s="29">
        <f t="shared" si="418"/>
        <v>0</v>
      </c>
      <c r="M4307" s="28"/>
      <c r="N4307" s="30">
        <f t="shared" si="419"/>
        <v>0</v>
      </c>
      <c r="O4307" s="27"/>
      <c r="P4307" s="31" t="str">
        <f t="shared" si="420"/>
        <v/>
      </c>
      <c r="Q4307" s="27"/>
      <c r="R4307" s="33" t="str">
        <f t="shared" si="421"/>
        <v/>
      </c>
      <c r="S4307" s="28"/>
      <c r="T4307" s="28"/>
      <c r="U4307" s="28"/>
      <c r="V4307" s="28"/>
      <c r="W4307" s="28"/>
      <c r="X4307" s="28"/>
      <c r="Y4307" s="28"/>
      <c r="Z4307" s="28"/>
      <c r="AA4307" s="28"/>
      <c r="AB4307" s="28"/>
      <c r="AC4307" s="28"/>
      <c r="AD4307" s="28"/>
      <c r="AE4307" s="28"/>
      <c r="AF4307" s="28"/>
      <c r="AG4307" s="28"/>
      <c r="AH4307" s="28"/>
      <c r="AI4307" s="28"/>
      <c r="AJ4307" s="34" t="str">
        <f t="shared" si="422"/>
        <v/>
      </c>
      <c r="AK4307" s="35" t="str">
        <f t="shared" si="423"/>
        <v/>
      </c>
      <c r="AL4307" s="19"/>
    </row>
    <row r="4308" spans="2:38">
      <c r="B4308" s="42">
        <v>4303</v>
      </c>
      <c r="C4308" s="27"/>
      <c r="D4308" s="27"/>
      <c r="E4308" s="27"/>
      <c r="F4308" s="27"/>
      <c r="G4308" s="27"/>
      <c r="H4308" s="27"/>
      <c r="I4308" s="27"/>
      <c r="J4308" s="28"/>
      <c r="K4308" s="28"/>
      <c r="L4308" s="29">
        <f t="shared" si="418"/>
        <v>0</v>
      </c>
      <c r="M4308" s="28"/>
      <c r="N4308" s="30">
        <f t="shared" si="419"/>
        <v>0</v>
      </c>
      <c r="O4308" s="27"/>
      <c r="P4308" s="31" t="str">
        <f t="shared" si="420"/>
        <v/>
      </c>
      <c r="Q4308" s="27"/>
      <c r="R4308" s="33" t="str">
        <f t="shared" si="421"/>
        <v/>
      </c>
      <c r="S4308" s="28"/>
      <c r="T4308" s="28"/>
      <c r="U4308" s="28"/>
      <c r="V4308" s="28"/>
      <c r="W4308" s="28"/>
      <c r="X4308" s="28"/>
      <c r="Y4308" s="28"/>
      <c r="Z4308" s="28"/>
      <c r="AA4308" s="28"/>
      <c r="AB4308" s="28"/>
      <c r="AC4308" s="28"/>
      <c r="AD4308" s="28"/>
      <c r="AE4308" s="28"/>
      <c r="AF4308" s="28"/>
      <c r="AG4308" s="28"/>
      <c r="AH4308" s="28"/>
      <c r="AI4308" s="28"/>
      <c r="AJ4308" s="34" t="str">
        <f t="shared" si="422"/>
        <v/>
      </c>
      <c r="AK4308" s="35" t="str">
        <f t="shared" si="423"/>
        <v/>
      </c>
      <c r="AL4308" s="19"/>
    </row>
    <row r="4309" spans="2:38">
      <c r="B4309" s="42">
        <v>4304</v>
      </c>
      <c r="C4309" s="27"/>
      <c r="D4309" s="27"/>
      <c r="E4309" s="27"/>
      <c r="F4309" s="27"/>
      <c r="G4309" s="27"/>
      <c r="H4309" s="27"/>
      <c r="I4309" s="27"/>
      <c r="J4309" s="28"/>
      <c r="K4309" s="28"/>
      <c r="L4309" s="29">
        <f t="shared" si="418"/>
        <v>0</v>
      </c>
      <c r="M4309" s="28"/>
      <c r="N4309" s="30">
        <f t="shared" si="419"/>
        <v>0</v>
      </c>
      <c r="O4309" s="27"/>
      <c r="P4309" s="31" t="str">
        <f t="shared" si="420"/>
        <v/>
      </c>
      <c r="Q4309" s="27"/>
      <c r="R4309" s="33" t="str">
        <f t="shared" si="421"/>
        <v/>
      </c>
      <c r="S4309" s="28"/>
      <c r="T4309" s="28"/>
      <c r="U4309" s="28"/>
      <c r="V4309" s="28"/>
      <c r="W4309" s="28"/>
      <c r="X4309" s="28"/>
      <c r="Y4309" s="28"/>
      <c r="Z4309" s="28"/>
      <c r="AA4309" s="28"/>
      <c r="AB4309" s="28"/>
      <c r="AC4309" s="28"/>
      <c r="AD4309" s="28"/>
      <c r="AE4309" s="28"/>
      <c r="AF4309" s="28"/>
      <c r="AG4309" s="28"/>
      <c r="AH4309" s="28"/>
      <c r="AI4309" s="28"/>
      <c r="AJ4309" s="34" t="str">
        <f t="shared" si="422"/>
        <v/>
      </c>
      <c r="AK4309" s="35" t="str">
        <f t="shared" si="423"/>
        <v/>
      </c>
      <c r="AL4309" s="19"/>
    </row>
    <row r="4310" spans="2:38">
      <c r="B4310" s="42">
        <v>4305</v>
      </c>
      <c r="C4310" s="27"/>
      <c r="D4310" s="27"/>
      <c r="E4310" s="27"/>
      <c r="F4310" s="27"/>
      <c r="G4310" s="27"/>
      <c r="H4310" s="27"/>
      <c r="I4310" s="27"/>
      <c r="J4310" s="28"/>
      <c r="K4310" s="28"/>
      <c r="L4310" s="29">
        <f t="shared" si="418"/>
        <v>0</v>
      </c>
      <c r="M4310" s="28"/>
      <c r="N4310" s="30">
        <f t="shared" si="419"/>
        <v>0</v>
      </c>
      <c r="O4310" s="27"/>
      <c r="P4310" s="31" t="str">
        <f t="shared" si="420"/>
        <v/>
      </c>
      <c r="Q4310" s="27"/>
      <c r="R4310" s="33" t="str">
        <f t="shared" si="421"/>
        <v/>
      </c>
      <c r="S4310" s="28"/>
      <c r="T4310" s="28"/>
      <c r="U4310" s="28"/>
      <c r="V4310" s="28"/>
      <c r="W4310" s="28"/>
      <c r="X4310" s="28"/>
      <c r="Y4310" s="28"/>
      <c r="Z4310" s="28"/>
      <c r="AA4310" s="28"/>
      <c r="AB4310" s="28"/>
      <c r="AC4310" s="28"/>
      <c r="AD4310" s="28"/>
      <c r="AE4310" s="28"/>
      <c r="AF4310" s="28"/>
      <c r="AG4310" s="28"/>
      <c r="AH4310" s="28"/>
      <c r="AI4310" s="28"/>
      <c r="AJ4310" s="34" t="str">
        <f t="shared" si="422"/>
        <v/>
      </c>
      <c r="AK4310" s="35" t="str">
        <f t="shared" si="423"/>
        <v/>
      </c>
      <c r="AL4310" s="19"/>
    </row>
    <row r="4311" spans="2:38">
      <c r="B4311" s="42">
        <v>4306</v>
      </c>
      <c r="C4311" s="27"/>
      <c r="D4311" s="27"/>
      <c r="E4311" s="27"/>
      <c r="F4311" s="27"/>
      <c r="G4311" s="27"/>
      <c r="H4311" s="27"/>
      <c r="I4311" s="27"/>
      <c r="J4311" s="28"/>
      <c r="K4311" s="28"/>
      <c r="L4311" s="29">
        <f t="shared" si="418"/>
        <v>0</v>
      </c>
      <c r="M4311" s="28"/>
      <c r="N4311" s="30">
        <f t="shared" si="419"/>
        <v>0</v>
      </c>
      <c r="O4311" s="27"/>
      <c r="P4311" s="31" t="str">
        <f t="shared" si="420"/>
        <v/>
      </c>
      <c r="Q4311" s="27"/>
      <c r="R4311" s="33" t="str">
        <f t="shared" si="421"/>
        <v/>
      </c>
      <c r="S4311" s="28"/>
      <c r="T4311" s="28"/>
      <c r="U4311" s="28"/>
      <c r="V4311" s="28"/>
      <c r="W4311" s="28"/>
      <c r="X4311" s="28"/>
      <c r="Y4311" s="28"/>
      <c r="Z4311" s="28"/>
      <c r="AA4311" s="28"/>
      <c r="AB4311" s="28"/>
      <c r="AC4311" s="28"/>
      <c r="AD4311" s="28"/>
      <c r="AE4311" s="28"/>
      <c r="AF4311" s="28"/>
      <c r="AG4311" s="28"/>
      <c r="AH4311" s="28"/>
      <c r="AI4311" s="28"/>
      <c r="AJ4311" s="34" t="str">
        <f t="shared" si="422"/>
        <v/>
      </c>
      <c r="AK4311" s="35" t="str">
        <f t="shared" si="423"/>
        <v/>
      </c>
      <c r="AL4311" s="19"/>
    </row>
    <row r="4312" spans="2:38">
      <c r="B4312" s="42">
        <v>4307</v>
      </c>
      <c r="C4312" s="27"/>
      <c r="D4312" s="27"/>
      <c r="E4312" s="27"/>
      <c r="F4312" s="27"/>
      <c r="G4312" s="27"/>
      <c r="H4312" s="27"/>
      <c r="I4312" s="27"/>
      <c r="J4312" s="28"/>
      <c r="K4312" s="28"/>
      <c r="L4312" s="29">
        <f t="shared" si="418"/>
        <v>0</v>
      </c>
      <c r="M4312" s="28"/>
      <c r="N4312" s="30">
        <f t="shared" si="419"/>
        <v>0</v>
      </c>
      <c r="O4312" s="27"/>
      <c r="P4312" s="31" t="str">
        <f t="shared" si="420"/>
        <v/>
      </c>
      <c r="Q4312" s="27"/>
      <c r="R4312" s="33" t="str">
        <f t="shared" si="421"/>
        <v/>
      </c>
      <c r="S4312" s="28"/>
      <c r="T4312" s="28"/>
      <c r="U4312" s="28"/>
      <c r="V4312" s="28"/>
      <c r="W4312" s="28"/>
      <c r="X4312" s="28"/>
      <c r="Y4312" s="28"/>
      <c r="Z4312" s="28"/>
      <c r="AA4312" s="28"/>
      <c r="AB4312" s="28"/>
      <c r="AC4312" s="28"/>
      <c r="AD4312" s="28"/>
      <c r="AE4312" s="28"/>
      <c r="AF4312" s="28"/>
      <c r="AG4312" s="28"/>
      <c r="AH4312" s="28"/>
      <c r="AI4312" s="28"/>
      <c r="AJ4312" s="34" t="str">
        <f t="shared" si="422"/>
        <v/>
      </c>
      <c r="AK4312" s="35" t="str">
        <f t="shared" si="423"/>
        <v/>
      </c>
      <c r="AL4312" s="19"/>
    </row>
    <row r="4313" spans="2:38">
      <c r="B4313" s="42">
        <v>4308</v>
      </c>
      <c r="C4313" s="27"/>
      <c r="D4313" s="27"/>
      <c r="E4313" s="27"/>
      <c r="F4313" s="27"/>
      <c r="G4313" s="27"/>
      <c r="H4313" s="27"/>
      <c r="I4313" s="27"/>
      <c r="J4313" s="28"/>
      <c r="K4313" s="28"/>
      <c r="L4313" s="29">
        <f t="shared" si="418"/>
        <v>0</v>
      </c>
      <c r="M4313" s="28"/>
      <c r="N4313" s="30">
        <f t="shared" si="419"/>
        <v>0</v>
      </c>
      <c r="O4313" s="27"/>
      <c r="P4313" s="31" t="str">
        <f t="shared" si="420"/>
        <v/>
      </c>
      <c r="Q4313" s="27"/>
      <c r="R4313" s="33" t="str">
        <f t="shared" si="421"/>
        <v/>
      </c>
      <c r="S4313" s="28"/>
      <c r="T4313" s="28"/>
      <c r="U4313" s="28"/>
      <c r="V4313" s="28"/>
      <c r="W4313" s="28"/>
      <c r="X4313" s="28"/>
      <c r="Y4313" s="28"/>
      <c r="Z4313" s="28"/>
      <c r="AA4313" s="28"/>
      <c r="AB4313" s="28"/>
      <c r="AC4313" s="28"/>
      <c r="AD4313" s="28"/>
      <c r="AE4313" s="28"/>
      <c r="AF4313" s="28"/>
      <c r="AG4313" s="28"/>
      <c r="AH4313" s="28"/>
      <c r="AI4313" s="28"/>
      <c r="AJ4313" s="34" t="str">
        <f t="shared" si="422"/>
        <v/>
      </c>
      <c r="AK4313" s="35" t="str">
        <f t="shared" si="423"/>
        <v/>
      </c>
      <c r="AL4313" s="19"/>
    </row>
    <row r="4314" spans="2:38">
      <c r="B4314" s="42">
        <v>4309</v>
      </c>
      <c r="C4314" s="27"/>
      <c r="D4314" s="27"/>
      <c r="E4314" s="27"/>
      <c r="F4314" s="27"/>
      <c r="G4314" s="27"/>
      <c r="H4314" s="27"/>
      <c r="I4314" s="27"/>
      <c r="J4314" s="28"/>
      <c r="K4314" s="28"/>
      <c r="L4314" s="29">
        <f t="shared" si="418"/>
        <v>0</v>
      </c>
      <c r="M4314" s="28"/>
      <c r="N4314" s="30">
        <f t="shared" si="419"/>
        <v>0</v>
      </c>
      <c r="O4314" s="27"/>
      <c r="P4314" s="31" t="str">
        <f t="shared" si="420"/>
        <v/>
      </c>
      <c r="Q4314" s="27"/>
      <c r="R4314" s="33" t="str">
        <f t="shared" si="421"/>
        <v/>
      </c>
      <c r="S4314" s="28"/>
      <c r="T4314" s="28"/>
      <c r="U4314" s="28"/>
      <c r="V4314" s="28"/>
      <c r="W4314" s="28"/>
      <c r="X4314" s="28"/>
      <c r="Y4314" s="28"/>
      <c r="Z4314" s="28"/>
      <c r="AA4314" s="28"/>
      <c r="AB4314" s="28"/>
      <c r="AC4314" s="28"/>
      <c r="AD4314" s="28"/>
      <c r="AE4314" s="28"/>
      <c r="AF4314" s="28"/>
      <c r="AG4314" s="28"/>
      <c r="AH4314" s="28"/>
      <c r="AI4314" s="28"/>
      <c r="AJ4314" s="34" t="str">
        <f t="shared" si="422"/>
        <v/>
      </c>
      <c r="AK4314" s="35" t="str">
        <f t="shared" si="423"/>
        <v/>
      </c>
      <c r="AL4314" s="19"/>
    </row>
    <row r="4315" spans="2:38">
      <c r="B4315" s="42">
        <v>4310</v>
      </c>
      <c r="C4315" s="27"/>
      <c r="D4315" s="27"/>
      <c r="E4315" s="27"/>
      <c r="F4315" s="27"/>
      <c r="G4315" s="27"/>
      <c r="H4315" s="27"/>
      <c r="I4315" s="27"/>
      <c r="J4315" s="28"/>
      <c r="K4315" s="28"/>
      <c r="L4315" s="29">
        <f t="shared" si="418"/>
        <v>0</v>
      </c>
      <c r="M4315" s="28"/>
      <c r="N4315" s="30">
        <f t="shared" si="419"/>
        <v>0</v>
      </c>
      <c r="O4315" s="27"/>
      <c r="P4315" s="31" t="str">
        <f t="shared" si="420"/>
        <v/>
      </c>
      <c r="Q4315" s="27"/>
      <c r="R4315" s="33" t="str">
        <f t="shared" si="421"/>
        <v/>
      </c>
      <c r="S4315" s="28"/>
      <c r="T4315" s="28"/>
      <c r="U4315" s="28"/>
      <c r="V4315" s="28"/>
      <c r="W4315" s="28"/>
      <c r="X4315" s="28"/>
      <c r="Y4315" s="28"/>
      <c r="Z4315" s="28"/>
      <c r="AA4315" s="28"/>
      <c r="AB4315" s="28"/>
      <c r="AC4315" s="28"/>
      <c r="AD4315" s="28"/>
      <c r="AE4315" s="28"/>
      <c r="AF4315" s="28"/>
      <c r="AG4315" s="28"/>
      <c r="AH4315" s="28"/>
      <c r="AI4315" s="28"/>
      <c r="AJ4315" s="34" t="str">
        <f t="shared" si="422"/>
        <v/>
      </c>
      <c r="AK4315" s="35" t="str">
        <f t="shared" si="423"/>
        <v/>
      </c>
      <c r="AL4315" s="19"/>
    </row>
    <row r="4316" spans="2:38">
      <c r="B4316" s="42">
        <v>4311</v>
      </c>
      <c r="C4316" s="27"/>
      <c r="D4316" s="27"/>
      <c r="E4316" s="27"/>
      <c r="F4316" s="27"/>
      <c r="G4316" s="27"/>
      <c r="H4316" s="27"/>
      <c r="I4316" s="27"/>
      <c r="J4316" s="28"/>
      <c r="K4316" s="28"/>
      <c r="L4316" s="29">
        <f t="shared" si="418"/>
        <v>0</v>
      </c>
      <c r="M4316" s="28"/>
      <c r="N4316" s="30">
        <f t="shared" si="419"/>
        <v>0</v>
      </c>
      <c r="O4316" s="27"/>
      <c r="P4316" s="31" t="str">
        <f t="shared" si="420"/>
        <v/>
      </c>
      <c r="Q4316" s="27"/>
      <c r="R4316" s="33" t="str">
        <f t="shared" si="421"/>
        <v/>
      </c>
      <c r="S4316" s="28"/>
      <c r="T4316" s="28"/>
      <c r="U4316" s="28"/>
      <c r="V4316" s="28"/>
      <c r="W4316" s="28"/>
      <c r="X4316" s="28"/>
      <c r="Y4316" s="28"/>
      <c r="Z4316" s="28"/>
      <c r="AA4316" s="28"/>
      <c r="AB4316" s="28"/>
      <c r="AC4316" s="28"/>
      <c r="AD4316" s="28"/>
      <c r="AE4316" s="28"/>
      <c r="AF4316" s="28"/>
      <c r="AG4316" s="28"/>
      <c r="AH4316" s="28"/>
      <c r="AI4316" s="28"/>
      <c r="AJ4316" s="34" t="str">
        <f t="shared" si="422"/>
        <v/>
      </c>
      <c r="AK4316" s="35" t="str">
        <f t="shared" si="423"/>
        <v/>
      </c>
      <c r="AL4316" s="19"/>
    </row>
    <row r="4317" spans="2:38">
      <c r="B4317" s="42">
        <v>4312</v>
      </c>
      <c r="C4317" s="27"/>
      <c r="D4317" s="27"/>
      <c r="E4317" s="27"/>
      <c r="F4317" s="27"/>
      <c r="G4317" s="27"/>
      <c r="H4317" s="27"/>
      <c r="I4317" s="27"/>
      <c r="J4317" s="28"/>
      <c r="K4317" s="28"/>
      <c r="L4317" s="29">
        <f t="shared" si="418"/>
        <v>0</v>
      </c>
      <c r="M4317" s="28"/>
      <c r="N4317" s="30">
        <f t="shared" si="419"/>
        <v>0</v>
      </c>
      <c r="O4317" s="27"/>
      <c r="P4317" s="31" t="str">
        <f t="shared" si="420"/>
        <v/>
      </c>
      <c r="Q4317" s="27"/>
      <c r="R4317" s="33" t="str">
        <f t="shared" si="421"/>
        <v/>
      </c>
      <c r="S4317" s="28"/>
      <c r="T4317" s="28"/>
      <c r="U4317" s="28"/>
      <c r="V4317" s="28"/>
      <c r="W4317" s="28"/>
      <c r="X4317" s="28"/>
      <c r="Y4317" s="28"/>
      <c r="Z4317" s="28"/>
      <c r="AA4317" s="28"/>
      <c r="AB4317" s="28"/>
      <c r="AC4317" s="28"/>
      <c r="AD4317" s="28"/>
      <c r="AE4317" s="28"/>
      <c r="AF4317" s="28"/>
      <c r="AG4317" s="28"/>
      <c r="AH4317" s="28"/>
      <c r="AI4317" s="28"/>
      <c r="AJ4317" s="34" t="str">
        <f t="shared" si="422"/>
        <v/>
      </c>
      <c r="AK4317" s="35" t="str">
        <f t="shared" si="423"/>
        <v/>
      </c>
      <c r="AL4317" s="19"/>
    </row>
    <row r="4318" spans="2:38">
      <c r="B4318" s="42">
        <v>4313</v>
      </c>
      <c r="C4318" s="27"/>
      <c r="D4318" s="27"/>
      <c r="E4318" s="27"/>
      <c r="F4318" s="27"/>
      <c r="G4318" s="27"/>
      <c r="H4318" s="27"/>
      <c r="I4318" s="27"/>
      <c r="J4318" s="28"/>
      <c r="K4318" s="28"/>
      <c r="L4318" s="29">
        <f t="shared" si="418"/>
        <v>0</v>
      </c>
      <c r="M4318" s="28"/>
      <c r="N4318" s="30">
        <f t="shared" si="419"/>
        <v>0</v>
      </c>
      <c r="O4318" s="27"/>
      <c r="P4318" s="31" t="str">
        <f t="shared" si="420"/>
        <v/>
      </c>
      <c r="Q4318" s="27"/>
      <c r="R4318" s="33" t="str">
        <f t="shared" si="421"/>
        <v/>
      </c>
      <c r="S4318" s="28"/>
      <c r="T4318" s="28"/>
      <c r="U4318" s="28"/>
      <c r="V4318" s="28"/>
      <c r="W4318" s="28"/>
      <c r="X4318" s="28"/>
      <c r="Y4318" s="28"/>
      <c r="Z4318" s="28"/>
      <c r="AA4318" s="28"/>
      <c r="AB4318" s="28"/>
      <c r="AC4318" s="28"/>
      <c r="AD4318" s="28"/>
      <c r="AE4318" s="28"/>
      <c r="AF4318" s="28"/>
      <c r="AG4318" s="28"/>
      <c r="AH4318" s="28"/>
      <c r="AI4318" s="28"/>
      <c r="AJ4318" s="34" t="str">
        <f t="shared" si="422"/>
        <v/>
      </c>
      <c r="AK4318" s="35" t="str">
        <f t="shared" si="423"/>
        <v/>
      </c>
      <c r="AL4318" s="19"/>
    </row>
    <row r="4319" spans="2:38">
      <c r="B4319" s="42">
        <v>4314</v>
      </c>
      <c r="C4319" s="27"/>
      <c r="D4319" s="27"/>
      <c r="E4319" s="27"/>
      <c r="F4319" s="27"/>
      <c r="G4319" s="27"/>
      <c r="H4319" s="27"/>
      <c r="I4319" s="27"/>
      <c r="J4319" s="28"/>
      <c r="K4319" s="28"/>
      <c r="L4319" s="29">
        <f t="shared" si="418"/>
        <v>0</v>
      </c>
      <c r="M4319" s="28"/>
      <c r="N4319" s="30">
        <f t="shared" si="419"/>
        <v>0</v>
      </c>
      <c r="O4319" s="27"/>
      <c r="P4319" s="31" t="str">
        <f t="shared" si="420"/>
        <v/>
      </c>
      <c r="Q4319" s="27"/>
      <c r="R4319" s="33" t="str">
        <f t="shared" si="421"/>
        <v/>
      </c>
      <c r="S4319" s="28"/>
      <c r="T4319" s="28"/>
      <c r="U4319" s="28"/>
      <c r="V4319" s="28"/>
      <c r="W4319" s="28"/>
      <c r="X4319" s="28"/>
      <c r="Y4319" s="28"/>
      <c r="Z4319" s="28"/>
      <c r="AA4319" s="28"/>
      <c r="AB4319" s="28"/>
      <c r="AC4319" s="28"/>
      <c r="AD4319" s="28"/>
      <c r="AE4319" s="28"/>
      <c r="AF4319" s="28"/>
      <c r="AG4319" s="28"/>
      <c r="AH4319" s="28"/>
      <c r="AI4319" s="28"/>
      <c r="AJ4319" s="34" t="str">
        <f t="shared" si="422"/>
        <v/>
      </c>
      <c r="AK4319" s="35" t="str">
        <f t="shared" si="423"/>
        <v/>
      </c>
      <c r="AL4319" s="19"/>
    </row>
    <row r="4320" spans="2:38">
      <c r="B4320" s="42">
        <v>4315</v>
      </c>
      <c r="C4320" s="27"/>
      <c r="D4320" s="27"/>
      <c r="E4320" s="27"/>
      <c r="F4320" s="27"/>
      <c r="G4320" s="27"/>
      <c r="H4320" s="27"/>
      <c r="I4320" s="27"/>
      <c r="J4320" s="28"/>
      <c r="K4320" s="28"/>
      <c r="L4320" s="29">
        <f t="shared" si="418"/>
        <v>0</v>
      </c>
      <c r="M4320" s="28"/>
      <c r="N4320" s="30">
        <f t="shared" si="419"/>
        <v>0</v>
      </c>
      <c r="O4320" s="27"/>
      <c r="P4320" s="31" t="str">
        <f t="shared" si="420"/>
        <v/>
      </c>
      <c r="Q4320" s="27"/>
      <c r="R4320" s="33" t="str">
        <f t="shared" si="421"/>
        <v/>
      </c>
      <c r="S4320" s="28"/>
      <c r="T4320" s="28"/>
      <c r="U4320" s="28"/>
      <c r="V4320" s="28"/>
      <c r="W4320" s="28"/>
      <c r="X4320" s="28"/>
      <c r="Y4320" s="28"/>
      <c r="Z4320" s="28"/>
      <c r="AA4320" s="28"/>
      <c r="AB4320" s="28"/>
      <c r="AC4320" s="28"/>
      <c r="AD4320" s="28"/>
      <c r="AE4320" s="28"/>
      <c r="AF4320" s="28"/>
      <c r="AG4320" s="28"/>
      <c r="AH4320" s="28"/>
      <c r="AI4320" s="28"/>
      <c r="AJ4320" s="34" t="str">
        <f t="shared" si="422"/>
        <v/>
      </c>
      <c r="AK4320" s="35" t="str">
        <f t="shared" si="423"/>
        <v/>
      </c>
      <c r="AL4320" s="19"/>
    </row>
    <row r="4321" spans="2:38">
      <c r="B4321" s="42">
        <v>4316</v>
      </c>
      <c r="C4321" s="27"/>
      <c r="D4321" s="27"/>
      <c r="E4321" s="27"/>
      <c r="F4321" s="27"/>
      <c r="G4321" s="27"/>
      <c r="H4321" s="27"/>
      <c r="I4321" s="27"/>
      <c r="J4321" s="28"/>
      <c r="K4321" s="28"/>
      <c r="L4321" s="29">
        <f t="shared" si="418"/>
        <v>0</v>
      </c>
      <c r="M4321" s="28"/>
      <c r="N4321" s="30">
        <f t="shared" si="419"/>
        <v>0</v>
      </c>
      <c r="O4321" s="27"/>
      <c r="P4321" s="31" t="str">
        <f t="shared" si="420"/>
        <v/>
      </c>
      <c r="Q4321" s="27"/>
      <c r="R4321" s="33" t="str">
        <f t="shared" si="421"/>
        <v/>
      </c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28"/>
      <c r="AF4321" s="28"/>
      <c r="AG4321" s="28"/>
      <c r="AH4321" s="28"/>
      <c r="AI4321" s="28"/>
      <c r="AJ4321" s="34" t="str">
        <f t="shared" si="422"/>
        <v/>
      </c>
      <c r="AK4321" s="35" t="str">
        <f t="shared" si="423"/>
        <v/>
      </c>
      <c r="AL4321" s="19"/>
    </row>
    <row r="4322" spans="2:38">
      <c r="B4322" s="42">
        <v>4317</v>
      </c>
      <c r="C4322" s="27"/>
      <c r="D4322" s="27"/>
      <c r="E4322" s="27"/>
      <c r="F4322" s="27"/>
      <c r="G4322" s="27"/>
      <c r="H4322" s="27"/>
      <c r="I4322" s="27"/>
      <c r="J4322" s="28"/>
      <c r="K4322" s="28"/>
      <c r="L4322" s="29">
        <f t="shared" si="418"/>
        <v>0</v>
      </c>
      <c r="M4322" s="28"/>
      <c r="N4322" s="30">
        <f t="shared" si="419"/>
        <v>0</v>
      </c>
      <c r="O4322" s="27"/>
      <c r="P4322" s="31" t="str">
        <f t="shared" si="420"/>
        <v/>
      </c>
      <c r="Q4322" s="27"/>
      <c r="R4322" s="33" t="str">
        <f t="shared" si="421"/>
        <v/>
      </c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28"/>
      <c r="AF4322" s="28"/>
      <c r="AG4322" s="28"/>
      <c r="AH4322" s="28"/>
      <c r="AI4322" s="28"/>
      <c r="AJ4322" s="34" t="str">
        <f t="shared" si="422"/>
        <v/>
      </c>
      <c r="AK4322" s="35" t="str">
        <f t="shared" si="423"/>
        <v/>
      </c>
      <c r="AL4322" s="19"/>
    </row>
    <row r="4323" spans="2:38">
      <c r="B4323" s="42">
        <v>4318</v>
      </c>
      <c r="C4323" s="27"/>
      <c r="D4323" s="27"/>
      <c r="E4323" s="27"/>
      <c r="F4323" s="27"/>
      <c r="G4323" s="27"/>
      <c r="H4323" s="27"/>
      <c r="I4323" s="27"/>
      <c r="J4323" s="28"/>
      <c r="K4323" s="28"/>
      <c r="L4323" s="29">
        <f t="shared" si="418"/>
        <v>0</v>
      </c>
      <c r="M4323" s="28"/>
      <c r="N4323" s="30">
        <f t="shared" si="419"/>
        <v>0</v>
      </c>
      <c r="O4323" s="27"/>
      <c r="P4323" s="31" t="str">
        <f t="shared" si="420"/>
        <v/>
      </c>
      <c r="Q4323" s="27"/>
      <c r="R4323" s="33" t="str">
        <f t="shared" si="421"/>
        <v/>
      </c>
      <c r="S4323" s="28"/>
      <c r="T4323" s="28"/>
      <c r="U4323" s="28"/>
      <c r="V4323" s="28"/>
      <c r="W4323" s="28"/>
      <c r="X4323" s="28"/>
      <c r="Y4323" s="28"/>
      <c r="Z4323" s="28"/>
      <c r="AA4323" s="28"/>
      <c r="AB4323" s="28"/>
      <c r="AC4323" s="28"/>
      <c r="AD4323" s="28"/>
      <c r="AE4323" s="28"/>
      <c r="AF4323" s="28"/>
      <c r="AG4323" s="28"/>
      <c r="AH4323" s="28"/>
      <c r="AI4323" s="28"/>
      <c r="AJ4323" s="34" t="str">
        <f t="shared" si="422"/>
        <v/>
      </c>
      <c r="AK4323" s="35" t="str">
        <f t="shared" si="423"/>
        <v/>
      </c>
      <c r="AL4323" s="19"/>
    </row>
    <row r="4324" spans="2:38">
      <c r="B4324" s="42">
        <v>4319</v>
      </c>
      <c r="C4324" s="27"/>
      <c r="D4324" s="27"/>
      <c r="E4324" s="27"/>
      <c r="F4324" s="27"/>
      <c r="G4324" s="27"/>
      <c r="H4324" s="27"/>
      <c r="I4324" s="27"/>
      <c r="J4324" s="28"/>
      <c r="K4324" s="28"/>
      <c r="L4324" s="29">
        <f t="shared" si="418"/>
        <v>0</v>
      </c>
      <c r="M4324" s="28"/>
      <c r="N4324" s="30">
        <f t="shared" si="419"/>
        <v>0</v>
      </c>
      <c r="O4324" s="27"/>
      <c r="P4324" s="31" t="str">
        <f t="shared" si="420"/>
        <v/>
      </c>
      <c r="Q4324" s="27"/>
      <c r="R4324" s="33" t="str">
        <f t="shared" si="421"/>
        <v/>
      </c>
      <c r="S4324" s="28"/>
      <c r="T4324" s="28"/>
      <c r="U4324" s="28"/>
      <c r="V4324" s="28"/>
      <c r="W4324" s="28"/>
      <c r="X4324" s="28"/>
      <c r="Y4324" s="28"/>
      <c r="Z4324" s="28"/>
      <c r="AA4324" s="28"/>
      <c r="AB4324" s="28"/>
      <c r="AC4324" s="28"/>
      <c r="AD4324" s="28"/>
      <c r="AE4324" s="28"/>
      <c r="AF4324" s="28"/>
      <c r="AG4324" s="28"/>
      <c r="AH4324" s="28"/>
      <c r="AI4324" s="28"/>
      <c r="AJ4324" s="34" t="str">
        <f t="shared" si="422"/>
        <v/>
      </c>
      <c r="AK4324" s="35" t="str">
        <f t="shared" si="423"/>
        <v/>
      </c>
      <c r="AL4324" s="19"/>
    </row>
    <row r="4325" spans="2:38">
      <c r="B4325" s="42">
        <v>4320</v>
      </c>
      <c r="C4325" s="27"/>
      <c r="D4325" s="27"/>
      <c r="E4325" s="27"/>
      <c r="F4325" s="27"/>
      <c r="G4325" s="27"/>
      <c r="H4325" s="27"/>
      <c r="I4325" s="27"/>
      <c r="J4325" s="28"/>
      <c r="K4325" s="28"/>
      <c r="L4325" s="29">
        <f t="shared" si="418"/>
        <v>0</v>
      </c>
      <c r="M4325" s="28"/>
      <c r="N4325" s="30">
        <f t="shared" si="419"/>
        <v>0</v>
      </c>
      <c r="O4325" s="27"/>
      <c r="P4325" s="31" t="str">
        <f t="shared" si="420"/>
        <v/>
      </c>
      <c r="Q4325" s="27"/>
      <c r="R4325" s="33" t="str">
        <f t="shared" si="421"/>
        <v/>
      </c>
      <c r="S4325" s="28"/>
      <c r="T4325" s="28"/>
      <c r="U4325" s="28"/>
      <c r="V4325" s="28"/>
      <c r="W4325" s="28"/>
      <c r="X4325" s="28"/>
      <c r="Y4325" s="28"/>
      <c r="Z4325" s="28"/>
      <c r="AA4325" s="28"/>
      <c r="AB4325" s="28"/>
      <c r="AC4325" s="28"/>
      <c r="AD4325" s="28"/>
      <c r="AE4325" s="28"/>
      <c r="AF4325" s="28"/>
      <c r="AG4325" s="28"/>
      <c r="AH4325" s="28"/>
      <c r="AI4325" s="28"/>
      <c r="AJ4325" s="34" t="str">
        <f t="shared" si="422"/>
        <v/>
      </c>
      <c r="AK4325" s="35" t="str">
        <f t="shared" si="423"/>
        <v/>
      </c>
      <c r="AL4325" s="19"/>
    </row>
    <row r="4326" spans="2:38">
      <c r="B4326" s="42">
        <v>4321</v>
      </c>
      <c r="C4326" s="27"/>
      <c r="D4326" s="27"/>
      <c r="E4326" s="27"/>
      <c r="F4326" s="27"/>
      <c r="G4326" s="27"/>
      <c r="H4326" s="27"/>
      <c r="I4326" s="27"/>
      <c r="J4326" s="28"/>
      <c r="K4326" s="28"/>
      <c r="L4326" s="29">
        <f t="shared" si="418"/>
        <v>0</v>
      </c>
      <c r="M4326" s="28"/>
      <c r="N4326" s="30">
        <f t="shared" si="419"/>
        <v>0</v>
      </c>
      <c r="O4326" s="27"/>
      <c r="P4326" s="31" t="str">
        <f t="shared" si="420"/>
        <v/>
      </c>
      <c r="Q4326" s="27"/>
      <c r="R4326" s="33" t="str">
        <f t="shared" si="421"/>
        <v/>
      </c>
      <c r="S4326" s="28"/>
      <c r="T4326" s="28"/>
      <c r="U4326" s="28"/>
      <c r="V4326" s="28"/>
      <c r="W4326" s="28"/>
      <c r="X4326" s="28"/>
      <c r="Y4326" s="28"/>
      <c r="Z4326" s="28"/>
      <c r="AA4326" s="28"/>
      <c r="AB4326" s="28"/>
      <c r="AC4326" s="28"/>
      <c r="AD4326" s="28"/>
      <c r="AE4326" s="28"/>
      <c r="AF4326" s="28"/>
      <c r="AG4326" s="28"/>
      <c r="AH4326" s="28"/>
      <c r="AI4326" s="28"/>
      <c r="AJ4326" s="34" t="str">
        <f t="shared" si="422"/>
        <v/>
      </c>
      <c r="AK4326" s="35" t="str">
        <f t="shared" si="423"/>
        <v/>
      </c>
      <c r="AL4326" s="19"/>
    </row>
    <row r="4327" spans="2:38">
      <c r="B4327" s="42">
        <v>4322</v>
      </c>
      <c r="C4327" s="27"/>
      <c r="D4327" s="27"/>
      <c r="E4327" s="27"/>
      <c r="F4327" s="27"/>
      <c r="G4327" s="27"/>
      <c r="H4327" s="27"/>
      <c r="I4327" s="27"/>
      <c r="J4327" s="28"/>
      <c r="K4327" s="28"/>
      <c r="L4327" s="29">
        <f t="shared" si="418"/>
        <v>0</v>
      </c>
      <c r="M4327" s="28"/>
      <c r="N4327" s="30">
        <f t="shared" si="419"/>
        <v>0</v>
      </c>
      <c r="O4327" s="27"/>
      <c r="P4327" s="31" t="str">
        <f t="shared" si="420"/>
        <v/>
      </c>
      <c r="Q4327" s="27"/>
      <c r="R4327" s="33" t="str">
        <f t="shared" si="421"/>
        <v/>
      </c>
      <c r="S4327" s="28"/>
      <c r="T4327" s="28"/>
      <c r="U4327" s="28"/>
      <c r="V4327" s="28"/>
      <c r="W4327" s="28"/>
      <c r="X4327" s="28"/>
      <c r="Y4327" s="28"/>
      <c r="Z4327" s="28"/>
      <c r="AA4327" s="28"/>
      <c r="AB4327" s="28"/>
      <c r="AC4327" s="28"/>
      <c r="AD4327" s="28"/>
      <c r="AE4327" s="28"/>
      <c r="AF4327" s="28"/>
      <c r="AG4327" s="28"/>
      <c r="AH4327" s="28"/>
      <c r="AI4327" s="28"/>
      <c r="AJ4327" s="34" t="str">
        <f t="shared" si="422"/>
        <v/>
      </c>
      <c r="AK4327" s="35" t="str">
        <f t="shared" si="423"/>
        <v/>
      </c>
      <c r="AL4327" s="19"/>
    </row>
    <row r="4328" spans="2:38">
      <c r="B4328" s="42">
        <v>4323</v>
      </c>
      <c r="C4328" s="27"/>
      <c r="D4328" s="27"/>
      <c r="E4328" s="27"/>
      <c r="F4328" s="27"/>
      <c r="G4328" s="27"/>
      <c r="H4328" s="27"/>
      <c r="I4328" s="27"/>
      <c r="J4328" s="28"/>
      <c r="K4328" s="28"/>
      <c r="L4328" s="29">
        <f t="shared" si="418"/>
        <v>0</v>
      </c>
      <c r="M4328" s="28"/>
      <c r="N4328" s="30">
        <f t="shared" si="419"/>
        <v>0</v>
      </c>
      <c r="O4328" s="27"/>
      <c r="P4328" s="31" t="str">
        <f t="shared" si="420"/>
        <v/>
      </c>
      <c r="Q4328" s="27"/>
      <c r="R4328" s="33" t="str">
        <f t="shared" si="421"/>
        <v/>
      </c>
      <c r="S4328" s="28"/>
      <c r="T4328" s="28"/>
      <c r="U4328" s="28"/>
      <c r="V4328" s="28"/>
      <c r="W4328" s="28"/>
      <c r="X4328" s="28"/>
      <c r="Y4328" s="28"/>
      <c r="Z4328" s="28"/>
      <c r="AA4328" s="28"/>
      <c r="AB4328" s="28"/>
      <c r="AC4328" s="28"/>
      <c r="AD4328" s="28"/>
      <c r="AE4328" s="28"/>
      <c r="AF4328" s="28"/>
      <c r="AG4328" s="28"/>
      <c r="AH4328" s="28"/>
      <c r="AI4328" s="28"/>
      <c r="AJ4328" s="34" t="str">
        <f t="shared" si="422"/>
        <v/>
      </c>
      <c r="AK4328" s="35" t="str">
        <f t="shared" si="423"/>
        <v/>
      </c>
      <c r="AL4328" s="19"/>
    </row>
    <row r="4329" spans="2:38">
      <c r="B4329" s="42">
        <v>4324</v>
      </c>
      <c r="C4329" s="27"/>
      <c r="D4329" s="27"/>
      <c r="E4329" s="27"/>
      <c r="F4329" s="27"/>
      <c r="G4329" s="27"/>
      <c r="H4329" s="27"/>
      <c r="I4329" s="27"/>
      <c r="J4329" s="28"/>
      <c r="K4329" s="28"/>
      <c r="L4329" s="29">
        <f t="shared" si="418"/>
        <v>0</v>
      </c>
      <c r="M4329" s="28"/>
      <c r="N4329" s="30">
        <f t="shared" si="419"/>
        <v>0</v>
      </c>
      <c r="O4329" s="27"/>
      <c r="P4329" s="31" t="str">
        <f t="shared" si="420"/>
        <v/>
      </c>
      <c r="Q4329" s="27"/>
      <c r="R4329" s="33" t="str">
        <f t="shared" si="421"/>
        <v/>
      </c>
      <c r="S4329" s="28"/>
      <c r="T4329" s="28"/>
      <c r="U4329" s="28"/>
      <c r="V4329" s="28"/>
      <c r="W4329" s="28"/>
      <c r="X4329" s="28"/>
      <c r="Y4329" s="28"/>
      <c r="Z4329" s="28"/>
      <c r="AA4329" s="28"/>
      <c r="AB4329" s="28"/>
      <c r="AC4329" s="28"/>
      <c r="AD4329" s="28"/>
      <c r="AE4329" s="28"/>
      <c r="AF4329" s="28"/>
      <c r="AG4329" s="28"/>
      <c r="AH4329" s="28"/>
      <c r="AI4329" s="28"/>
      <c r="AJ4329" s="34" t="str">
        <f t="shared" si="422"/>
        <v/>
      </c>
      <c r="AK4329" s="35" t="str">
        <f t="shared" si="423"/>
        <v/>
      </c>
      <c r="AL4329" s="19"/>
    </row>
    <row r="4330" spans="2:38">
      <c r="B4330" s="42">
        <v>4325</v>
      </c>
      <c r="C4330" s="27"/>
      <c r="D4330" s="27"/>
      <c r="E4330" s="27"/>
      <c r="F4330" s="27"/>
      <c r="G4330" s="27"/>
      <c r="H4330" s="27"/>
      <c r="I4330" s="27"/>
      <c r="J4330" s="28"/>
      <c r="K4330" s="28"/>
      <c r="L4330" s="29">
        <f t="shared" si="418"/>
        <v>0</v>
      </c>
      <c r="M4330" s="28"/>
      <c r="N4330" s="30">
        <f t="shared" si="419"/>
        <v>0</v>
      </c>
      <c r="O4330" s="27"/>
      <c r="P4330" s="31" t="str">
        <f t="shared" si="420"/>
        <v/>
      </c>
      <c r="Q4330" s="27"/>
      <c r="R4330" s="33" t="str">
        <f t="shared" si="421"/>
        <v/>
      </c>
      <c r="S4330" s="28"/>
      <c r="T4330" s="28"/>
      <c r="U4330" s="28"/>
      <c r="V4330" s="28"/>
      <c r="W4330" s="28"/>
      <c r="X4330" s="28"/>
      <c r="Y4330" s="28"/>
      <c r="Z4330" s="28"/>
      <c r="AA4330" s="28"/>
      <c r="AB4330" s="28"/>
      <c r="AC4330" s="28"/>
      <c r="AD4330" s="28"/>
      <c r="AE4330" s="28"/>
      <c r="AF4330" s="28"/>
      <c r="AG4330" s="28"/>
      <c r="AH4330" s="28"/>
      <c r="AI4330" s="28"/>
      <c r="AJ4330" s="34" t="str">
        <f t="shared" si="422"/>
        <v/>
      </c>
      <c r="AK4330" s="35" t="str">
        <f t="shared" si="423"/>
        <v/>
      </c>
      <c r="AL4330" s="19"/>
    </row>
    <row r="4331" spans="2:38">
      <c r="B4331" s="42">
        <v>4326</v>
      </c>
      <c r="C4331" s="27"/>
      <c r="D4331" s="27"/>
      <c r="E4331" s="27"/>
      <c r="F4331" s="27"/>
      <c r="G4331" s="27"/>
      <c r="H4331" s="27"/>
      <c r="I4331" s="27"/>
      <c r="J4331" s="28"/>
      <c r="K4331" s="28"/>
      <c r="L4331" s="29">
        <f t="shared" si="418"/>
        <v>0</v>
      </c>
      <c r="M4331" s="28"/>
      <c r="N4331" s="30">
        <f t="shared" si="419"/>
        <v>0</v>
      </c>
      <c r="O4331" s="27"/>
      <c r="P4331" s="31" t="str">
        <f t="shared" si="420"/>
        <v/>
      </c>
      <c r="Q4331" s="27"/>
      <c r="R4331" s="33" t="str">
        <f t="shared" si="421"/>
        <v/>
      </c>
      <c r="S4331" s="28"/>
      <c r="T4331" s="28"/>
      <c r="U4331" s="28"/>
      <c r="V4331" s="28"/>
      <c r="W4331" s="28"/>
      <c r="X4331" s="28"/>
      <c r="Y4331" s="28"/>
      <c r="Z4331" s="28"/>
      <c r="AA4331" s="28"/>
      <c r="AB4331" s="28"/>
      <c r="AC4331" s="28"/>
      <c r="AD4331" s="28"/>
      <c r="AE4331" s="28"/>
      <c r="AF4331" s="28"/>
      <c r="AG4331" s="28"/>
      <c r="AH4331" s="28"/>
      <c r="AI4331" s="28"/>
      <c r="AJ4331" s="34" t="str">
        <f t="shared" si="422"/>
        <v/>
      </c>
      <c r="AK4331" s="35" t="str">
        <f t="shared" si="423"/>
        <v/>
      </c>
      <c r="AL4331" s="19"/>
    </row>
    <row r="4332" spans="2:38">
      <c r="B4332" s="42">
        <v>4327</v>
      </c>
      <c r="C4332" s="27"/>
      <c r="D4332" s="27"/>
      <c r="E4332" s="27"/>
      <c r="F4332" s="27"/>
      <c r="G4332" s="27"/>
      <c r="H4332" s="27"/>
      <c r="I4332" s="27"/>
      <c r="J4332" s="28"/>
      <c r="K4332" s="28"/>
      <c r="L4332" s="29">
        <f t="shared" si="418"/>
        <v>0</v>
      </c>
      <c r="M4332" s="28"/>
      <c r="N4332" s="30">
        <f t="shared" si="419"/>
        <v>0</v>
      </c>
      <c r="O4332" s="27"/>
      <c r="P4332" s="31" t="str">
        <f t="shared" si="420"/>
        <v/>
      </c>
      <c r="Q4332" s="27"/>
      <c r="R4332" s="33" t="str">
        <f t="shared" si="421"/>
        <v/>
      </c>
      <c r="S4332" s="28"/>
      <c r="T4332" s="28"/>
      <c r="U4332" s="28"/>
      <c r="V4332" s="28"/>
      <c r="W4332" s="28"/>
      <c r="X4332" s="28"/>
      <c r="Y4332" s="28"/>
      <c r="Z4332" s="28"/>
      <c r="AA4332" s="28"/>
      <c r="AB4332" s="28"/>
      <c r="AC4332" s="28"/>
      <c r="AD4332" s="28"/>
      <c r="AE4332" s="28"/>
      <c r="AF4332" s="28"/>
      <c r="AG4332" s="28"/>
      <c r="AH4332" s="28"/>
      <c r="AI4332" s="28"/>
      <c r="AJ4332" s="34" t="str">
        <f t="shared" si="422"/>
        <v/>
      </c>
      <c r="AK4332" s="35" t="str">
        <f t="shared" si="423"/>
        <v/>
      </c>
      <c r="AL4332" s="19"/>
    </row>
    <row r="4333" spans="2:38">
      <c r="B4333" s="42">
        <v>4328</v>
      </c>
      <c r="C4333" s="27"/>
      <c r="D4333" s="27"/>
      <c r="E4333" s="27"/>
      <c r="F4333" s="27"/>
      <c r="G4333" s="27"/>
      <c r="H4333" s="27"/>
      <c r="I4333" s="27"/>
      <c r="J4333" s="28"/>
      <c r="K4333" s="28"/>
      <c r="L4333" s="29">
        <f t="shared" si="418"/>
        <v>0</v>
      </c>
      <c r="M4333" s="28"/>
      <c r="N4333" s="30">
        <f t="shared" si="419"/>
        <v>0</v>
      </c>
      <c r="O4333" s="27"/>
      <c r="P4333" s="31" t="str">
        <f t="shared" si="420"/>
        <v/>
      </c>
      <c r="Q4333" s="27"/>
      <c r="R4333" s="33" t="str">
        <f t="shared" si="421"/>
        <v/>
      </c>
      <c r="S4333" s="28"/>
      <c r="T4333" s="28"/>
      <c r="U4333" s="28"/>
      <c r="V4333" s="28"/>
      <c r="W4333" s="28"/>
      <c r="X4333" s="28"/>
      <c r="Y4333" s="28"/>
      <c r="Z4333" s="28"/>
      <c r="AA4333" s="28"/>
      <c r="AB4333" s="28"/>
      <c r="AC4333" s="28"/>
      <c r="AD4333" s="28"/>
      <c r="AE4333" s="28"/>
      <c r="AF4333" s="28"/>
      <c r="AG4333" s="28"/>
      <c r="AH4333" s="28"/>
      <c r="AI4333" s="28"/>
      <c r="AJ4333" s="34" t="str">
        <f t="shared" si="422"/>
        <v/>
      </c>
      <c r="AK4333" s="35" t="str">
        <f t="shared" si="423"/>
        <v/>
      </c>
      <c r="AL4333" s="19"/>
    </row>
    <row r="4334" spans="2:38">
      <c r="B4334" s="42">
        <v>4329</v>
      </c>
      <c r="C4334" s="27"/>
      <c r="D4334" s="27"/>
      <c r="E4334" s="27"/>
      <c r="F4334" s="27"/>
      <c r="G4334" s="27"/>
      <c r="H4334" s="27"/>
      <c r="I4334" s="27"/>
      <c r="J4334" s="28"/>
      <c r="K4334" s="28"/>
      <c r="L4334" s="29">
        <f t="shared" si="418"/>
        <v>0</v>
      </c>
      <c r="M4334" s="28"/>
      <c r="N4334" s="30">
        <f t="shared" si="419"/>
        <v>0</v>
      </c>
      <c r="O4334" s="27"/>
      <c r="P4334" s="31" t="str">
        <f t="shared" si="420"/>
        <v/>
      </c>
      <c r="Q4334" s="27"/>
      <c r="R4334" s="33" t="str">
        <f t="shared" si="421"/>
        <v/>
      </c>
      <c r="S4334" s="28"/>
      <c r="T4334" s="28"/>
      <c r="U4334" s="28"/>
      <c r="V4334" s="28"/>
      <c r="W4334" s="28"/>
      <c r="X4334" s="28"/>
      <c r="Y4334" s="28"/>
      <c r="Z4334" s="28"/>
      <c r="AA4334" s="28"/>
      <c r="AB4334" s="28"/>
      <c r="AC4334" s="28"/>
      <c r="AD4334" s="28"/>
      <c r="AE4334" s="28"/>
      <c r="AF4334" s="28"/>
      <c r="AG4334" s="28"/>
      <c r="AH4334" s="28"/>
      <c r="AI4334" s="28"/>
      <c r="AJ4334" s="34" t="str">
        <f t="shared" si="422"/>
        <v/>
      </c>
      <c r="AK4334" s="35" t="str">
        <f t="shared" si="423"/>
        <v/>
      </c>
      <c r="AL4334" s="19"/>
    </row>
    <row r="4335" spans="2:38">
      <c r="B4335" s="42">
        <v>4330</v>
      </c>
      <c r="C4335" s="27"/>
      <c r="D4335" s="27"/>
      <c r="E4335" s="27"/>
      <c r="F4335" s="27"/>
      <c r="G4335" s="27"/>
      <c r="H4335" s="27"/>
      <c r="I4335" s="27"/>
      <c r="J4335" s="28"/>
      <c r="K4335" s="28"/>
      <c r="L4335" s="29">
        <f t="shared" si="418"/>
        <v>0</v>
      </c>
      <c r="M4335" s="28"/>
      <c r="N4335" s="30">
        <f t="shared" si="419"/>
        <v>0</v>
      </c>
      <c r="O4335" s="27"/>
      <c r="P4335" s="31" t="str">
        <f t="shared" si="420"/>
        <v/>
      </c>
      <c r="Q4335" s="27"/>
      <c r="R4335" s="33" t="str">
        <f t="shared" si="421"/>
        <v/>
      </c>
      <c r="S4335" s="28"/>
      <c r="T4335" s="28"/>
      <c r="U4335" s="28"/>
      <c r="V4335" s="28"/>
      <c r="W4335" s="28"/>
      <c r="X4335" s="28"/>
      <c r="Y4335" s="28"/>
      <c r="Z4335" s="28"/>
      <c r="AA4335" s="28"/>
      <c r="AB4335" s="28"/>
      <c r="AC4335" s="28"/>
      <c r="AD4335" s="28"/>
      <c r="AE4335" s="28"/>
      <c r="AF4335" s="28"/>
      <c r="AG4335" s="28"/>
      <c r="AH4335" s="28"/>
      <c r="AI4335" s="28"/>
      <c r="AJ4335" s="34" t="str">
        <f t="shared" si="422"/>
        <v/>
      </c>
      <c r="AK4335" s="35" t="str">
        <f t="shared" si="423"/>
        <v/>
      </c>
      <c r="AL4335" s="19"/>
    </row>
    <row r="4336" spans="2:38">
      <c r="B4336" s="42">
        <v>4331</v>
      </c>
      <c r="C4336" s="27"/>
      <c r="D4336" s="27"/>
      <c r="E4336" s="27"/>
      <c r="F4336" s="27"/>
      <c r="G4336" s="27"/>
      <c r="H4336" s="27"/>
      <c r="I4336" s="27"/>
      <c r="J4336" s="28"/>
      <c r="K4336" s="28"/>
      <c r="L4336" s="29">
        <f t="shared" si="418"/>
        <v>0</v>
      </c>
      <c r="M4336" s="28"/>
      <c r="N4336" s="30">
        <f t="shared" si="419"/>
        <v>0</v>
      </c>
      <c r="O4336" s="27"/>
      <c r="P4336" s="31" t="str">
        <f t="shared" si="420"/>
        <v/>
      </c>
      <c r="Q4336" s="27"/>
      <c r="R4336" s="33" t="str">
        <f t="shared" si="421"/>
        <v/>
      </c>
      <c r="S4336" s="28"/>
      <c r="T4336" s="28"/>
      <c r="U4336" s="28"/>
      <c r="V4336" s="28"/>
      <c r="W4336" s="28"/>
      <c r="X4336" s="28"/>
      <c r="Y4336" s="28"/>
      <c r="Z4336" s="28"/>
      <c r="AA4336" s="28"/>
      <c r="AB4336" s="28"/>
      <c r="AC4336" s="28"/>
      <c r="AD4336" s="28"/>
      <c r="AE4336" s="28"/>
      <c r="AF4336" s="28"/>
      <c r="AG4336" s="28"/>
      <c r="AH4336" s="28"/>
      <c r="AI4336" s="28"/>
      <c r="AJ4336" s="34" t="str">
        <f t="shared" si="422"/>
        <v/>
      </c>
      <c r="AK4336" s="35" t="str">
        <f t="shared" si="423"/>
        <v/>
      </c>
      <c r="AL4336" s="19"/>
    </row>
    <row r="4337" spans="2:38">
      <c r="B4337" s="42">
        <v>4332</v>
      </c>
      <c r="C4337" s="27"/>
      <c r="D4337" s="27"/>
      <c r="E4337" s="27"/>
      <c r="F4337" s="27"/>
      <c r="G4337" s="27"/>
      <c r="H4337" s="27"/>
      <c r="I4337" s="27"/>
      <c r="J4337" s="28"/>
      <c r="K4337" s="28"/>
      <c r="L4337" s="29">
        <f t="shared" si="418"/>
        <v>0</v>
      </c>
      <c r="M4337" s="28"/>
      <c r="N4337" s="30">
        <f t="shared" si="419"/>
        <v>0</v>
      </c>
      <c r="O4337" s="27"/>
      <c r="P4337" s="31" t="str">
        <f t="shared" si="420"/>
        <v/>
      </c>
      <c r="Q4337" s="27"/>
      <c r="R4337" s="33" t="str">
        <f t="shared" si="421"/>
        <v/>
      </c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28"/>
      <c r="AF4337" s="28"/>
      <c r="AG4337" s="28"/>
      <c r="AH4337" s="28"/>
      <c r="AI4337" s="28"/>
      <c r="AJ4337" s="34" t="str">
        <f t="shared" si="422"/>
        <v/>
      </c>
      <c r="AK4337" s="35" t="str">
        <f t="shared" si="423"/>
        <v/>
      </c>
      <c r="AL4337" s="19"/>
    </row>
    <row r="4338" spans="2:38">
      <c r="B4338" s="42">
        <v>4333</v>
      </c>
      <c r="C4338" s="27"/>
      <c r="D4338" s="27"/>
      <c r="E4338" s="27"/>
      <c r="F4338" s="27"/>
      <c r="G4338" s="27"/>
      <c r="H4338" s="27"/>
      <c r="I4338" s="27"/>
      <c r="J4338" s="28"/>
      <c r="K4338" s="28"/>
      <c r="L4338" s="29">
        <f t="shared" si="418"/>
        <v>0</v>
      </c>
      <c r="M4338" s="28"/>
      <c r="N4338" s="30">
        <f t="shared" si="419"/>
        <v>0</v>
      </c>
      <c r="O4338" s="27"/>
      <c r="P4338" s="31" t="str">
        <f t="shared" si="420"/>
        <v/>
      </c>
      <c r="Q4338" s="27"/>
      <c r="R4338" s="33" t="str">
        <f t="shared" si="421"/>
        <v/>
      </c>
      <c r="S4338" s="28"/>
      <c r="T4338" s="28"/>
      <c r="U4338" s="28"/>
      <c r="V4338" s="28"/>
      <c r="W4338" s="28"/>
      <c r="X4338" s="28"/>
      <c r="Y4338" s="28"/>
      <c r="Z4338" s="28"/>
      <c r="AA4338" s="28"/>
      <c r="AB4338" s="28"/>
      <c r="AC4338" s="28"/>
      <c r="AD4338" s="28"/>
      <c r="AE4338" s="28"/>
      <c r="AF4338" s="28"/>
      <c r="AG4338" s="28"/>
      <c r="AH4338" s="28"/>
      <c r="AI4338" s="28"/>
      <c r="AJ4338" s="34" t="str">
        <f t="shared" si="422"/>
        <v/>
      </c>
      <c r="AK4338" s="35" t="str">
        <f t="shared" si="423"/>
        <v/>
      </c>
      <c r="AL4338" s="19"/>
    </row>
    <row r="4339" spans="2:38">
      <c r="B4339" s="42">
        <v>4334</v>
      </c>
      <c r="C4339" s="27"/>
      <c r="D4339" s="27"/>
      <c r="E4339" s="27"/>
      <c r="F4339" s="27"/>
      <c r="G4339" s="27"/>
      <c r="H4339" s="27"/>
      <c r="I4339" s="27"/>
      <c r="J4339" s="28"/>
      <c r="K4339" s="28"/>
      <c r="L4339" s="29">
        <f t="shared" si="418"/>
        <v>0</v>
      </c>
      <c r="M4339" s="28"/>
      <c r="N4339" s="30">
        <f t="shared" si="419"/>
        <v>0</v>
      </c>
      <c r="O4339" s="27"/>
      <c r="P4339" s="31" t="str">
        <f t="shared" si="420"/>
        <v/>
      </c>
      <c r="Q4339" s="27"/>
      <c r="R4339" s="33" t="str">
        <f t="shared" si="421"/>
        <v/>
      </c>
      <c r="S4339" s="28"/>
      <c r="T4339" s="28"/>
      <c r="U4339" s="28"/>
      <c r="V4339" s="28"/>
      <c r="W4339" s="28"/>
      <c r="X4339" s="28"/>
      <c r="Y4339" s="28"/>
      <c r="Z4339" s="28"/>
      <c r="AA4339" s="28"/>
      <c r="AB4339" s="28"/>
      <c r="AC4339" s="28"/>
      <c r="AD4339" s="28"/>
      <c r="AE4339" s="28"/>
      <c r="AF4339" s="28"/>
      <c r="AG4339" s="28"/>
      <c r="AH4339" s="28"/>
      <c r="AI4339" s="28"/>
      <c r="AJ4339" s="34" t="str">
        <f t="shared" si="422"/>
        <v/>
      </c>
      <c r="AK4339" s="35" t="str">
        <f t="shared" si="423"/>
        <v/>
      </c>
      <c r="AL4339" s="19"/>
    </row>
    <row r="4340" spans="2:38">
      <c r="B4340" s="42">
        <v>4335</v>
      </c>
      <c r="C4340" s="27"/>
      <c r="D4340" s="27"/>
      <c r="E4340" s="27"/>
      <c r="F4340" s="27"/>
      <c r="G4340" s="27"/>
      <c r="H4340" s="27"/>
      <c r="I4340" s="27"/>
      <c r="J4340" s="28"/>
      <c r="K4340" s="28"/>
      <c r="L4340" s="29">
        <f t="shared" si="418"/>
        <v>0</v>
      </c>
      <c r="M4340" s="28"/>
      <c r="N4340" s="30">
        <f t="shared" si="419"/>
        <v>0</v>
      </c>
      <c r="O4340" s="27"/>
      <c r="P4340" s="31" t="str">
        <f t="shared" si="420"/>
        <v/>
      </c>
      <c r="Q4340" s="27"/>
      <c r="R4340" s="33" t="str">
        <f t="shared" si="421"/>
        <v/>
      </c>
      <c r="S4340" s="28"/>
      <c r="T4340" s="28"/>
      <c r="U4340" s="28"/>
      <c r="V4340" s="28"/>
      <c r="W4340" s="28"/>
      <c r="X4340" s="28"/>
      <c r="Y4340" s="28"/>
      <c r="Z4340" s="28"/>
      <c r="AA4340" s="28"/>
      <c r="AB4340" s="28"/>
      <c r="AC4340" s="28"/>
      <c r="AD4340" s="28"/>
      <c r="AE4340" s="28"/>
      <c r="AF4340" s="28"/>
      <c r="AG4340" s="28"/>
      <c r="AH4340" s="28"/>
      <c r="AI4340" s="28"/>
      <c r="AJ4340" s="34" t="str">
        <f t="shared" si="422"/>
        <v/>
      </c>
      <c r="AK4340" s="35" t="str">
        <f t="shared" si="423"/>
        <v/>
      </c>
      <c r="AL4340" s="19"/>
    </row>
    <row r="4341" spans="2:38">
      <c r="B4341" s="42">
        <v>4336</v>
      </c>
      <c r="C4341" s="27"/>
      <c r="D4341" s="27"/>
      <c r="E4341" s="27"/>
      <c r="F4341" s="27"/>
      <c r="G4341" s="27"/>
      <c r="H4341" s="27"/>
      <c r="I4341" s="27"/>
      <c r="J4341" s="28"/>
      <c r="K4341" s="28"/>
      <c r="L4341" s="29">
        <f t="shared" si="418"/>
        <v>0</v>
      </c>
      <c r="M4341" s="28"/>
      <c r="N4341" s="30">
        <f t="shared" si="419"/>
        <v>0</v>
      </c>
      <c r="O4341" s="27"/>
      <c r="P4341" s="31" t="str">
        <f t="shared" si="420"/>
        <v/>
      </c>
      <c r="Q4341" s="27"/>
      <c r="R4341" s="33" t="str">
        <f t="shared" si="421"/>
        <v/>
      </c>
      <c r="S4341" s="28"/>
      <c r="T4341" s="28"/>
      <c r="U4341" s="28"/>
      <c r="V4341" s="28"/>
      <c r="W4341" s="28"/>
      <c r="X4341" s="28"/>
      <c r="Y4341" s="28"/>
      <c r="Z4341" s="28"/>
      <c r="AA4341" s="28"/>
      <c r="AB4341" s="28"/>
      <c r="AC4341" s="28"/>
      <c r="AD4341" s="28"/>
      <c r="AE4341" s="28"/>
      <c r="AF4341" s="28"/>
      <c r="AG4341" s="28"/>
      <c r="AH4341" s="28"/>
      <c r="AI4341" s="28"/>
      <c r="AJ4341" s="34" t="str">
        <f t="shared" si="422"/>
        <v/>
      </c>
      <c r="AK4341" s="35" t="str">
        <f t="shared" si="423"/>
        <v/>
      </c>
      <c r="AL4341" s="19"/>
    </row>
    <row r="4342" spans="2:38">
      <c r="B4342" s="42">
        <v>4337</v>
      </c>
      <c r="C4342" s="27"/>
      <c r="D4342" s="27"/>
      <c r="E4342" s="27"/>
      <c r="F4342" s="27"/>
      <c r="G4342" s="27"/>
      <c r="H4342" s="27"/>
      <c r="I4342" s="27"/>
      <c r="J4342" s="28"/>
      <c r="K4342" s="28"/>
      <c r="L4342" s="29">
        <f t="shared" si="418"/>
        <v>0</v>
      </c>
      <c r="M4342" s="28"/>
      <c r="N4342" s="30">
        <f t="shared" si="419"/>
        <v>0</v>
      </c>
      <c r="O4342" s="27"/>
      <c r="P4342" s="31" t="str">
        <f t="shared" si="420"/>
        <v/>
      </c>
      <c r="Q4342" s="27"/>
      <c r="R4342" s="33" t="str">
        <f t="shared" si="421"/>
        <v/>
      </c>
      <c r="S4342" s="28"/>
      <c r="T4342" s="28"/>
      <c r="U4342" s="28"/>
      <c r="V4342" s="28"/>
      <c r="W4342" s="28"/>
      <c r="X4342" s="28"/>
      <c r="Y4342" s="28"/>
      <c r="Z4342" s="28"/>
      <c r="AA4342" s="28"/>
      <c r="AB4342" s="28"/>
      <c r="AC4342" s="28"/>
      <c r="AD4342" s="28"/>
      <c r="AE4342" s="28"/>
      <c r="AF4342" s="28"/>
      <c r="AG4342" s="28"/>
      <c r="AH4342" s="28"/>
      <c r="AI4342" s="28"/>
      <c r="AJ4342" s="34" t="str">
        <f t="shared" si="422"/>
        <v/>
      </c>
      <c r="AK4342" s="35" t="str">
        <f t="shared" si="423"/>
        <v/>
      </c>
      <c r="AL4342" s="19"/>
    </row>
    <row r="4343" spans="2:38">
      <c r="B4343" s="42">
        <v>4338</v>
      </c>
      <c r="C4343" s="27"/>
      <c r="D4343" s="27"/>
      <c r="E4343" s="27"/>
      <c r="F4343" s="27"/>
      <c r="G4343" s="27"/>
      <c r="H4343" s="27"/>
      <c r="I4343" s="27"/>
      <c r="J4343" s="28"/>
      <c r="K4343" s="28"/>
      <c r="L4343" s="29">
        <f t="shared" si="418"/>
        <v>0</v>
      </c>
      <c r="M4343" s="28"/>
      <c r="N4343" s="30">
        <f t="shared" si="419"/>
        <v>0</v>
      </c>
      <c r="O4343" s="27"/>
      <c r="P4343" s="31" t="str">
        <f t="shared" si="420"/>
        <v/>
      </c>
      <c r="Q4343" s="27"/>
      <c r="R4343" s="33" t="str">
        <f t="shared" si="421"/>
        <v/>
      </c>
      <c r="S4343" s="28"/>
      <c r="T4343" s="28"/>
      <c r="U4343" s="28"/>
      <c r="V4343" s="28"/>
      <c r="W4343" s="28"/>
      <c r="X4343" s="28"/>
      <c r="Y4343" s="28"/>
      <c r="Z4343" s="28"/>
      <c r="AA4343" s="28"/>
      <c r="AB4343" s="28"/>
      <c r="AC4343" s="28"/>
      <c r="AD4343" s="28"/>
      <c r="AE4343" s="28"/>
      <c r="AF4343" s="28"/>
      <c r="AG4343" s="28"/>
      <c r="AH4343" s="28"/>
      <c r="AI4343" s="28"/>
      <c r="AJ4343" s="34" t="str">
        <f t="shared" si="422"/>
        <v/>
      </c>
      <c r="AK4343" s="35" t="str">
        <f t="shared" si="423"/>
        <v/>
      </c>
      <c r="AL4343" s="19"/>
    </row>
    <row r="4344" spans="2:38">
      <c r="B4344" s="42">
        <v>4339</v>
      </c>
      <c r="C4344" s="27"/>
      <c r="D4344" s="27"/>
      <c r="E4344" s="27"/>
      <c r="F4344" s="27"/>
      <c r="G4344" s="27"/>
      <c r="H4344" s="27"/>
      <c r="I4344" s="27"/>
      <c r="J4344" s="28"/>
      <c r="K4344" s="28"/>
      <c r="L4344" s="29">
        <f t="shared" si="418"/>
        <v>0</v>
      </c>
      <c r="M4344" s="28"/>
      <c r="N4344" s="30">
        <f t="shared" si="419"/>
        <v>0</v>
      </c>
      <c r="O4344" s="27"/>
      <c r="P4344" s="31" t="str">
        <f t="shared" si="420"/>
        <v/>
      </c>
      <c r="Q4344" s="27"/>
      <c r="R4344" s="33" t="str">
        <f t="shared" si="421"/>
        <v/>
      </c>
      <c r="S4344" s="28"/>
      <c r="T4344" s="28"/>
      <c r="U4344" s="28"/>
      <c r="V4344" s="28"/>
      <c r="W4344" s="28"/>
      <c r="X4344" s="28"/>
      <c r="Y4344" s="28"/>
      <c r="Z4344" s="28"/>
      <c r="AA4344" s="28"/>
      <c r="AB4344" s="28"/>
      <c r="AC4344" s="28"/>
      <c r="AD4344" s="28"/>
      <c r="AE4344" s="28"/>
      <c r="AF4344" s="28"/>
      <c r="AG4344" s="28"/>
      <c r="AH4344" s="28"/>
      <c r="AI4344" s="28"/>
      <c r="AJ4344" s="34" t="str">
        <f t="shared" si="422"/>
        <v/>
      </c>
      <c r="AK4344" s="35" t="str">
        <f t="shared" si="423"/>
        <v/>
      </c>
      <c r="AL4344" s="19"/>
    </row>
    <row r="4345" spans="2:38">
      <c r="B4345" s="42">
        <v>4340</v>
      </c>
      <c r="C4345" s="27"/>
      <c r="D4345" s="27"/>
      <c r="E4345" s="27"/>
      <c r="F4345" s="27"/>
      <c r="G4345" s="27"/>
      <c r="H4345" s="27"/>
      <c r="I4345" s="27"/>
      <c r="J4345" s="28"/>
      <c r="K4345" s="28"/>
      <c r="L4345" s="29">
        <f t="shared" si="418"/>
        <v>0</v>
      </c>
      <c r="M4345" s="28"/>
      <c r="N4345" s="30">
        <f t="shared" si="419"/>
        <v>0</v>
      </c>
      <c r="O4345" s="27"/>
      <c r="P4345" s="31" t="str">
        <f t="shared" si="420"/>
        <v/>
      </c>
      <c r="Q4345" s="27"/>
      <c r="R4345" s="33" t="str">
        <f t="shared" si="421"/>
        <v/>
      </c>
      <c r="S4345" s="28"/>
      <c r="T4345" s="28"/>
      <c r="U4345" s="28"/>
      <c r="V4345" s="28"/>
      <c r="W4345" s="28"/>
      <c r="X4345" s="28"/>
      <c r="Y4345" s="28"/>
      <c r="Z4345" s="28"/>
      <c r="AA4345" s="28"/>
      <c r="AB4345" s="28"/>
      <c r="AC4345" s="28"/>
      <c r="AD4345" s="28"/>
      <c r="AE4345" s="28"/>
      <c r="AF4345" s="28"/>
      <c r="AG4345" s="28"/>
      <c r="AH4345" s="28"/>
      <c r="AI4345" s="28"/>
      <c r="AJ4345" s="34" t="str">
        <f t="shared" si="422"/>
        <v/>
      </c>
      <c r="AK4345" s="35" t="str">
        <f t="shared" si="423"/>
        <v/>
      </c>
      <c r="AL4345" s="19"/>
    </row>
    <row r="4346" spans="2:38">
      <c r="B4346" s="42">
        <v>4341</v>
      </c>
      <c r="C4346" s="27"/>
      <c r="D4346" s="27"/>
      <c r="E4346" s="27"/>
      <c r="F4346" s="27"/>
      <c r="G4346" s="27"/>
      <c r="H4346" s="27"/>
      <c r="I4346" s="27"/>
      <c r="J4346" s="28"/>
      <c r="K4346" s="28"/>
      <c r="L4346" s="29">
        <f t="shared" si="418"/>
        <v>0</v>
      </c>
      <c r="M4346" s="28"/>
      <c r="N4346" s="30">
        <f t="shared" si="419"/>
        <v>0</v>
      </c>
      <c r="O4346" s="27"/>
      <c r="P4346" s="31" t="str">
        <f t="shared" si="420"/>
        <v/>
      </c>
      <c r="Q4346" s="27"/>
      <c r="R4346" s="33" t="str">
        <f t="shared" si="421"/>
        <v/>
      </c>
      <c r="S4346" s="28"/>
      <c r="T4346" s="28"/>
      <c r="U4346" s="28"/>
      <c r="V4346" s="28"/>
      <c r="W4346" s="28"/>
      <c r="X4346" s="28"/>
      <c r="Y4346" s="28"/>
      <c r="Z4346" s="28"/>
      <c r="AA4346" s="28"/>
      <c r="AB4346" s="28"/>
      <c r="AC4346" s="28"/>
      <c r="AD4346" s="28"/>
      <c r="AE4346" s="28"/>
      <c r="AF4346" s="28"/>
      <c r="AG4346" s="28"/>
      <c r="AH4346" s="28"/>
      <c r="AI4346" s="28"/>
      <c r="AJ4346" s="34" t="str">
        <f t="shared" si="422"/>
        <v/>
      </c>
      <c r="AK4346" s="35" t="str">
        <f t="shared" si="423"/>
        <v/>
      </c>
      <c r="AL4346" s="19"/>
    </row>
    <row r="4347" spans="2:38">
      <c r="B4347" s="42">
        <v>4342</v>
      </c>
      <c r="C4347" s="27"/>
      <c r="D4347" s="27"/>
      <c r="E4347" s="27"/>
      <c r="F4347" s="27"/>
      <c r="G4347" s="27"/>
      <c r="H4347" s="27"/>
      <c r="I4347" s="27"/>
      <c r="J4347" s="28"/>
      <c r="K4347" s="28"/>
      <c r="L4347" s="29">
        <f t="shared" si="418"/>
        <v>0</v>
      </c>
      <c r="M4347" s="28"/>
      <c r="N4347" s="30">
        <f t="shared" si="419"/>
        <v>0</v>
      </c>
      <c r="O4347" s="27"/>
      <c r="P4347" s="31" t="str">
        <f t="shared" si="420"/>
        <v/>
      </c>
      <c r="Q4347" s="27"/>
      <c r="R4347" s="33" t="str">
        <f t="shared" si="421"/>
        <v/>
      </c>
      <c r="S4347" s="28"/>
      <c r="T4347" s="28"/>
      <c r="U4347" s="28"/>
      <c r="V4347" s="28"/>
      <c r="W4347" s="28"/>
      <c r="X4347" s="28"/>
      <c r="Y4347" s="28"/>
      <c r="Z4347" s="28"/>
      <c r="AA4347" s="28"/>
      <c r="AB4347" s="28"/>
      <c r="AC4347" s="28"/>
      <c r="AD4347" s="28"/>
      <c r="AE4347" s="28"/>
      <c r="AF4347" s="28"/>
      <c r="AG4347" s="28"/>
      <c r="AH4347" s="28"/>
      <c r="AI4347" s="28"/>
      <c r="AJ4347" s="34" t="str">
        <f t="shared" si="422"/>
        <v/>
      </c>
      <c r="AK4347" s="35" t="str">
        <f t="shared" si="423"/>
        <v/>
      </c>
      <c r="AL4347" s="19"/>
    </row>
    <row r="4348" spans="2:38">
      <c r="B4348" s="42">
        <v>4343</v>
      </c>
      <c r="C4348" s="27"/>
      <c r="D4348" s="27"/>
      <c r="E4348" s="27"/>
      <c r="F4348" s="27"/>
      <c r="G4348" s="27"/>
      <c r="H4348" s="27"/>
      <c r="I4348" s="27"/>
      <c r="J4348" s="28"/>
      <c r="K4348" s="28"/>
      <c r="L4348" s="29">
        <f t="shared" si="418"/>
        <v>0</v>
      </c>
      <c r="M4348" s="28"/>
      <c r="N4348" s="30">
        <f t="shared" si="419"/>
        <v>0</v>
      </c>
      <c r="O4348" s="27"/>
      <c r="P4348" s="31" t="str">
        <f t="shared" si="420"/>
        <v/>
      </c>
      <c r="Q4348" s="27"/>
      <c r="R4348" s="33" t="str">
        <f t="shared" si="421"/>
        <v/>
      </c>
      <c r="S4348" s="28"/>
      <c r="T4348" s="28"/>
      <c r="U4348" s="28"/>
      <c r="V4348" s="28"/>
      <c r="W4348" s="28"/>
      <c r="X4348" s="28"/>
      <c r="Y4348" s="28"/>
      <c r="Z4348" s="28"/>
      <c r="AA4348" s="28"/>
      <c r="AB4348" s="28"/>
      <c r="AC4348" s="28"/>
      <c r="AD4348" s="28"/>
      <c r="AE4348" s="28"/>
      <c r="AF4348" s="28"/>
      <c r="AG4348" s="28"/>
      <c r="AH4348" s="28"/>
      <c r="AI4348" s="28"/>
      <c r="AJ4348" s="34" t="str">
        <f t="shared" si="422"/>
        <v/>
      </c>
      <c r="AK4348" s="35" t="str">
        <f t="shared" si="423"/>
        <v/>
      </c>
      <c r="AL4348" s="19"/>
    </row>
    <row r="4349" spans="2:38">
      <c r="B4349" s="42">
        <v>4344</v>
      </c>
      <c r="C4349" s="27"/>
      <c r="D4349" s="27"/>
      <c r="E4349" s="27"/>
      <c r="F4349" s="27"/>
      <c r="G4349" s="27"/>
      <c r="H4349" s="27"/>
      <c r="I4349" s="27"/>
      <c r="J4349" s="28"/>
      <c r="K4349" s="28"/>
      <c r="L4349" s="29">
        <f t="shared" si="418"/>
        <v>0</v>
      </c>
      <c r="M4349" s="28"/>
      <c r="N4349" s="30">
        <f t="shared" si="419"/>
        <v>0</v>
      </c>
      <c r="O4349" s="27"/>
      <c r="P4349" s="31" t="str">
        <f t="shared" si="420"/>
        <v/>
      </c>
      <c r="Q4349" s="27"/>
      <c r="R4349" s="33" t="str">
        <f t="shared" si="421"/>
        <v/>
      </c>
      <c r="S4349" s="28"/>
      <c r="T4349" s="28"/>
      <c r="U4349" s="28"/>
      <c r="V4349" s="28"/>
      <c r="W4349" s="28"/>
      <c r="X4349" s="28"/>
      <c r="Y4349" s="28"/>
      <c r="Z4349" s="28"/>
      <c r="AA4349" s="28"/>
      <c r="AB4349" s="28"/>
      <c r="AC4349" s="28"/>
      <c r="AD4349" s="28"/>
      <c r="AE4349" s="28"/>
      <c r="AF4349" s="28"/>
      <c r="AG4349" s="28"/>
      <c r="AH4349" s="28"/>
      <c r="AI4349" s="28"/>
      <c r="AJ4349" s="34" t="str">
        <f t="shared" si="422"/>
        <v/>
      </c>
      <c r="AK4349" s="35" t="str">
        <f t="shared" si="423"/>
        <v/>
      </c>
      <c r="AL4349" s="19"/>
    </row>
    <row r="4350" spans="2:38">
      <c r="B4350" s="42">
        <v>4345</v>
      </c>
      <c r="C4350" s="27"/>
      <c r="D4350" s="27"/>
      <c r="E4350" s="27"/>
      <c r="F4350" s="27"/>
      <c r="G4350" s="27"/>
      <c r="H4350" s="27"/>
      <c r="I4350" s="27"/>
      <c r="J4350" s="28"/>
      <c r="K4350" s="28"/>
      <c r="L4350" s="29">
        <f t="shared" si="418"/>
        <v>0</v>
      </c>
      <c r="M4350" s="28"/>
      <c r="N4350" s="30">
        <f t="shared" si="419"/>
        <v>0</v>
      </c>
      <c r="O4350" s="27"/>
      <c r="P4350" s="31" t="str">
        <f t="shared" si="420"/>
        <v/>
      </c>
      <c r="Q4350" s="27"/>
      <c r="R4350" s="33" t="str">
        <f t="shared" si="421"/>
        <v/>
      </c>
      <c r="S4350" s="28"/>
      <c r="T4350" s="28"/>
      <c r="U4350" s="28"/>
      <c r="V4350" s="28"/>
      <c r="W4350" s="28"/>
      <c r="X4350" s="28"/>
      <c r="Y4350" s="28"/>
      <c r="Z4350" s="28"/>
      <c r="AA4350" s="28"/>
      <c r="AB4350" s="28"/>
      <c r="AC4350" s="28"/>
      <c r="AD4350" s="28"/>
      <c r="AE4350" s="28"/>
      <c r="AF4350" s="28"/>
      <c r="AG4350" s="28"/>
      <c r="AH4350" s="28"/>
      <c r="AI4350" s="28"/>
      <c r="AJ4350" s="34" t="str">
        <f t="shared" si="422"/>
        <v/>
      </c>
      <c r="AK4350" s="35" t="str">
        <f t="shared" si="423"/>
        <v/>
      </c>
      <c r="AL4350" s="19"/>
    </row>
    <row r="4351" spans="2:38">
      <c r="B4351" s="42">
        <v>4346</v>
      </c>
      <c r="C4351" s="27"/>
      <c r="D4351" s="27"/>
      <c r="E4351" s="27"/>
      <c r="F4351" s="27"/>
      <c r="G4351" s="27"/>
      <c r="H4351" s="27"/>
      <c r="I4351" s="27"/>
      <c r="J4351" s="28"/>
      <c r="K4351" s="28"/>
      <c r="L4351" s="29">
        <f t="shared" si="418"/>
        <v>0</v>
      </c>
      <c r="M4351" s="28"/>
      <c r="N4351" s="30">
        <f t="shared" si="419"/>
        <v>0</v>
      </c>
      <c r="O4351" s="27"/>
      <c r="P4351" s="31" t="str">
        <f t="shared" si="420"/>
        <v/>
      </c>
      <c r="Q4351" s="27"/>
      <c r="R4351" s="33" t="str">
        <f t="shared" si="421"/>
        <v/>
      </c>
      <c r="S4351" s="28"/>
      <c r="T4351" s="28"/>
      <c r="U4351" s="28"/>
      <c r="V4351" s="28"/>
      <c r="W4351" s="28"/>
      <c r="X4351" s="28"/>
      <c r="Y4351" s="28"/>
      <c r="Z4351" s="28"/>
      <c r="AA4351" s="28"/>
      <c r="AB4351" s="28"/>
      <c r="AC4351" s="28"/>
      <c r="AD4351" s="28"/>
      <c r="AE4351" s="28"/>
      <c r="AF4351" s="28"/>
      <c r="AG4351" s="28"/>
      <c r="AH4351" s="28"/>
      <c r="AI4351" s="28"/>
      <c r="AJ4351" s="34" t="str">
        <f t="shared" si="422"/>
        <v/>
      </c>
      <c r="AK4351" s="35" t="str">
        <f t="shared" si="423"/>
        <v/>
      </c>
      <c r="AL4351" s="19"/>
    </row>
    <row r="4352" spans="2:38">
      <c r="B4352" s="42">
        <v>4347</v>
      </c>
      <c r="C4352" s="27"/>
      <c r="D4352" s="27"/>
      <c r="E4352" s="27"/>
      <c r="F4352" s="27"/>
      <c r="G4352" s="27"/>
      <c r="H4352" s="27"/>
      <c r="I4352" s="27"/>
      <c r="J4352" s="28"/>
      <c r="K4352" s="28"/>
      <c r="L4352" s="29">
        <f t="shared" si="418"/>
        <v>0</v>
      </c>
      <c r="M4352" s="28"/>
      <c r="N4352" s="30">
        <f t="shared" si="419"/>
        <v>0</v>
      </c>
      <c r="O4352" s="27"/>
      <c r="P4352" s="31" t="str">
        <f t="shared" si="420"/>
        <v/>
      </c>
      <c r="Q4352" s="27"/>
      <c r="R4352" s="33" t="str">
        <f t="shared" si="421"/>
        <v/>
      </c>
      <c r="S4352" s="28"/>
      <c r="T4352" s="28"/>
      <c r="U4352" s="28"/>
      <c r="V4352" s="28"/>
      <c r="W4352" s="28"/>
      <c r="X4352" s="28"/>
      <c r="Y4352" s="28"/>
      <c r="Z4352" s="28"/>
      <c r="AA4352" s="28"/>
      <c r="AB4352" s="28"/>
      <c r="AC4352" s="28"/>
      <c r="AD4352" s="28"/>
      <c r="AE4352" s="28"/>
      <c r="AF4352" s="28"/>
      <c r="AG4352" s="28"/>
      <c r="AH4352" s="28"/>
      <c r="AI4352" s="28"/>
      <c r="AJ4352" s="34" t="str">
        <f t="shared" si="422"/>
        <v/>
      </c>
      <c r="AK4352" s="35" t="str">
        <f t="shared" si="423"/>
        <v/>
      </c>
      <c r="AL4352" s="19"/>
    </row>
    <row r="4353" spans="2:38">
      <c r="B4353" s="42">
        <v>4348</v>
      </c>
      <c r="C4353" s="27"/>
      <c r="D4353" s="27"/>
      <c r="E4353" s="27"/>
      <c r="F4353" s="27"/>
      <c r="G4353" s="27"/>
      <c r="H4353" s="27"/>
      <c r="I4353" s="27"/>
      <c r="J4353" s="28"/>
      <c r="K4353" s="28"/>
      <c r="L4353" s="29">
        <f t="shared" si="418"/>
        <v>0</v>
      </c>
      <c r="M4353" s="28"/>
      <c r="N4353" s="30">
        <f t="shared" si="419"/>
        <v>0</v>
      </c>
      <c r="O4353" s="27"/>
      <c r="P4353" s="31" t="str">
        <f t="shared" si="420"/>
        <v/>
      </c>
      <c r="Q4353" s="27"/>
      <c r="R4353" s="33" t="str">
        <f t="shared" si="421"/>
        <v/>
      </c>
      <c r="S4353" s="28"/>
      <c r="T4353" s="28"/>
      <c r="U4353" s="28"/>
      <c r="V4353" s="28"/>
      <c r="W4353" s="28"/>
      <c r="X4353" s="28"/>
      <c r="Y4353" s="28"/>
      <c r="Z4353" s="28"/>
      <c r="AA4353" s="28"/>
      <c r="AB4353" s="28"/>
      <c r="AC4353" s="28"/>
      <c r="AD4353" s="28"/>
      <c r="AE4353" s="28"/>
      <c r="AF4353" s="28"/>
      <c r="AG4353" s="28"/>
      <c r="AH4353" s="28"/>
      <c r="AI4353" s="28"/>
      <c r="AJ4353" s="34" t="str">
        <f t="shared" si="422"/>
        <v/>
      </c>
      <c r="AK4353" s="35" t="str">
        <f t="shared" si="423"/>
        <v/>
      </c>
      <c r="AL4353" s="19"/>
    </row>
    <row r="4354" spans="2:38">
      <c r="B4354" s="42">
        <v>4349</v>
      </c>
      <c r="C4354" s="27"/>
      <c r="D4354" s="27"/>
      <c r="E4354" s="27"/>
      <c r="F4354" s="27"/>
      <c r="G4354" s="27"/>
      <c r="H4354" s="27"/>
      <c r="I4354" s="27"/>
      <c r="J4354" s="28"/>
      <c r="K4354" s="28"/>
      <c r="L4354" s="29">
        <f t="shared" si="418"/>
        <v>0</v>
      </c>
      <c r="M4354" s="28"/>
      <c r="N4354" s="30">
        <f t="shared" si="419"/>
        <v>0</v>
      </c>
      <c r="O4354" s="27"/>
      <c r="P4354" s="31" t="str">
        <f t="shared" si="420"/>
        <v/>
      </c>
      <c r="Q4354" s="27"/>
      <c r="R4354" s="33" t="str">
        <f t="shared" si="421"/>
        <v/>
      </c>
      <c r="S4354" s="28"/>
      <c r="T4354" s="28"/>
      <c r="U4354" s="28"/>
      <c r="V4354" s="28"/>
      <c r="W4354" s="28"/>
      <c r="X4354" s="28"/>
      <c r="Y4354" s="28"/>
      <c r="Z4354" s="28"/>
      <c r="AA4354" s="28"/>
      <c r="AB4354" s="28"/>
      <c r="AC4354" s="28"/>
      <c r="AD4354" s="28"/>
      <c r="AE4354" s="28"/>
      <c r="AF4354" s="28"/>
      <c r="AG4354" s="28"/>
      <c r="AH4354" s="28"/>
      <c r="AI4354" s="28"/>
      <c r="AJ4354" s="34" t="str">
        <f t="shared" si="422"/>
        <v/>
      </c>
      <c r="AK4354" s="35" t="str">
        <f t="shared" si="423"/>
        <v/>
      </c>
      <c r="AL4354" s="19"/>
    </row>
    <row r="4355" spans="2:38">
      <c r="B4355" s="42">
        <v>4350</v>
      </c>
      <c r="C4355" s="27"/>
      <c r="D4355" s="27"/>
      <c r="E4355" s="27"/>
      <c r="F4355" s="27"/>
      <c r="G4355" s="27"/>
      <c r="H4355" s="27"/>
      <c r="I4355" s="27"/>
      <c r="J4355" s="28"/>
      <c r="K4355" s="28"/>
      <c r="L4355" s="29">
        <f t="shared" si="418"/>
        <v>0</v>
      </c>
      <c r="M4355" s="28"/>
      <c r="N4355" s="30">
        <f t="shared" si="419"/>
        <v>0</v>
      </c>
      <c r="O4355" s="27"/>
      <c r="P4355" s="31" t="str">
        <f t="shared" si="420"/>
        <v/>
      </c>
      <c r="Q4355" s="27"/>
      <c r="R4355" s="33" t="str">
        <f t="shared" si="421"/>
        <v/>
      </c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28"/>
      <c r="AF4355" s="28"/>
      <c r="AG4355" s="28"/>
      <c r="AH4355" s="28"/>
      <c r="AI4355" s="28"/>
      <c r="AJ4355" s="34" t="str">
        <f t="shared" si="422"/>
        <v/>
      </c>
      <c r="AK4355" s="35" t="str">
        <f t="shared" si="423"/>
        <v/>
      </c>
      <c r="AL4355" s="19"/>
    </row>
    <row r="4356" spans="2:38">
      <c r="B4356" s="42">
        <v>4351</v>
      </c>
      <c r="C4356" s="27"/>
      <c r="D4356" s="27"/>
      <c r="E4356" s="27"/>
      <c r="F4356" s="27"/>
      <c r="G4356" s="27"/>
      <c r="H4356" s="27"/>
      <c r="I4356" s="27"/>
      <c r="J4356" s="28"/>
      <c r="K4356" s="28"/>
      <c r="L4356" s="29">
        <f t="shared" si="418"/>
        <v>0</v>
      </c>
      <c r="M4356" s="28"/>
      <c r="N4356" s="30">
        <f t="shared" si="419"/>
        <v>0</v>
      </c>
      <c r="O4356" s="27"/>
      <c r="P4356" s="31" t="str">
        <f t="shared" si="420"/>
        <v/>
      </c>
      <c r="Q4356" s="27"/>
      <c r="R4356" s="33" t="str">
        <f t="shared" si="421"/>
        <v/>
      </c>
      <c r="S4356" s="28"/>
      <c r="T4356" s="28"/>
      <c r="U4356" s="28"/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28"/>
      <c r="AF4356" s="28"/>
      <c r="AG4356" s="28"/>
      <c r="AH4356" s="28"/>
      <c r="AI4356" s="28"/>
      <c r="AJ4356" s="34" t="str">
        <f t="shared" si="422"/>
        <v/>
      </c>
      <c r="AK4356" s="35" t="str">
        <f t="shared" si="423"/>
        <v/>
      </c>
      <c r="AL4356" s="19"/>
    </row>
    <row r="4357" spans="2:38">
      <c r="B4357" s="42">
        <v>4352</v>
      </c>
      <c r="C4357" s="27"/>
      <c r="D4357" s="27"/>
      <c r="E4357" s="27"/>
      <c r="F4357" s="27"/>
      <c r="G4357" s="27"/>
      <c r="H4357" s="27"/>
      <c r="I4357" s="27"/>
      <c r="J4357" s="28"/>
      <c r="K4357" s="28"/>
      <c r="L4357" s="29">
        <f t="shared" si="418"/>
        <v>0</v>
      </c>
      <c r="M4357" s="28"/>
      <c r="N4357" s="30">
        <f t="shared" si="419"/>
        <v>0</v>
      </c>
      <c r="O4357" s="27"/>
      <c r="P4357" s="31" t="str">
        <f t="shared" si="420"/>
        <v/>
      </c>
      <c r="Q4357" s="27"/>
      <c r="R4357" s="33" t="str">
        <f t="shared" si="421"/>
        <v/>
      </c>
      <c r="S4357" s="28"/>
      <c r="T4357" s="28"/>
      <c r="U4357" s="28"/>
      <c r="V4357" s="28"/>
      <c r="W4357" s="28"/>
      <c r="X4357" s="28"/>
      <c r="Y4357" s="28"/>
      <c r="Z4357" s="28"/>
      <c r="AA4357" s="28"/>
      <c r="AB4357" s="28"/>
      <c r="AC4357" s="28"/>
      <c r="AD4357" s="28"/>
      <c r="AE4357" s="28"/>
      <c r="AF4357" s="28"/>
      <c r="AG4357" s="28"/>
      <c r="AH4357" s="28"/>
      <c r="AI4357" s="28"/>
      <c r="AJ4357" s="34" t="str">
        <f t="shared" si="422"/>
        <v/>
      </c>
      <c r="AK4357" s="35" t="str">
        <f t="shared" si="423"/>
        <v/>
      </c>
      <c r="AL4357" s="19"/>
    </row>
    <row r="4358" spans="2:38">
      <c r="B4358" s="42">
        <v>4353</v>
      </c>
      <c r="C4358" s="27"/>
      <c r="D4358" s="27"/>
      <c r="E4358" s="27"/>
      <c r="F4358" s="27"/>
      <c r="G4358" s="27"/>
      <c r="H4358" s="27"/>
      <c r="I4358" s="27"/>
      <c r="J4358" s="28"/>
      <c r="K4358" s="28"/>
      <c r="L4358" s="29">
        <f t="shared" ref="L4358:L4421" si="424">K4358+J4358</f>
        <v>0</v>
      </c>
      <c r="M4358" s="28"/>
      <c r="N4358" s="30">
        <f t="shared" ref="N4358:N4421" si="425">L4358-M4358</f>
        <v>0</v>
      </c>
      <c r="O4358" s="27"/>
      <c r="P4358" s="31" t="str">
        <f t="shared" ref="P4358:P4421" si="426">IF(OR(N4358=0,N4358="",O4358=""),"",ROUNDDOWN(N4358/O4358,0))</f>
        <v/>
      </c>
      <c r="Q4358" s="27"/>
      <c r="R4358" s="33" t="str">
        <f t="shared" ref="R4358:R4421" si="427">IF(Q4358="","",(+Q4358+O4358*30))</f>
        <v/>
      </c>
      <c r="S4358" s="28"/>
      <c r="T4358" s="28"/>
      <c r="U4358" s="28"/>
      <c r="V4358" s="28"/>
      <c r="W4358" s="28"/>
      <c r="X4358" s="28"/>
      <c r="Y4358" s="28"/>
      <c r="Z4358" s="28"/>
      <c r="AA4358" s="28"/>
      <c r="AB4358" s="28"/>
      <c r="AC4358" s="28"/>
      <c r="AD4358" s="28"/>
      <c r="AE4358" s="28"/>
      <c r="AF4358" s="28"/>
      <c r="AG4358" s="28"/>
      <c r="AH4358" s="28"/>
      <c r="AI4358" s="28"/>
      <c r="AJ4358" s="34" t="str">
        <f t="shared" ref="AJ4358:AJ4421" si="428">IF(SUM(S4358:AI4358)=0,"",SUM(S4358:AI4358))</f>
        <v/>
      </c>
      <c r="AK4358" s="35" t="str">
        <f t="shared" ref="AK4358:AK4421" si="429">IF(AJ4358="","",N4358-AJ4358)</f>
        <v/>
      </c>
      <c r="AL4358" s="19"/>
    </row>
    <row r="4359" spans="2:38">
      <c r="B4359" s="42">
        <v>4354</v>
      </c>
      <c r="C4359" s="27"/>
      <c r="D4359" s="27"/>
      <c r="E4359" s="27"/>
      <c r="F4359" s="27"/>
      <c r="G4359" s="27"/>
      <c r="H4359" s="27"/>
      <c r="I4359" s="27"/>
      <c r="J4359" s="28"/>
      <c r="K4359" s="28"/>
      <c r="L4359" s="29">
        <f t="shared" si="424"/>
        <v>0</v>
      </c>
      <c r="M4359" s="28"/>
      <c r="N4359" s="30">
        <f t="shared" si="425"/>
        <v>0</v>
      </c>
      <c r="O4359" s="27"/>
      <c r="P4359" s="31" t="str">
        <f t="shared" si="426"/>
        <v/>
      </c>
      <c r="Q4359" s="27"/>
      <c r="R4359" s="33" t="str">
        <f t="shared" si="427"/>
        <v/>
      </c>
      <c r="S4359" s="28"/>
      <c r="T4359" s="28"/>
      <c r="U4359" s="28"/>
      <c r="V4359" s="28"/>
      <c r="W4359" s="28"/>
      <c r="X4359" s="28"/>
      <c r="Y4359" s="28"/>
      <c r="Z4359" s="28"/>
      <c r="AA4359" s="28"/>
      <c r="AB4359" s="28"/>
      <c r="AC4359" s="28"/>
      <c r="AD4359" s="28"/>
      <c r="AE4359" s="28"/>
      <c r="AF4359" s="28"/>
      <c r="AG4359" s="28"/>
      <c r="AH4359" s="28"/>
      <c r="AI4359" s="28"/>
      <c r="AJ4359" s="34" t="str">
        <f t="shared" si="428"/>
        <v/>
      </c>
      <c r="AK4359" s="35" t="str">
        <f t="shared" si="429"/>
        <v/>
      </c>
      <c r="AL4359" s="19"/>
    </row>
    <row r="4360" spans="2:38">
      <c r="B4360" s="42">
        <v>4355</v>
      </c>
      <c r="C4360" s="27"/>
      <c r="D4360" s="27"/>
      <c r="E4360" s="27"/>
      <c r="F4360" s="27"/>
      <c r="G4360" s="27"/>
      <c r="H4360" s="27"/>
      <c r="I4360" s="27"/>
      <c r="J4360" s="28"/>
      <c r="K4360" s="28"/>
      <c r="L4360" s="29">
        <f t="shared" si="424"/>
        <v>0</v>
      </c>
      <c r="M4360" s="28"/>
      <c r="N4360" s="30">
        <f t="shared" si="425"/>
        <v>0</v>
      </c>
      <c r="O4360" s="27"/>
      <c r="P4360" s="31" t="str">
        <f t="shared" si="426"/>
        <v/>
      </c>
      <c r="Q4360" s="27"/>
      <c r="R4360" s="33" t="str">
        <f t="shared" si="427"/>
        <v/>
      </c>
      <c r="S4360" s="28"/>
      <c r="T4360" s="28"/>
      <c r="U4360" s="28"/>
      <c r="V4360" s="28"/>
      <c r="W4360" s="28"/>
      <c r="X4360" s="28"/>
      <c r="Y4360" s="28"/>
      <c r="Z4360" s="28"/>
      <c r="AA4360" s="28"/>
      <c r="AB4360" s="28"/>
      <c r="AC4360" s="28"/>
      <c r="AD4360" s="28"/>
      <c r="AE4360" s="28"/>
      <c r="AF4360" s="28"/>
      <c r="AG4360" s="28"/>
      <c r="AH4360" s="28"/>
      <c r="AI4360" s="28"/>
      <c r="AJ4360" s="34" t="str">
        <f t="shared" si="428"/>
        <v/>
      </c>
      <c r="AK4360" s="35" t="str">
        <f t="shared" si="429"/>
        <v/>
      </c>
      <c r="AL4360" s="19"/>
    </row>
    <row r="4361" spans="2:38">
      <c r="B4361" s="42">
        <v>4356</v>
      </c>
      <c r="C4361" s="27"/>
      <c r="D4361" s="27"/>
      <c r="E4361" s="27"/>
      <c r="F4361" s="27"/>
      <c r="G4361" s="27"/>
      <c r="H4361" s="27"/>
      <c r="I4361" s="27"/>
      <c r="J4361" s="28"/>
      <c r="K4361" s="28"/>
      <c r="L4361" s="29">
        <f t="shared" si="424"/>
        <v>0</v>
      </c>
      <c r="M4361" s="28"/>
      <c r="N4361" s="30">
        <f t="shared" si="425"/>
        <v>0</v>
      </c>
      <c r="O4361" s="27"/>
      <c r="P4361" s="31" t="str">
        <f t="shared" si="426"/>
        <v/>
      </c>
      <c r="Q4361" s="27"/>
      <c r="R4361" s="33" t="str">
        <f t="shared" si="427"/>
        <v/>
      </c>
      <c r="S4361" s="28"/>
      <c r="T4361" s="28"/>
      <c r="U4361" s="28"/>
      <c r="V4361" s="28"/>
      <c r="W4361" s="28"/>
      <c r="X4361" s="28"/>
      <c r="Y4361" s="28"/>
      <c r="Z4361" s="28"/>
      <c r="AA4361" s="28"/>
      <c r="AB4361" s="28"/>
      <c r="AC4361" s="28"/>
      <c r="AD4361" s="28"/>
      <c r="AE4361" s="28"/>
      <c r="AF4361" s="28"/>
      <c r="AG4361" s="28"/>
      <c r="AH4361" s="28"/>
      <c r="AI4361" s="28"/>
      <c r="AJ4361" s="34" t="str">
        <f t="shared" si="428"/>
        <v/>
      </c>
      <c r="AK4361" s="35" t="str">
        <f t="shared" si="429"/>
        <v/>
      </c>
      <c r="AL4361" s="19"/>
    </row>
    <row r="4362" spans="2:38">
      <c r="B4362" s="42">
        <v>4357</v>
      </c>
      <c r="C4362" s="27"/>
      <c r="D4362" s="27"/>
      <c r="E4362" s="27"/>
      <c r="F4362" s="27"/>
      <c r="G4362" s="27"/>
      <c r="H4362" s="27"/>
      <c r="I4362" s="27"/>
      <c r="J4362" s="28"/>
      <c r="K4362" s="28"/>
      <c r="L4362" s="29">
        <f t="shared" si="424"/>
        <v>0</v>
      </c>
      <c r="M4362" s="28"/>
      <c r="N4362" s="30">
        <f t="shared" si="425"/>
        <v>0</v>
      </c>
      <c r="O4362" s="27"/>
      <c r="P4362" s="31" t="str">
        <f t="shared" si="426"/>
        <v/>
      </c>
      <c r="Q4362" s="27"/>
      <c r="R4362" s="33" t="str">
        <f t="shared" si="427"/>
        <v/>
      </c>
      <c r="S4362" s="28"/>
      <c r="T4362" s="28"/>
      <c r="U4362" s="28"/>
      <c r="V4362" s="28"/>
      <c r="W4362" s="28"/>
      <c r="X4362" s="28"/>
      <c r="Y4362" s="28"/>
      <c r="Z4362" s="28"/>
      <c r="AA4362" s="28"/>
      <c r="AB4362" s="28"/>
      <c r="AC4362" s="28"/>
      <c r="AD4362" s="28"/>
      <c r="AE4362" s="28"/>
      <c r="AF4362" s="28"/>
      <c r="AG4362" s="28"/>
      <c r="AH4362" s="28"/>
      <c r="AI4362" s="28"/>
      <c r="AJ4362" s="34" t="str">
        <f t="shared" si="428"/>
        <v/>
      </c>
      <c r="AK4362" s="35" t="str">
        <f t="shared" si="429"/>
        <v/>
      </c>
      <c r="AL4362" s="19"/>
    </row>
    <row r="4363" spans="2:38">
      <c r="B4363" s="42">
        <v>4358</v>
      </c>
      <c r="C4363" s="27"/>
      <c r="D4363" s="27"/>
      <c r="E4363" s="27"/>
      <c r="F4363" s="27"/>
      <c r="G4363" s="27"/>
      <c r="H4363" s="27"/>
      <c r="I4363" s="27"/>
      <c r="J4363" s="28"/>
      <c r="K4363" s="28"/>
      <c r="L4363" s="29">
        <f t="shared" si="424"/>
        <v>0</v>
      </c>
      <c r="M4363" s="28"/>
      <c r="N4363" s="30">
        <f t="shared" si="425"/>
        <v>0</v>
      </c>
      <c r="O4363" s="27"/>
      <c r="P4363" s="31" t="str">
        <f t="shared" si="426"/>
        <v/>
      </c>
      <c r="Q4363" s="27"/>
      <c r="R4363" s="33" t="str">
        <f t="shared" si="427"/>
        <v/>
      </c>
      <c r="S4363" s="28"/>
      <c r="T4363" s="28"/>
      <c r="U4363" s="28"/>
      <c r="V4363" s="28"/>
      <c r="W4363" s="28"/>
      <c r="X4363" s="28"/>
      <c r="Y4363" s="28"/>
      <c r="Z4363" s="28"/>
      <c r="AA4363" s="28"/>
      <c r="AB4363" s="28"/>
      <c r="AC4363" s="28"/>
      <c r="AD4363" s="28"/>
      <c r="AE4363" s="28"/>
      <c r="AF4363" s="28"/>
      <c r="AG4363" s="28"/>
      <c r="AH4363" s="28"/>
      <c r="AI4363" s="28"/>
      <c r="AJ4363" s="34" t="str">
        <f t="shared" si="428"/>
        <v/>
      </c>
      <c r="AK4363" s="35" t="str">
        <f t="shared" si="429"/>
        <v/>
      </c>
      <c r="AL4363" s="19"/>
    </row>
    <row r="4364" spans="2:38">
      <c r="B4364" s="42">
        <v>4359</v>
      </c>
      <c r="C4364" s="27"/>
      <c r="D4364" s="27"/>
      <c r="E4364" s="27"/>
      <c r="F4364" s="27"/>
      <c r="G4364" s="27"/>
      <c r="H4364" s="27"/>
      <c r="I4364" s="27"/>
      <c r="J4364" s="28"/>
      <c r="K4364" s="28"/>
      <c r="L4364" s="29">
        <f t="shared" si="424"/>
        <v>0</v>
      </c>
      <c r="M4364" s="28"/>
      <c r="N4364" s="30">
        <f t="shared" si="425"/>
        <v>0</v>
      </c>
      <c r="O4364" s="27"/>
      <c r="P4364" s="31" t="str">
        <f t="shared" si="426"/>
        <v/>
      </c>
      <c r="Q4364" s="27"/>
      <c r="R4364" s="33" t="str">
        <f t="shared" si="427"/>
        <v/>
      </c>
      <c r="S4364" s="28"/>
      <c r="T4364" s="28"/>
      <c r="U4364" s="28"/>
      <c r="V4364" s="28"/>
      <c r="W4364" s="28"/>
      <c r="X4364" s="28"/>
      <c r="Y4364" s="28"/>
      <c r="Z4364" s="28"/>
      <c r="AA4364" s="28"/>
      <c r="AB4364" s="28"/>
      <c r="AC4364" s="28"/>
      <c r="AD4364" s="28"/>
      <c r="AE4364" s="28"/>
      <c r="AF4364" s="28"/>
      <c r="AG4364" s="28"/>
      <c r="AH4364" s="28"/>
      <c r="AI4364" s="28"/>
      <c r="AJ4364" s="34" t="str">
        <f t="shared" si="428"/>
        <v/>
      </c>
      <c r="AK4364" s="35" t="str">
        <f t="shared" si="429"/>
        <v/>
      </c>
      <c r="AL4364" s="19"/>
    </row>
    <row r="4365" spans="2:38">
      <c r="B4365" s="42">
        <v>4360</v>
      </c>
      <c r="C4365" s="27"/>
      <c r="D4365" s="27"/>
      <c r="E4365" s="27"/>
      <c r="F4365" s="27"/>
      <c r="G4365" s="27"/>
      <c r="H4365" s="27"/>
      <c r="I4365" s="27"/>
      <c r="J4365" s="28"/>
      <c r="K4365" s="28"/>
      <c r="L4365" s="29">
        <f t="shared" si="424"/>
        <v>0</v>
      </c>
      <c r="M4365" s="28"/>
      <c r="N4365" s="30">
        <f t="shared" si="425"/>
        <v>0</v>
      </c>
      <c r="O4365" s="27"/>
      <c r="P4365" s="31" t="str">
        <f t="shared" si="426"/>
        <v/>
      </c>
      <c r="Q4365" s="27"/>
      <c r="R4365" s="33" t="str">
        <f t="shared" si="427"/>
        <v/>
      </c>
      <c r="S4365" s="28"/>
      <c r="T4365" s="28"/>
      <c r="U4365" s="28"/>
      <c r="V4365" s="28"/>
      <c r="W4365" s="28"/>
      <c r="X4365" s="28"/>
      <c r="Y4365" s="28"/>
      <c r="Z4365" s="28"/>
      <c r="AA4365" s="28"/>
      <c r="AB4365" s="28"/>
      <c r="AC4365" s="28"/>
      <c r="AD4365" s="28"/>
      <c r="AE4365" s="28"/>
      <c r="AF4365" s="28"/>
      <c r="AG4365" s="28"/>
      <c r="AH4365" s="28"/>
      <c r="AI4365" s="28"/>
      <c r="AJ4365" s="34" t="str">
        <f t="shared" si="428"/>
        <v/>
      </c>
      <c r="AK4365" s="35" t="str">
        <f t="shared" si="429"/>
        <v/>
      </c>
      <c r="AL4365" s="19"/>
    </row>
    <row r="4366" spans="2:38">
      <c r="B4366" s="42">
        <v>4361</v>
      </c>
      <c r="C4366" s="27"/>
      <c r="D4366" s="27"/>
      <c r="E4366" s="27"/>
      <c r="F4366" s="27"/>
      <c r="G4366" s="27"/>
      <c r="H4366" s="27"/>
      <c r="I4366" s="27"/>
      <c r="J4366" s="28"/>
      <c r="K4366" s="28"/>
      <c r="L4366" s="29">
        <f t="shared" si="424"/>
        <v>0</v>
      </c>
      <c r="M4366" s="28"/>
      <c r="N4366" s="30">
        <f t="shared" si="425"/>
        <v>0</v>
      </c>
      <c r="O4366" s="27"/>
      <c r="P4366" s="31" t="str">
        <f t="shared" si="426"/>
        <v/>
      </c>
      <c r="Q4366" s="27"/>
      <c r="R4366" s="33" t="str">
        <f t="shared" si="427"/>
        <v/>
      </c>
      <c r="S4366" s="28"/>
      <c r="T4366" s="28"/>
      <c r="U4366" s="28"/>
      <c r="V4366" s="28"/>
      <c r="W4366" s="28"/>
      <c r="X4366" s="28"/>
      <c r="Y4366" s="28"/>
      <c r="Z4366" s="28"/>
      <c r="AA4366" s="28"/>
      <c r="AB4366" s="28"/>
      <c r="AC4366" s="28"/>
      <c r="AD4366" s="28"/>
      <c r="AE4366" s="28"/>
      <c r="AF4366" s="28"/>
      <c r="AG4366" s="28"/>
      <c r="AH4366" s="28"/>
      <c r="AI4366" s="28"/>
      <c r="AJ4366" s="34" t="str">
        <f t="shared" si="428"/>
        <v/>
      </c>
      <c r="AK4366" s="35" t="str">
        <f t="shared" si="429"/>
        <v/>
      </c>
      <c r="AL4366" s="19"/>
    </row>
    <row r="4367" spans="2:38">
      <c r="B4367" s="42">
        <v>4362</v>
      </c>
      <c r="C4367" s="27"/>
      <c r="D4367" s="27"/>
      <c r="E4367" s="27"/>
      <c r="F4367" s="27"/>
      <c r="G4367" s="27"/>
      <c r="H4367" s="27"/>
      <c r="I4367" s="27"/>
      <c r="J4367" s="28"/>
      <c r="K4367" s="28"/>
      <c r="L4367" s="29">
        <f t="shared" si="424"/>
        <v>0</v>
      </c>
      <c r="M4367" s="28"/>
      <c r="N4367" s="30">
        <f t="shared" si="425"/>
        <v>0</v>
      </c>
      <c r="O4367" s="27"/>
      <c r="P4367" s="31" t="str">
        <f t="shared" si="426"/>
        <v/>
      </c>
      <c r="Q4367" s="27"/>
      <c r="R4367" s="33" t="str">
        <f t="shared" si="427"/>
        <v/>
      </c>
      <c r="S4367" s="28"/>
      <c r="T4367" s="28"/>
      <c r="U4367" s="28"/>
      <c r="V4367" s="28"/>
      <c r="W4367" s="28"/>
      <c r="X4367" s="28"/>
      <c r="Y4367" s="28"/>
      <c r="Z4367" s="28"/>
      <c r="AA4367" s="28"/>
      <c r="AB4367" s="28"/>
      <c r="AC4367" s="28"/>
      <c r="AD4367" s="28"/>
      <c r="AE4367" s="28"/>
      <c r="AF4367" s="28"/>
      <c r="AG4367" s="28"/>
      <c r="AH4367" s="28"/>
      <c r="AI4367" s="28"/>
      <c r="AJ4367" s="34" t="str">
        <f t="shared" si="428"/>
        <v/>
      </c>
      <c r="AK4367" s="35" t="str">
        <f t="shared" si="429"/>
        <v/>
      </c>
      <c r="AL4367" s="19"/>
    </row>
    <row r="4368" spans="2:38">
      <c r="B4368" s="42">
        <v>4363</v>
      </c>
      <c r="C4368" s="27"/>
      <c r="D4368" s="27"/>
      <c r="E4368" s="27"/>
      <c r="F4368" s="27"/>
      <c r="G4368" s="27"/>
      <c r="H4368" s="27"/>
      <c r="I4368" s="27"/>
      <c r="J4368" s="28"/>
      <c r="K4368" s="28"/>
      <c r="L4368" s="29">
        <f t="shared" si="424"/>
        <v>0</v>
      </c>
      <c r="M4368" s="28"/>
      <c r="N4368" s="30">
        <f t="shared" si="425"/>
        <v>0</v>
      </c>
      <c r="O4368" s="27"/>
      <c r="P4368" s="31" t="str">
        <f t="shared" si="426"/>
        <v/>
      </c>
      <c r="Q4368" s="27"/>
      <c r="R4368" s="33" t="str">
        <f t="shared" si="427"/>
        <v/>
      </c>
      <c r="S4368" s="28"/>
      <c r="T4368" s="28"/>
      <c r="U4368" s="28"/>
      <c r="V4368" s="28"/>
      <c r="W4368" s="28"/>
      <c r="X4368" s="28"/>
      <c r="Y4368" s="28"/>
      <c r="Z4368" s="28"/>
      <c r="AA4368" s="28"/>
      <c r="AB4368" s="28"/>
      <c r="AC4368" s="28"/>
      <c r="AD4368" s="28"/>
      <c r="AE4368" s="28"/>
      <c r="AF4368" s="28"/>
      <c r="AG4368" s="28"/>
      <c r="AH4368" s="28"/>
      <c r="AI4368" s="28"/>
      <c r="AJ4368" s="34" t="str">
        <f t="shared" si="428"/>
        <v/>
      </c>
      <c r="AK4368" s="35" t="str">
        <f t="shared" si="429"/>
        <v/>
      </c>
      <c r="AL4368" s="19"/>
    </row>
    <row r="4369" spans="2:38">
      <c r="B4369" s="42">
        <v>4364</v>
      </c>
      <c r="C4369" s="27"/>
      <c r="D4369" s="27"/>
      <c r="E4369" s="27"/>
      <c r="F4369" s="27"/>
      <c r="G4369" s="27"/>
      <c r="H4369" s="27"/>
      <c r="I4369" s="27"/>
      <c r="J4369" s="28"/>
      <c r="K4369" s="28"/>
      <c r="L4369" s="29">
        <f t="shared" si="424"/>
        <v>0</v>
      </c>
      <c r="M4369" s="28"/>
      <c r="N4369" s="30">
        <f t="shared" si="425"/>
        <v>0</v>
      </c>
      <c r="O4369" s="27"/>
      <c r="P4369" s="31" t="str">
        <f t="shared" si="426"/>
        <v/>
      </c>
      <c r="Q4369" s="27"/>
      <c r="R4369" s="33" t="str">
        <f t="shared" si="427"/>
        <v/>
      </c>
      <c r="S4369" s="28"/>
      <c r="T4369" s="28"/>
      <c r="U4369" s="28"/>
      <c r="V4369" s="28"/>
      <c r="W4369" s="28"/>
      <c r="X4369" s="28"/>
      <c r="Y4369" s="28"/>
      <c r="Z4369" s="28"/>
      <c r="AA4369" s="28"/>
      <c r="AB4369" s="28"/>
      <c r="AC4369" s="28"/>
      <c r="AD4369" s="28"/>
      <c r="AE4369" s="28"/>
      <c r="AF4369" s="28"/>
      <c r="AG4369" s="28"/>
      <c r="AH4369" s="28"/>
      <c r="AI4369" s="28"/>
      <c r="AJ4369" s="34" t="str">
        <f t="shared" si="428"/>
        <v/>
      </c>
      <c r="AK4369" s="35" t="str">
        <f t="shared" si="429"/>
        <v/>
      </c>
      <c r="AL4369" s="19"/>
    </row>
    <row r="4370" spans="2:38">
      <c r="B4370" s="42">
        <v>4365</v>
      </c>
      <c r="C4370" s="27"/>
      <c r="D4370" s="27"/>
      <c r="E4370" s="27"/>
      <c r="F4370" s="27"/>
      <c r="G4370" s="27"/>
      <c r="H4370" s="27"/>
      <c r="I4370" s="27"/>
      <c r="J4370" s="28"/>
      <c r="K4370" s="28"/>
      <c r="L4370" s="29">
        <f t="shared" si="424"/>
        <v>0</v>
      </c>
      <c r="M4370" s="28"/>
      <c r="N4370" s="30">
        <f t="shared" si="425"/>
        <v>0</v>
      </c>
      <c r="O4370" s="27"/>
      <c r="P4370" s="31" t="str">
        <f t="shared" si="426"/>
        <v/>
      </c>
      <c r="Q4370" s="27"/>
      <c r="R4370" s="33" t="str">
        <f t="shared" si="427"/>
        <v/>
      </c>
      <c r="S4370" s="28"/>
      <c r="T4370" s="28"/>
      <c r="U4370" s="28"/>
      <c r="V4370" s="28"/>
      <c r="W4370" s="28"/>
      <c r="X4370" s="28"/>
      <c r="Y4370" s="28"/>
      <c r="Z4370" s="28"/>
      <c r="AA4370" s="28"/>
      <c r="AB4370" s="28"/>
      <c r="AC4370" s="28"/>
      <c r="AD4370" s="28"/>
      <c r="AE4370" s="28"/>
      <c r="AF4370" s="28"/>
      <c r="AG4370" s="28"/>
      <c r="AH4370" s="28"/>
      <c r="AI4370" s="28"/>
      <c r="AJ4370" s="34" t="str">
        <f t="shared" si="428"/>
        <v/>
      </c>
      <c r="AK4370" s="35" t="str">
        <f t="shared" si="429"/>
        <v/>
      </c>
      <c r="AL4370" s="19"/>
    </row>
    <row r="4371" spans="2:38">
      <c r="B4371" s="42">
        <v>4366</v>
      </c>
      <c r="C4371" s="27"/>
      <c r="D4371" s="27"/>
      <c r="E4371" s="27"/>
      <c r="F4371" s="27"/>
      <c r="G4371" s="27"/>
      <c r="H4371" s="27"/>
      <c r="I4371" s="27"/>
      <c r="J4371" s="28"/>
      <c r="K4371" s="28"/>
      <c r="L4371" s="29">
        <f t="shared" si="424"/>
        <v>0</v>
      </c>
      <c r="M4371" s="28"/>
      <c r="N4371" s="30">
        <f t="shared" si="425"/>
        <v>0</v>
      </c>
      <c r="O4371" s="27"/>
      <c r="P4371" s="31" t="str">
        <f t="shared" si="426"/>
        <v/>
      </c>
      <c r="Q4371" s="27"/>
      <c r="R4371" s="33" t="str">
        <f t="shared" si="427"/>
        <v/>
      </c>
      <c r="S4371" s="28"/>
      <c r="T4371" s="28"/>
      <c r="U4371" s="28"/>
      <c r="V4371" s="28"/>
      <c r="W4371" s="28"/>
      <c r="X4371" s="28"/>
      <c r="Y4371" s="28"/>
      <c r="Z4371" s="28"/>
      <c r="AA4371" s="28"/>
      <c r="AB4371" s="28"/>
      <c r="AC4371" s="28"/>
      <c r="AD4371" s="28"/>
      <c r="AE4371" s="28"/>
      <c r="AF4371" s="28"/>
      <c r="AG4371" s="28"/>
      <c r="AH4371" s="28"/>
      <c r="AI4371" s="28"/>
      <c r="AJ4371" s="34" t="str">
        <f t="shared" si="428"/>
        <v/>
      </c>
      <c r="AK4371" s="35" t="str">
        <f t="shared" si="429"/>
        <v/>
      </c>
      <c r="AL4371" s="19"/>
    </row>
    <row r="4372" spans="2:38">
      <c r="B4372" s="42">
        <v>4367</v>
      </c>
      <c r="C4372" s="27"/>
      <c r="D4372" s="27"/>
      <c r="E4372" s="27"/>
      <c r="F4372" s="27"/>
      <c r="G4372" s="27"/>
      <c r="H4372" s="27"/>
      <c r="I4372" s="27"/>
      <c r="J4372" s="28"/>
      <c r="K4372" s="28"/>
      <c r="L4372" s="29">
        <f t="shared" si="424"/>
        <v>0</v>
      </c>
      <c r="M4372" s="28"/>
      <c r="N4372" s="30">
        <f t="shared" si="425"/>
        <v>0</v>
      </c>
      <c r="O4372" s="27"/>
      <c r="P4372" s="31" t="str">
        <f t="shared" si="426"/>
        <v/>
      </c>
      <c r="Q4372" s="27"/>
      <c r="R4372" s="33" t="str">
        <f t="shared" si="427"/>
        <v/>
      </c>
      <c r="S4372" s="28"/>
      <c r="T4372" s="28"/>
      <c r="U4372" s="28"/>
      <c r="V4372" s="28"/>
      <c r="W4372" s="28"/>
      <c r="X4372" s="28"/>
      <c r="Y4372" s="28"/>
      <c r="Z4372" s="28"/>
      <c r="AA4372" s="28"/>
      <c r="AB4372" s="28"/>
      <c r="AC4372" s="28"/>
      <c r="AD4372" s="28"/>
      <c r="AE4372" s="28"/>
      <c r="AF4372" s="28"/>
      <c r="AG4372" s="28"/>
      <c r="AH4372" s="28"/>
      <c r="AI4372" s="28"/>
      <c r="AJ4372" s="34" t="str">
        <f t="shared" si="428"/>
        <v/>
      </c>
      <c r="AK4372" s="35" t="str">
        <f t="shared" si="429"/>
        <v/>
      </c>
      <c r="AL4372" s="19"/>
    </row>
    <row r="4373" spans="2:38">
      <c r="B4373" s="42">
        <v>4368</v>
      </c>
      <c r="C4373" s="27"/>
      <c r="D4373" s="27"/>
      <c r="E4373" s="27"/>
      <c r="F4373" s="27"/>
      <c r="G4373" s="27"/>
      <c r="H4373" s="27"/>
      <c r="I4373" s="27"/>
      <c r="J4373" s="28"/>
      <c r="K4373" s="28"/>
      <c r="L4373" s="29">
        <f t="shared" si="424"/>
        <v>0</v>
      </c>
      <c r="M4373" s="28"/>
      <c r="N4373" s="30">
        <f t="shared" si="425"/>
        <v>0</v>
      </c>
      <c r="O4373" s="27"/>
      <c r="P4373" s="31" t="str">
        <f t="shared" si="426"/>
        <v/>
      </c>
      <c r="Q4373" s="27"/>
      <c r="R4373" s="33" t="str">
        <f t="shared" si="427"/>
        <v/>
      </c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28"/>
      <c r="AF4373" s="28"/>
      <c r="AG4373" s="28"/>
      <c r="AH4373" s="28"/>
      <c r="AI4373" s="28"/>
      <c r="AJ4373" s="34" t="str">
        <f t="shared" si="428"/>
        <v/>
      </c>
      <c r="AK4373" s="35" t="str">
        <f t="shared" si="429"/>
        <v/>
      </c>
      <c r="AL4373" s="19"/>
    </row>
    <row r="4374" spans="2:38">
      <c r="B4374" s="42">
        <v>4369</v>
      </c>
      <c r="C4374" s="27"/>
      <c r="D4374" s="27"/>
      <c r="E4374" s="27"/>
      <c r="F4374" s="27"/>
      <c r="G4374" s="27"/>
      <c r="H4374" s="27"/>
      <c r="I4374" s="27"/>
      <c r="J4374" s="28"/>
      <c r="K4374" s="28"/>
      <c r="L4374" s="29">
        <f t="shared" si="424"/>
        <v>0</v>
      </c>
      <c r="M4374" s="28"/>
      <c r="N4374" s="30">
        <f t="shared" si="425"/>
        <v>0</v>
      </c>
      <c r="O4374" s="27"/>
      <c r="P4374" s="31" t="str">
        <f t="shared" si="426"/>
        <v/>
      </c>
      <c r="Q4374" s="27"/>
      <c r="R4374" s="33" t="str">
        <f t="shared" si="427"/>
        <v/>
      </c>
      <c r="S4374" s="28"/>
      <c r="T4374" s="28"/>
      <c r="U4374" s="28"/>
      <c r="V4374" s="28"/>
      <c r="W4374" s="28"/>
      <c r="X4374" s="28"/>
      <c r="Y4374" s="28"/>
      <c r="Z4374" s="28"/>
      <c r="AA4374" s="28"/>
      <c r="AB4374" s="28"/>
      <c r="AC4374" s="28"/>
      <c r="AD4374" s="28"/>
      <c r="AE4374" s="28"/>
      <c r="AF4374" s="28"/>
      <c r="AG4374" s="28"/>
      <c r="AH4374" s="28"/>
      <c r="AI4374" s="28"/>
      <c r="AJ4374" s="34" t="str">
        <f t="shared" si="428"/>
        <v/>
      </c>
      <c r="AK4374" s="35" t="str">
        <f t="shared" si="429"/>
        <v/>
      </c>
      <c r="AL4374" s="19"/>
    </row>
    <row r="4375" spans="2:38">
      <c r="B4375" s="42">
        <v>4370</v>
      </c>
      <c r="C4375" s="27"/>
      <c r="D4375" s="27"/>
      <c r="E4375" s="27"/>
      <c r="F4375" s="27"/>
      <c r="G4375" s="27"/>
      <c r="H4375" s="27"/>
      <c r="I4375" s="27"/>
      <c r="J4375" s="28"/>
      <c r="K4375" s="28"/>
      <c r="L4375" s="29">
        <f t="shared" si="424"/>
        <v>0</v>
      </c>
      <c r="M4375" s="28"/>
      <c r="N4375" s="30">
        <f t="shared" si="425"/>
        <v>0</v>
      </c>
      <c r="O4375" s="27"/>
      <c r="P4375" s="31" t="str">
        <f t="shared" si="426"/>
        <v/>
      </c>
      <c r="Q4375" s="27"/>
      <c r="R4375" s="33" t="str">
        <f t="shared" si="427"/>
        <v/>
      </c>
      <c r="S4375" s="28"/>
      <c r="T4375" s="28"/>
      <c r="U4375" s="28"/>
      <c r="V4375" s="28"/>
      <c r="W4375" s="28"/>
      <c r="X4375" s="28"/>
      <c r="Y4375" s="28"/>
      <c r="Z4375" s="28"/>
      <c r="AA4375" s="28"/>
      <c r="AB4375" s="28"/>
      <c r="AC4375" s="28"/>
      <c r="AD4375" s="28"/>
      <c r="AE4375" s="28"/>
      <c r="AF4375" s="28"/>
      <c r="AG4375" s="28"/>
      <c r="AH4375" s="28"/>
      <c r="AI4375" s="28"/>
      <c r="AJ4375" s="34" t="str">
        <f t="shared" si="428"/>
        <v/>
      </c>
      <c r="AK4375" s="35" t="str">
        <f t="shared" si="429"/>
        <v/>
      </c>
      <c r="AL4375" s="19"/>
    </row>
    <row r="4376" spans="2:38">
      <c r="B4376" s="42">
        <v>4371</v>
      </c>
      <c r="C4376" s="27"/>
      <c r="D4376" s="27"/>
      <c r="E4376" s="27"/>
      <c r="F4376" s="27"/>
      <c r="G4376" s="27"/>
      <c r="H4376" s="27"/>
      <c r="I4376" s="27"/>
      <c r="J4376" s="28"/>
      <c r="K4376" s="28"/>
      <c r="L4376" s="29">
        <f t="shared" si="424"/>
        <v>0</v>
      </c>
      <c r="M4376" s="28"/>
      <c r="N4376" s="30">
        <f t="shared" si="425"/>
        <v>0</v>
      </c>
      <c r="O4376" s="27"/>
      <c r="P4376" s="31" t="str">
        <f t="shared" si="426"/>
        <v/>
      </c>
      <c r="Q4376" s="27"/>
      <c r="R4376" s="33" t="str">
        <f t="shared" si="427"/>
        <v/>
      </c>
      <c r="S4376" s="28"/>
      <c r="T4376" s="28"/>
      <c r="U4376" s="28"/>
      <c r="V4376" s="28"/>
      <c r="W4376" s="28"/>
      <c r="X4376" s="28"/>
      <c r="Y4376" s="28"/>
      <c r="Z4376" s="28"/>
      <c r="AA4376" s="28"/>
      <c r="AB4376" s="28"/>
      <c r="AC4376" s="28"/>
      <c r="AD4376" s="28"/>
      <c r="AE4376" s="28"/>
      <c r="AF4376" s="28"/>
      <c r="AG4376" s="28"/>
      <c r="AH4376" s="28"/>
      <c r="AI4376" s="28"/>
      <c r="AJ4376" s="34" t="str">
        <f t="shared" si="428"/>
        <v/>
      </c>
      <c r="AK4376" s="35" t="str">
        <f t="shared" si="429"/>
        <v/>
      </c>
      <c r="AL4376" s="19"/>
    </row>
    <row r="4377" spans="2:38">
      <c r="B4377" s="42">
        <v>4372</v>
      </c>
      <c r="C4377" s="27"/>
      <c r="D4377" s="27"/>
      <c r="E4377" s="27"/>
      <c r="F4377" s="27"/>
      <c r="G4377" s="27"/>
      <c r="H4377" s="27"/>
      <c r="I4377" s="27"/>
      <c r="J4377" s="28"/>
      <c r="K4377" s="28"/>
      <c r="L4377" s="29">
        <f t="shared" si="424"/>
        <v>0</v>
      </c>
      <c r="M4377" s="28"/>
      <c r="N4377" s="30">
        <f t="shared" si="425"/>
        <v>0</v>
      </c>
      <c r="O4377" s="27"/>
      <c r="P4377" s="31" t="str">
        <f t="shared" si="426"/>
        <v/>
      </c>
      <c r="Q4377" s="27"/>
      <c r="R4377" s="33" t="str">
        <f t="shared" si="427"/>
        <v/>
      </c>
      <c r="S4377" s="28"/>
      <c r="T4377" s="28"/>
      <c r="U4377" s="28"/>
      <c r="V4377" s="28"/>
      <c r="W4377" s="28"/>
      <c r="X4377" s="28"/>
      <c r="Y4377" s="28"/>
      <c r="Z4377" s="28"/>
      <c r="AA4377" s="28"/>
      <c r="AB4377" s="28"/>
      <c r="AC4377" s="28"/>
      <c r="AD4377" s="28"/>
      <c r="AE4377" s="28"/>
      <c r="AF4377" s="28"/>
      <c r="AG4377" s="28"/>
      <c r="AH4377" s="28"/>
      <c r="AI4377" s="28"/>
      <c r="AJ4377" s="34" t="str">
        <f t="shared" si="428"/>
        <v/>
      </c>
      <c r="AK4377" s="35" t="str">
        <f t="shared" si="429"/>
        <v/>
      </c>
      <c r="AL4377" s="19"/>
    </row>
    <row r="4378" spans="2:38">
      <c r="B4378" s="42">
        <v>4373</v>
      </c>
      <c r="C4378" s="27"/>
      <c r="D4378" s="27"/>
      <c r="E4378" s="27"/>
      <c r="F4378" s="27"/>
      <c r="G4378" s="27"/>
      <c r="H4378" s="27"/>
      <c r="I4378" s="27"/>
      <c r="J4378" s="28"/>
      <c r="K4378" s="28"/>
      <c r="L4378" s="29">
        <f t="shared" si="424"/>
        <v>0</v>
      </c>
      <c r="M4378" s="28"/>
      <c r="N4378" s="30">
        <f t="shared" si="425"/>
        <v>0</v>
      </c>
      <c r="O4378" s="27"/>
      <c r="P4378" s="31" t="str">
        <f t="shared" si="426"/>
        <v/>
      </c>
      <c r="Q4378" s="27"/>
      <c r="R4378" s="33" t="str">
        <f t="shared" si="427"/>
        <v/>
      </c>
      <c r="S4378" s="28"/>
      <c r="T4378" s="28"/>
      <c r="U4378" s="28"/>
      <c r="V4378" s="28"/>
      <c r="W4378" s="28"/>
      <c r="X4378" s="28"/>
      <c r="Y4378" s="28"/>
      <c r="Z4378" s="28"/>
      <c r="AA4378" s="28"/>
      <c r="AB4378" s="28"/>
      <c r="AC4378" s="28"/>
      <c r="AD4378" s="28"/>
      <c r="AE4378" s="28"/>
      <c r="AF4378" s="28"/>
      <c r="AG4378" s="28"/>
      <c r="AH4378" s="28"/>
      <c r="AI4378" s="28"/>
      <c r="AJ4378" s="34" t="str">
        <f t="shared" si="428"/>
        <v/>
      </c>
      <c r="AK4378" s="35" t="str">
        <f t="shared" si="429"/>
        <v/>
      </c>
      <c r="AL4378" s="19"/>
    </row>
    <row r="4379" spans="2:38">
      <c r="B4379" s="42">
        <v>4374</v>
      </c>
      <c r="C4379" s="27"/>
      <c r="D4379" s="27"/>
      <c r="E4379" s="27"/>
      <c r="F4379" s="27"/>
      <c r="G4379" s="27"/>
      <c r="H4379" s="27"/>
      <c r="I4379" s="27"/>
      <c r="J4379" s="28"/>
      <c r="K4379" s="28"/>
      <c r="L4379" s="29">
        <f t="shared" si="424"/>
        <v>0</v>
      </c>
      <c r="M4379" s="28"/>
      <c r="N4379" s="30">
        <f t="shared" si="425"/>
        <v>0</v>
      </c>
      <c r="O4379" s="27"/>
      <c r="P4379" s="31" t="str">
        <f t="shared" si="426"/>
        <v/>
      </c>
      <c r="Q4379" s="27"/>
      <c r="R4379" s="33" t="str">
        <f t="shared" si="427"/>
        <v/>
      </c>
      <c r="S4379" s="28"/>
      <c r="T4379" s="28"/>
      <c r="U4379" s="28"/>
      <c r="V4379" s="28"/>
      <c r="W4379" s="28"/>
      <c r="X4379" s="28"/>
      <c r="Y4379" s="28"/>
      <c r="Z4379" s="28"/>
      <c r="AA4379" s="28"/>
      <c r="AB4379" s="28"/>
      <c r="AC4379" s="28"/>
      <c r="AD4379" s="28"/>
      <c r="AE4379" s="28"/>
      <c r="AF4379" s="28"/>
      <c r="AG4379" s="28"/>
      <c r="AH4379" s="28"/>
      <c r="AI4379" s="28"/>
      <c r="AJ4379" s="34" t="str">
        <f t="shared" si="428"/>
        <v/>
      </c>
      <c r="AK4379" s="35" t="str">
        <f t="shared" si="429"/>
        <v/>
      </c>
      <c r="AL4379" s="19"/>
    </row>
    <row r="4380" spans="2:38">
      <c r="B4380" s="42">
        <v>4375</v>
      </c>
      <c r="C4380" s="27"/>
      <c r="D4380" s="27"/>
      <c r="E4380" s="27"/>
      <c r="F4380" s="27"/>
      <c r="G4380" s="27"/>
      <c r="H4380" s="27"/>
      <c r="I4380" s="27"/>
      <c r="J4380" s="28"/>
      <c r="K4380" s="28"/>
      <c r="L4380" s="29">
        <f t="shared" si="424"/>
        <v>0</v>
      </c>
      <c r="M4380" s="28"/>
      <c r="N4380" s="30">
        <f t="shared" si="425"/>
        <v>0</v>
      </c>
      <c r="O4380" s="27"/>
      <c r="P4380" s="31" t="str">
        <f t="shared" si="426"/>
        <v/>
      </c>
      <c r="Q4380" s="27"/>
      <c r="R4380" s="33" t="str">
        <f t="shared" si="427"/>
        <v/>
      </c>
      <c r="S4380" s="28"/>
      <c r="T4380" s="28"/>
      <c r="U4380" s="28"/>
      <c r="V4380" s="28"/>
      <c r="W4380" s="28"/>
      <c r="X4380" s="28"/>
      <c r="Y4380" s="28"/>
      <c r="Z4380" s="28"/>
      <c r="AA4380" s="28"/>
      <c r="AB4380" s="28"/>
      <c r="AC4380" s="28"/>
      <c r="AD4380" s="28"/>
      <c r="AE4380" s="28"/>
      <c r="AF4380" s="28"/>
      <c r="AG4380" s="28"/>
      <c r="AH4380" s="28"/>
      <c r="AI4380" s="28"/>
      <c r="AJ4380" s="34" t="str">
        <f t="shared" si="428"/>
        <v/>
      </c>
      <c r="AK4380" s="35" t="str">
        <f t="shared" si="429"/>
        <v/>
      </c>
      <c r="AL4380" s="19"/>
    </row>
    <row r="4381" spans="2:38">
      <c r="B4381" s="42">
        <v>4376</v>
      </c>
      <c r="C4381" s="27"/>
      <c r="D4381" s="27"/>
      <c r="E4381" s="27"/>
      <c r="F4381" s="27"/>
      <c r="G4381" s="27"/>
      <c r="H4381" s="27"/>
      <c r="I4381" s="27"/>
      <c r="J4381" s="28"/>
      <c r="K4381" s="28"/>
      <c r="L4381" s="29">
        <f t="shared" si="424"/>
        <v>0</v>
      </c>
      <c r="M4381" s="28"/>
      <c r="N4381" s="30">
        <f t="shared" si="425"/>
        <v>0</v>
      </c>
      <c r="O4381" s="27"/>
      <c r="P4381" s="31" t="str">
        <f t="shared" si="426"/>
        <v/>
      </c>
      <c r="Q4381" s="27"/>
      <c r="R4381" s="33" t="str">
        <f t="shared" si="427"/>
        <v/>
      </c>
      <c r="S4381" s="28"/>
      <c r="T4381" s="28"/>
      <c r="U4381" s="28"/>
      <c r="V4381" s="28"/>
      <c r="W4381" s="28"/>
      <c r="X4381" s="28"/>
      <c r="Y4381" s="28"/>
      <c r="Z4381" s="28"/>
      <c r="AA4381" s="28"/>
      <c r="AB4381" s="28"/>
      <c r="AC4381" s="28"/>
      <c r="AD4381" s="28"/>
      <c r="AE4381" s="28"/>
      <c r="AF4381" s="28"/>
      <c r="AG4381" s="28"/>
      <c r="AH4381" s="28"/>
      <c r="AI4381" s="28"/>
      <c r="AJ4381" s="34" t="str">
        <f t="shared" si="428"/>
        <v/>
      </c>
      <c r="AK4381" s="35" t="str">
        <f t="shared" si="429"/>
        <v/>
      </c>
      <c r="AL4381" s="19"/>
    </row>
    <row r="4382" spans="2:38">
      <c r="B4382" s="42">
        <v>4377</v>
      </c>
      <c r="C4382" s="27"/>
      <c r="D4382" s="27"/>
      <c r="E4382" s="27"/>
      <c r="F4382" s="27"/>
      <c r="G4382" s="27"/>
      <c r="H4382" s="27"/>
      <c r="I4382" s="27"/>
      <c r="J4382" s="28"/>
      <c r="K4382" s="28"/>
      <c r="L4382" s="29">
        <f t="shared" si="424"/>
        <v>0</v>
      </c>
      <c r="M4382" s="28"/>
      <c r="N4382" s="30">
        <f t="shared" si="425"/>
        <v>0</v>
      </c>
      <c r="O4382" s="27"/>
      <c r="P4382" s="31" t="str">
        <f t="shared" si="426"/>
        <v/>
      </c>
      <c r="Q4382" s="27"/>
      <c r="R4382" s="33" t="str">
        <f t="shared" si="427"/>
        <v/>
      </c>
      <c r="S4382" s="28"/>
      <c r="T4382" s="28"/>
      <c r="U4382" s="28"/>
      <c r="V4382" s="28"/>
      <c r="W4382" s="28"/>
      <c r="X4382" s="28"/>
      <c r="Y4382" s="28"/>
      <c r="Z4382" s="28"/>
      <c r="AA4382" s="28"/>
      <c r="AB4382" s="28"/>
      <c r="AC4382" s="28"/>
      <c r="AD4382" s="28"/>
      <c r="AE4382" s="28"/>
      <c r="AF4382" s="28"/>
      <c r="AG4382" s="28"/>
      <c r="AH4382" s="28"/>
      <c r="AI4382" s="28"/>
      <c r="AJ4382" s="34" t="str">
        <f t="shared" si="428"/>
        <v/>
      </c>
      <c r="AK4382" s="35" t="str">
        <f t="shared" si="429"/>
        <v/>
      </c>
      <c r="AL4382" s="19"/>
    </row>
    <row r="4383" spans="2:38">
      <c r="B4383" s="42">
        <v>4378</v>
      </c>
      <c r="C4383" s="27"/>
      <c r="D4383" s="27"/>
      <c r="E4383" s="27"/>
      <c r="F4383" s="27"/>
      <c r="G4383" s="27"/>
      <c r="H4383" s="27"/>
      <c r="I4383" s="27"/>
      <c r="J4383" s="28"/>
      <c r="K4383" s="28"/>
      <c r="L4383" s="29">
        <f t="shared" si="424"/>
        <v>0</v>
      </c>
      <c r="M4383" s="28"/>
      <c r="N4383" s="30">
        <f t="shared" si="425"/>
        <v>0</v>
      </c>
      <c r="O4383" s="27"/>
      <c r="P4383" s="31" t="str">
        <f t="shared" si="426"/>
        <v/>
      </c>
      <c r="Q4383" s="27"/>
      <c r="R4383" s="33" t="str">
        <f t="shared" si="427"/>
        <v/>
      </c>
      <c r="S4383" s="28"/>
      <c r="T4383" s="28"/>
      <c r="U4383" s="28"/>
      <c r="V4383" s="28"/>
      <c r="W4383" s="28"/>
      <c r="X4383" s="28"/>
      <c r="Y4383" s="28"/>
      <c r="Z4383" s="28"/>
      <c r="AA4383" s="28"/>
      <c r="AB4383" s="28"/>
      <c r="AC4383" s="28"/>
      <c r="AD4383" s="28"/>
      <c r="AE4383" s="28"/>
      <c r="AF4383" s="28"/>
      <c r="AG4383" s="28"/>
      <c r="AH4383" s="28"/>
      <c r="AI4383" s="28"/>
      <c r="AJ4383" s="34" t="str">
        <f t="shared" si="428"/>
        <v/>
      </c>
      <c r="AK4383" s="35" t="str">
        <f t="shared" si="429"/>
        <v/>
      </c>
      <c r="AL4383" s="19"/>
    </row>
    <row r="4384" spans="2:38">
      <c r="B4384" s="42">
        <v>4379</v>
      </c>
      <c r="C4384" s="27"/>
      <c r="D4384" s="27"/>
      <c r="E4384" s="27"/>
      <c r="F4384" s="27"/>
      <c r="G4384" s="27"/>
      <c r="H4384" s="27"/>
      <c r="I4384" s="27"/>
      <c r="J4384" s="28"/>
      <c r="K4384" s="28"/>
      <c r="L4384" s="29">
        <f t="shared" si="424"/>
        <v>0</v>
      </c>
      <c r="M4384" s="28"/>
      <c r="N4384" s="30">
        <f t="shared" si="425"/>
        <v>0</v>
      </c>
      <c r="O4384" s="27"/>
      <c r="P4384" s="31" t="str">
        <f t="shared" si="426"/>
        <v/>
      </c>
      <c r="Q4384" s="27"/>
      <c r="R4384" s="33" t="str">
        <f t="shared" si="427"/>
        <v/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28"/>
      <c r="AF4384" s="28"/>
      <c r="AG4384" s="28"/>
      <c r="AH4384" s="28"/>
      <c r="AI4384" s="28"/>
      <c r="AJ4384" s="34" t="str">
        <f t="shared" si="428"/>
        <v/>
      </c>
      <c r="AK4384" s="35" t="str">
        <f t="shared" si="429"/>
        <v/>
      </c>
      <c r="AL4384" s="19"/>
    </row>
    <row r="4385" spans="2:38">
      <c r="B4385" s="42">
        <v>4380</v>
      </c>
      <c r="C4385" s="27"/>
      <c r="D4385" s="27"/>
      <c r="E4385" s="27"/>
      <c r="F4385" s="27"/>
      <c r="G4385" s="27"/>
      <c r="H4385" s="27"/>
      <c r="I4385" s="27"/>
      <c r="J4385" s="28"/>
      <c r="K4385" s="28"/>
      <c r="L4385" s="29">
        <f t="shared" si="424"/>
        <v>0</v>
      </c>
      <c r="M4385" s="28"/>
      <c r="N4385" s="30">
        <f t="shared" si="425"/>
        <v>0</v>
      </c>
      <c r="O4385" s="27"/>
      <c r="P4385" s="31" t="str">
        <f t="shared" si="426"/>
        <v/>
      </c>
      <c r="Q4385" s="27"/>
      <c r="R4385" s="33" t="str">
        <f t="shared" si="427"/>
        <v/>
      </c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28"/>
      <c r="AF4385" s="28"/>
      <c r="AG4385" s="28"/>
      <c r="AH4385" s="28"/>
      <c r="AI4385" s="28"/>
      <c r="AJ4385" s="34" t="str">
        <f t="shared" si="428"/>
        <v/>
      </c>
      <c r="AK4385" s="35" t="str">
        <f t="shared" si="429"/>
        <v/>
      </c>
      <c r="AL4385" s="19"/>
    </row>
    <row r="4386" spans="2:38">
      <c r="B4386" s="42">
        <v>4381</v>
      </c>
      <c r="C4386" s="27"/>
      <c r="D4386" s="27"/>
      <c r="E4386" s="27"/>
      <c r="F4386" s="27"/>
      <c r="G4386" s="27"/>
      <c r="H4386" s="27"/>
      <c r="I4386" s="27"/>
      <c r="J4386" s="28"/>
      <c r="K4386" s="28"/>
      <c r="L4386" s="29">
        <f t="shared" si="424"/>
        <v>0</v>
      </c>
      <c r="M4386" s="28"/>
      <c r="N4386" s="30">
        <f t="shared" si="425"/>
        <v>0</v>
      </c>
      <c r="O4386" s="27"/>
      <c r="P4386" s="31" t="str">
        <f t="shared" si="426"/>
        <v/>
      </c>
      <c r="Q4386" s="27"/>
      <c r="R4386" s="33" t="str">
        <f t="shared" si="427"/>
        <v/>
      </c>
      <c r="S4386" s="28"/>
      <c r="T4386" s="28"/>
      <c r="U4386" s="28"/>
      <c r="V4386" s="28"/>
      <c r="W4386" s="28"/>
      <c r="X4386" s="28"/>
      <c r="Y4386" s="28"/>
      <c r="Z4386" s="28"/>
      <c r="AA4386" s="28"/>
      <c r="AB4386" s="28"/>
      <c r="AC4386" s="28"/>
      <c r="AD4386" s="28"/>
      <c r="AE4386" s="28"/>
      <c r="AF4386" s="28"/>
      <c r="AG4386" s="28"/>
      <c r="AH4386" s="28"/>
      <c r="AI4386" s="28"/>
      <c r="AJ4386" s="34" t="str">
        <f t="shared" si="428"/>
        <v/>
      </c>
      <c r="AK4386" s="35" t="str">
        <f t="shared" si="429"/>
        <v/>
      </c>
      <c r="AL4386" s="19"/>
    </row>
    <row r="4387" spans="2:38">
      <c r="B4387" s="42">
        <v>4382</v>
      </c>
      <c r="C4387" s="27"/>
      <c r="D4387" s="27"/>
      <c r="E4387" s="27"/>
      <c r="F4387" s="27"/>
      <c r="G4387" s="27"/>
      <c r="H4387" s="27"/>
      <c r="I4387" s="27"/>
      <c r="J4387" s="28"/>
      <c r="K4387" s="28"/>
      <c r="L4387" s="29">
        <f t="shared" si="424"/>
        <v>0</v>
      </c>
      <c r="M4387" s="28"/>
      <c r="N4387" s="30">
        <f t="shared" si="425"/>
        <v>0</v>
      </c>
      <c r="O4387" s="27"/>
      <c r="P4387" s="31" t="str">
        <f t="shared" si="426"/>
        <v/>
      </c>
      <c r="Q4387" s="27"/>
      <c r="R4387" s="33" t="str">
        <f t="shared" si="427"/>
        <v/>
      </c>
      <c r="S4387" s="28"/>
      <c r="T4387" s="28"/>
      <c r="U4387" s="28"/>
      <c r="V4387" s="28"/>
      <c r="W4387" s="28"/>
      <c r="X4387" s="28"/>
      <c r="Y4387" s="28"/>
      <c r="Z4387" s="28"/>
      <c r="AA4387" s="28"/>
      <c r="AB4387" s="28"/>
      <c r="AC4387" s="28"/>
      <c r="AD4387" s="28"/>
      <c r="AE4387" s="28"/>
      <c r="AF4387" s="28"/>
      <c r="AG4387" s="28"/>
      <c r="AH4387" s="28"/>
      <c r="AI4387" s="28"/>
      <c r="AJ4387" s="34" t="str">
        <f t="shared" si="428"/>
        <v/>
      </c>
      <c r="AK4387" s="35" t="str">
        <f t="shared" si="429"/>
        <v/>
      </c>
      <c r="AL4387" s="19"/>
    </row>
    <row r="4388" spans="2:38">
      <c r="B4388" s="42">
        <v>4383</v>
      </c>
      <c r="C4388" s="27"/>
      <c r="D4388" s="27"/>
      <c r="E4388" s="27"/>
      <c r="F4388" s="27"/>
      <c r="G4388" s="27"/>
      <c r="H4388" s="27"/>
      <c r="I4388" s="27"/>
      <c r="J4388" s="28"/>
      <c r="K4388" s="28"/>
      <c r="L4388" s="29">
        <f t="shared" si="424"/>
        <v>0</v>
      </c>
      <c r="M4388" s="28"/>
      <c r="N4388" s="30">
        <f t="shared" si="425"/>
        <v>0</v>
      </c>
      <c r="O4388" s="27"/>
      <c r="P4388" s="31" t="str">
        <f t="shared" si="426"/>
        <v/>
      </c>
      <c r="Q4388" s="27"/>
      <c r="R4388" s="33" t="str">
        <f t="shared" si="427"/>
        <v/>
      </c>
      <c r="S4388" s="28"/>
      <c r="T4388" s="28"/>
      <c r="U4388" s="28"/>
      <c r="V4388" s="28"/>
      <c r="W4388" s="28"/>
      <c r="X4388" s="28"/>
      <c r="Y4388" s="28"/>
      <c r="Z4388" s="28"/>
      <c r="AA4388" s="28"/>
      <c r="AB4388" s="28"/>
      <c r="AC4388" s="28"/>
      <c r="AD4388" s="28"/>
      <c r="AE4388" s="28"/>
      <c r="AF4388" s="28"/>
      <c r="AG4388" s="28"/>
      <c r="AH4388" s="28"/>
      <c r="AI4388" s="28"/>
      <c r="AJ4388" s="34" t="str">
        <f t="shared" si="428"/>
        <v/>
      </c>
      <c r="AK4388" s="35" t="str">
        <f t="shared" si="429"/>
        <v/>
      </c>
      <c r="AL4388" s="19"/>
    </row>
    <row r="4389" spans="2:38">
      <c r="B4389" s="42">
        <v>4384</v>
      </c>
      <c r="C4389" s="27"/>
      <c r="D4389" s="27"/>
      <c r="E4389" s="27"/>
      <c r="F4389" s="27"/>
      <c r="G4389" s="27"/>
      <c r="H4389" s="27"/>
      <c r="I4389" s="27"/>
      <c r="J4389" s="28"/>
      <c r="K4389" s="28"/>
      <c r="L4389" s="29">
        <f t="shared" si="424"/>
        <v>0</v>
      </c>
      <c r="M4389" s="28"/>
      <c r="N4389" s="30">
        <f t="shared" si="425"/>
        <v>0</v>
      </c>
      <c r="O4389" s="27"/>
      <c r="P4389" s="31" t="str">
        <f t="shared" si="426"/>
        <v/>
      </c>
      <c r="Q4389" s="27"/>
      <c r="R4389" s="33" t="str">
        <f t="shared" si="427"/>
        <v/>
      </c>
      <c r="S4389" s="28"/>
      <c r="T4389" s="28"/>
      <c r="U4389" s="28"/>
      <c r="V4389" s="28"/>
      <c r="W4389" s="28"/>
      <c r="X4389" s="28"/>
      <c r="Y4389" s="28"/>
      <c r="Z4389" s="28"/>
      <c r="AA4389" s="28"/>
      <c r="AB4389" s="28"/>
      <c r="AC4389" s="28"/>
      <c r="AD4389" s="28"/>
      <c r="AE4389" s="28"/>
      <c r="AF4389" s="28"/>
      <c r="AG4389" s="28"/>
      <c r="AH4389" s="28"/>
      <c r="AI4389" s="28"/>
      <c r="AJ4389" s="34" t="str">
        <f t="shared" si="428"/>
        <v/>
      </c>
      <c r="AK4389" s="35" t="str">
        <f t="shared" si="429"/>
        <v/>
      </c>
      <c r="AL4389" s="19"/>
    </row>
    <row r="4390" spans="2:38">
      <c r="B4390" s="42">
        <v>4385</v>
      </c>
      <c r="C4390" s="27"/>
      <c r="D4390" s="27"/>
      <c r="E4390" s="27"/>
      <c r="F4390" s="27"/>
      <c r="G4390" s="27"/>
      <c r="H4390" s="27"/>
      <c r="I4390" s="27"/>
      <c r="J4390" s="28"/>
      <c r="K4390" s="28"/>
      <c r="L4390" s="29">
        <f t="shared" si="424"/>
        <v>0</v>
      </c>
      <c r="M4390" s="28"/>
      <c r="N4390" s="30">
        <f t="shared" si="425"/>
        <v>0</v>
      </c>
      <c r="O4390" s="27"/>
      <c r="P4390" s="31" t="str">
        <f t="shared" si="426"/>
        <v/>
      </c>
      <c r="Q4390" s="27"/>
      <c r="R4390" s="33" t="str">
        <f t="shared" si="427"/>
        <v/>
      </c>
      <c r="S4390" s="28"/>
      <c r="T4390" s="28"/>
      <c r="U4390" s="28"/>
      <c r="V4390" s="28"/>
      <c r="W4390" s="28"/>
      <c r="X4390" s="28"/>
      <c r="Y4390" s="28"/>
      <c r="Z4390" s="28"/>
      <c r="AA4390" s="28"/>
      <c r="AB4390" s="28"/>
      <c r="AC4390" s="28"/>
      <c r="AD4390" s="28"/>
      <c r="AE4390" s="28"/>
      <c r="AF4390" s="28"/>
      <c r="AG4390" s="28"/>
      <c r="AH4390" s="28"/>
      <c r="AI4390" s="28"/>
      <c r="AJ4390" s="34" t="str">
        <f t="shared" si="428"/>
        <v/>
      </c>
      <c r="AK4390" s="35" t="str">
        <f t="shared" si="429"/>
        <v/>
      </c>
      <c r="AL4390" s="19"/>
    </row>
    <row r="4391" spans="2:38">
      <c r="B4391" s="42">
        <v>4386</v>
      </c>
      <c r="C4391" s="27"/>
      <c r="D4391" s="27"/>
      <c r="E4391" s="27"/>
      <c r="F4391" s="27"/>
      <c r="G4391" s="27"/>
      <c r="H4391" s="27"/>
      <c r="I4391" s="27"/>
      <c r="J4391" s="28"/>
      <c r="K4391" s="28"/>
      <c r="L4391" s="29">
        <f t="shared" si="424"/>
        <v>0</v>
      </c>
      <c r="M4391" s="28"/>
      <c r="N4391" s="30">
        <f t="shared" si="425"/>
        <v>0</v>
      </c>
      <c r="O4391" s="27"/>
      <c r="P4391" s="31" t="str">
        <f t="shared" si="426"/>
        <v/>
      </c>
      <c r="Q4391" s="27"/>
      <c r="R4391" s="33" t="str">
        <f t="shared" si="427"/>
        <v/>
      </c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28"/>
      <c r="AF4391" s="28"/>
      <c r="AG4391" s="28"/>
      <c r="AH4391" s="28"/>
      <c r="AI4391" s="28"/>
      <c r="AJ4391" s="34" t="str">
        <f t="shared" si="428"/>
        <v/>
      </c>
      <c r="AK4391" s="35" t="str">
        <f t="shared" si="429"/>
        <v/>
      </c>
      <c r="AL4391" s="19"/>
    </row>
    <row r="4392" spans="2:38">
      <c r="B4392" s="42">
        <v>4387</v>
      </c>
      <c r="C4392" s="27"/>
      <c r="D4392" s="27"/>
      <c r="E4392" s="27"/>
      <c r="F4392" s="27"/>
      <c r="G4392" s="27"/>
      <c r="H4392" s="27"/>
      <c r="I4392" s="27"/>
      <c r="J4392" s="28"/>
      <c r="K4392" s="28"/>
      <c r="L4392" s="29">
        <f t="shared" si="424"/>
        <v>0</v>
      </c>
      <c r="M4392" s="28"/>
      <c r="N4392" s="30">
        <f t="shared" si="425"/>
        <v>0</v>
      </c>
      <c r="O4392" s="27"/>
      <c r="P4392" s="31" t="str">
        <f t="shared" si="426"/>
        <v/>
      </c>
      <c r="Q4392" s="27"/>
      <c r="R4392" s="33" t="str">
        <f t="shared" si="427"/>
        <v/>
      </c>
      <c r="S4392" s="28"/>
      <c r="T4392" s="28"/>
      <c r="U4392" s="28"/>
      <c r="V4392" s="28"/>
      <c r="W4392" s="28"/>
      <c r="X4392" s="28"/>
      <c r="Y4392" s="28"/>
      <c r="Z4392" s="28"/>
      <c r="AA4392" s="28"/>
      <c r="AB4392" s="28"/>
      <c r="AC4392" s="28"/>
      <c r="AD4392" s="28"/>
      <c r="AE4392" s="28"/>
      <c r="AF4392" s="28"/>
      <c r="AG4392" s="28"/>
      <c r="AH4392" s="28"/>
      <c r="AI4392" s="28"/>
      <c r="AJ4392" s="34" t="str">
        <f t="shared" si="428"/>
        <v/>
      </c>
      <c r="AK4392" s="35" t="str">
        <f t="shared" si="429"/>
        <v/>
      </c>
      <c r="AL4392" s="19"/>
    </row>
    <row r="4393" spans="2:38">
      <c r="B4393" s="42">
        <v>4388</v>
      </c>
      <c r="C4393" s="27"/>
      <c r="D4393" s="27"/>
      <c r="E4393" s="27"/>
      <c r="F4393" s="27"/>
      <c r="G4393" s="27"/>
      <c r="H4393" s="27"/>
      <c r="I4393" s="27"/>
      <c r="J4393" s="28"/>
      <c r="K4393" s="28"/>
      <c r="L4393" s="29">
        <f t="shared" si="424"/>
        <v>0</v>
      </c>
      <c r="M4393" s="28"/>
      <c r="N4393" s="30">
        <f t="shared" si="425"/>
        <v>0</v>
      </c>
      <c r="O4393" s="27"/>
      <c r="P4393" s="31" t="str">
        <f t="shared" si="426"/>
        <v/>
      </c>
      <c r="Q4393" s="27"/>
      <c r="R4393" s="33" t="str">
        <f t="shared" si="427"/>
        <v/>
      </c>
      <c r="S4393" s="28"/>
      <c r="T4393" s="28"/>
      <c r="U4393" s="28"/>
      <c r="V4393" s="28"/>
      <c r="W4393" s="28"/>
      <c r="X4393" s="28"/>
      <c r="Y4393" s="28"/>
      <c r="Z4393" s="28"/>
      <c r="AA4393" s="28"/>
      <c r="AB4393" s="28"/>
      <c r="AC4393" s="28"/>
      <c r="AD4393" s="28"/>
      <c r="AE4393" s="28"/>
      <c r="AF4393" s="28"/>
      <c r="AG4393" s="28"/>
      <c r="AH4393" s="28"/>
      <c r="AI4393" s="28"/>
      <c r="AJ4393" s="34" t="str">
        <f t="shared" si="428"/>
        <v/>
      </c>
      <c r="AK4393" s="35" t="str">
        <f t="shared" si="429"/>
        <v/>
      </c>
      <c r="AL4393" s="19"/>
    </row>
    <row r="4394" spans="2:38">
      <c r="B4394" s="42">
        <v>4389</v>
      </c>
      <c r="C4394" s="27"/>
      <c r="D4394" s="27"/>
      <c r="E4394" s="27"/>
      <c r="F4394" s="27"/>
      <c r="G4394" s="27"/>
      <c r="H4394" s="27"/>
      <c r="I4394" s="27"/>
      <c r="J4394" s="28"/>
      <c r="K4394" s="28"/>
      <c r="L4394" s="29">
        <f t="shared" si="424"/>
        <v>0</v>
      </c>
      <c r="M4394" s="28"/>
      <c r="N4394" s="30">
        <f t="shared" si="425"/>
        <v>0</v>
      </c>
      <c r="O4394" s="27"/>
      <c r="P4394" s="31" t="str">
        <f t="shared" si="426"/>
        <v/>
      </c>
      <c r="Q4394" s="27"/>
      <c r="R4394" s="33" t="str">
        <f t="shared" si="427"/>
        <v/>
      </c>
      <c r="S4394" s="28"/>
      <c r="T4394" s="28"/>
      <c r="U4394" s="28"/>
      <c r="V4394" s="28"/>
      <c r="W4394" s="28"/>
      <c r="X4394" s="28"/>
      <c r="Y4394" s="28"/>
      <c r="Z4394" s="28"/>
      <c r="AA4394" s="28"/>
      <c r="AB4394" s="28"/>
      <c r="AC4394" s="28"/>
      <c r="AD4394" s="28"/>
      <c r="AE4394" s="28"/>
      <c r="AF4394" s="28"/>
      <c r="AG4394" s="28"/>
      <c r="AH4394" s="28"/>
      <c r="AI4394" s="28"/>
      <c r="AJ4394" s="34" t="str">
        <f t="shared" si="428"/>
        <v/>
      </c>
      <c r="AK4394" s="35" t="str">
        <f t="shared" si="429"/>
        <v/>
      </c>
      <c r="AL4394" s="19"/>
    </row>
    <row r="4395" spans="2:38">
      <c r="B4395" s="42">
        <v>4390</v>
      </c>
      <c r="C4395" s="27"/>
      <c r="D4395" s="27"/>
      <c r="E4395" s="27"/>
      <c r="F4395" s="27"/>
      <c r="G4395" s="27"/>
      <c r="H4395" s="27"/>
      <c r="I4395" s="27"/>
      <c r="J4395" s="28"/>
      <c r="K4395" s="28"/>
      <c r="L4395" s="29">
        <f t="shared" si="424"/>
        <v>0</v>
      </c>
      <c r="M4395" s="28"/>
      <c r="N4395" s="30">
        <f t="shared" si="425"/>
        <v>0</v>
      </c>
      <c r="O4395" s="27"/>
      <c r="P4395" s="31" t="str">
        <f t="shared" si="426"/>
        <v/>
      </c>
      <c r="Q4395" s="27"/>
      <c r="R4395" s="33" t="str">
        <f t="shared" si="427"/>
        <v/>
      </c>
      <c r="S4395" s="28"/>
      <c r="T4395" s="28"/>
      <c r="U4395" s="28"/>
      <c r="V4395" s="28"/>
      <c r="W4395" s="28"/>
      <c r="X4395" s="28"/>
      <c r="Y4395" s="28"/>
      <c r="Z4395" s="28"/>
      <c r="AA4395" s="28"/>
      <c r="AB4395" s="28"/>
      <c r="AC4395" s="28"/>
      <c r="AD4395" s="28"/>
      <c r="AE4395" s="28"/>
      <c r="AF4395" s="28"/>
      <c r="AG4395" s="28"/>
      <c r="AH4395" s="28"/>
      <c r="AI4395" s="28"/>
      <c r="AJ4395" s="34" t="str">
        <f t="shared" si="428"/>
        <v/>
      </c>
      <c r="AK4395" s="35" t="str">
        <f t="shared" si="429"/>
        <v/>
      </c>
      <c r="AL4395" s="19"/>
    </row>
    <row r="4396" spans="2:38">
      <c r="B4396" s="42">
        <v>4391</v>
      </c>
      <c r="C4396" s="27"/>
      <c r="D4396" s="27"/>
      <c r="E4396" s="27"/>
      <c r="F4396" s="27"/>
      <c r="G4396" s="27"/>
      <c r="H4396" s="27"/>
      <c r="I4396" s="27"/>
      <c r="J4396" s="28"/>
      <c r="K4396" s="28"/>
      <c r="L4396" s="29">
        <f t="shared" si="424"/>
        <v>0</v>
      </c>
      <c r="M4396" s="28"/>
      <c r="N4396" s="30">
        <f t="shared" si="425"/>
        <v>0</v>
      </c>
      <c r="O4396" s="27"/>
      <c r="P4396" s="31" t="str">
        <f t="shared" si="426"/>
        <v/>
      </c>
      <c r="Q4396" s="27"/>
      <c r="R4396" s="33" t="str">
        <f t="shared" si="427"/>
        <v/>
      </c>
      <c r="S4396" s="28"/>
      <c r="T4396" s="28"/>
      <c r="U4396" s="28"/>
      <c r="V4396" s="28"/>
      <c r="W4396" s="28"/>
      <c r="X4396" s="28"/>
      <c r="Y4396" s="28"/>
      <c r="Z4396" s="28"/>
      <c r="AA4396" s="28"/>
      <c r="AB4396" s="28"/>
      <c r="AC4396" s="28"/>
      <c r="AD4396" s="28"/>
      <c r="AE4396" s="28"/>
      <c r="AF4396" s="28"/>
      <c r="AG4396" s="28"/>
      <c r="AH4396" s="28"/>
      <c r="AI4396" s="28"/>
      <c r="AJ4396" s="34" t="str">
        <f t="shared" si="428"/>
        <v/>
      </c>
      <c r="AK4396" s="35" t="str">
        <f t="shared" si="429"/>
        <v/>
      </c>
      <c r="AL4396" s="19"/>
    </row>
    <row r="4397" spans="2:38">
      <c r="B4397" s="42">
        <v>4392</v>
      </c>
      <c r="C4397" s="27"/>
      <c r="D4397" s="27"/>
      <c r="E4397" s="27"/>
      <c r="F4397" s="27"/>
      <c r="G4397" s="27"/>
      <c r="H4397" s="27"/>
      <c r="I4397" s="27"/>
      <c r="J4397" s="28"/>
      <c r="K4397" s="28"/>
      <c r="L4397" s="29">
        <f t="shared" si="424"/>
        <v>0</v>
      </c>
      <c r="M4397" s="28"/>
      <c r="N4397" s="30">
        <f t="shared" si="425"/>
        <v>0</v>
      </c>
      <c r="O4397" s="27"/>
      <c r="P4397" s="31" t="str">
        <f t="shared" si="426"/>
        <v/>
      </c>
      <c r="Q4397" s="27"/>
      <c r="R4397" s="33" t="str">
        <f t="shared" si="427"/>
        <v/>
      </c>
      <c r="S4397" s="28"/>
      <c r="T4397" s="28"/>
      <c r="U4397" s="28"/>
      <c r="V4397" s="28"/>
      <c r="W4397" s="28"/>
      <c r="X4397" s="28"/>
      <c r="Y4397" s="28"/>
      <c r="Z4397" s="28"/>
      <c r="AA4397" s="28"/>
      <c r="AB4397" s="28"/>
      <c r="AC4397" s="28"/>
      <c r="AD4397" s="28"/>
      <c r="AE4397" s="28"/>
      <c r="AF4397" s="28"/>
      <c r="AG4397" s="28"/>
      <c r="AH4397" s="28"/>
      <c r="AI4397" s="28"/>
      <c r="AJ4397" s="34" t="str">
        <f t="shared" si="428"/>
        <v/>
      </c>
      <c r="AK4397" s="35" t="str">
        <f t="shared" si="429"/>
        <v/>
      </c>
      <c r="AL4397" s="19"/>
    </row>
    <row r="4398" spans="2:38">
      <c r="B4398" s="42">
        <v>4393</v>
      </c>
      <c r="C4398" s="27"/>
      <c r="D4398" s="27"/>
      <c r="E4398" s="27"/>
      <c r="F4398" s="27"/>
      <c r="G4398" s="27"/>
      <c r="H4398" s="27"/>
      <c r="I4398" s="27"/>
      <c r="J4398" s="28"/>
      <c r="K4398" s="28"/>
      <c r="L4398" s="29">
        <f t="shared" si="424"/>
        <v>0</v>
      </c>
      <c r="M4398" s="28"/>
      <c r="N4398" s="30">
        <f t="shared" si="425"/>
        <v>0</v>
      </c>
      <c r="O4398" s="27"/>
      <c r="P4398" s="31" t="str">
        <f t="shared" si="426"/>
        <v/>
      </c>
      <c r="Q4398" s="27"/>
      <c r="R4398" s="33" t="str">
        <f t="shared" si="427"/>
        <v/>
      </c>
      <c r="S4398" s="28"/>
      <c r="T4398" s="28"/>
      <c r="U4398" s="28"/>
      <c r="V4398" s="28"/>
      <c r="W4398" s="28"/>
      <c r="X4398" s="28"/>
      <c r="Y4398" s="28"/>
      <c r="Z4398" s="28"/>
      <c r="AA4398" s="28"/>
      <c r="AB4398" s="28"/>
      <c r="AC4398" s="28"/>
      <c r="AD4398" s="28"/>
      <c r="AE4398" s="28"/>
      <c r="AF4398" s="28"/>
      <c r="AG4398" s="28"/>
      <c r="AH4398" s="28"/>
      <c r="AI4398" s="28"/>
      <c r="AJ4398" s="34" t="str">
        <f t="shared" si="428"/>
        <v/>
      </c>
      <c r="AK4398" s="35" t="str">
        <f t="shared" si="429"/>
        <v/>
      </c>
      <c r="AL4398" s="19"/>
    </row>
    <row r="4399" spans="2:38">
      <c r="B4399" s="42">
        <v>4394</v>
      </c>
      <c r="C4399" s="27"/>
      <c r="D4399" s="27"/>
      <c r="E4399" s="27"/>
      <c r="F4399" s="27"/>
      <c r="G4399" s="27"/>
      <c r="H4399" s="27"/>
      <c r="I4399" s="27"/>
      <c r="J4399" s="28"/>
      <c r="K4399" s="28"/>
      <c r="L4399" s="29">
        <f t="shared" si="424"/>
        <v>0</v>
      </c>
      <c r="M4399" s="28"/>
      <c r="N4399" s="30">
        <f t="shared" si="425"/>
        <v>0</v>
      </c>
      <c r="O4399" s="27"/>
      <c r="P4399" s="31" t="str">
        <f t="shared" si="426"/>
        <v/>
      </c>
      <c r="Q4399" s="27"/>
      <c r="R4399" s="33" t="str">
        <f t="shared" si="427"/>
        <v/>
      </c>
      <c r="S4399" s="28"/>
      <c r="T4399" s="28"/>
      <c r="U4399" s="28"/>
      <c r="V4399" s="28"/>
      <c r="W4399" s="28"/>
      <c r="X4399" s="28"/>
      <c r="Y4399" s="28"/>
      <c r="Z4399" s="28"/>
      <c r="AA4399" s="28"/>
      <c r="AB4399" s="28"/>
      <c r="AC4399" s="28"/>
      <c r="AD4399" s="28"/>
      <c r="AE4399" s="28"/>
      <c r="AF4399" s="28"/>
      <c r="AG4399" s="28"/>
      <c r="AH4399" s="28"/>
      <c r="AI4399" s="28"/>
      <c r="AJ4399" s="34" t="str">
        <f t="shared" si="428"/>
        <v/>
      </c>
      <c r="AK4399" s="35" t="str">
        <f t="shared" si="429"/>
        <v/>
      </c>
      <c r="AL4399" s="19"/>
    </row>
    <row r="4400" spans="2:38">
      <c r="B4400" s="42">
        <v>4395</v>
      </c>
      <c r="C4400" s="27"/>
      <c r="D4400" s="27"/>
      <c r="E4400" s="27"/>
      <c r="F4400" s="27"/>
      <c r="G4400" s="27"/>
      <c r="H4400" s="27"/>
      <c r="I4400" s="27"/>
      <c r="J4400" s="28"/>
      <c r="K4400" s="28"/>
      <c r="L4400" s="29">
        <f t="shared" si="424"/>
        <v>0</v>
      </c>
      <c r="M4400" s="28"/>
      <c r="N4400" s="30">
        <f t="shared" si="425"/>
        <v>0</v>
      </c>
      <c r="O4400" s="27"/>
      <c r="P4400" s="31" t="str">
        <f t="shared" si="426"/>
        <v/>
      </c>
      <c r="Q4400" s="27"/>
      <c r="R4400" s="33" t="str">
        <f t="shared" si="427"/>
        <v/>
      </c>
      <c r="S4400" s="28"/>
      <c r="T4400" s="28"/>
      <c r="U4400" s="28"/>
      <c r="V4400" s="28"/>
      <c r="W4400" s="28"/>
      <c r="X4400" s="28"/>
      <c r="Y4400" s="28"/>
      <c r="Z4400" s="28"/>
      <c r="AA4400" s="28"/>
      <c r="AB4400" s="28"/>
      <c r="AC4400" s="28"/>
      <c r="AD4400" s="28"/>
      <c r="AE4400" s="28"/>
      <c r="AF4400" s="28"/>
      <c r="AG4400" s="28"/>
      <c r="AH4400" s="28"/>
      <c r="AI4400" s="28"/>
      <c r="AJ4400" s="34" t="str">
        <f t="shared" si="428"/>
        <v/>
      </c>
      <c r="AK4400" s="35" t="str">
        <f t="shared" si="429"/>
        <v/>
      </c>
      <c r="AL4400" s="19"/>
    </row>
    <row r="4401" spans="2:38">
      <c r="B4401" s="42">
        <v>4396</v>
      </c>
      <c r="C4401" s="27"/>
      <c r="D4401" s="27"/>
      <c r="E4401" s="27"/>
      <c r="F4401" s="27"/>
      <c r="G4401" s="27"/>
      <c r="H4401" s="27"/>
      <c r="I4401" s="27"/>
      <c r="J4401" s="28"/>
      <c r="K4401" s="28"/>
      <c r="L4401" s="29">
        <f t="shared" si="424"/>
        <v>0</v>
      </c>
      <c r="M4401" s="28"/>
      <c r="N4401" s="30">
        <f t="shared" si="425"/>
        <v>0</v>
      </c>
      <c r="O4401" s="27"/>
      <c r="P4401" s="31" t="str">
        <f t="shared" si="426"/>
        <v/>
      </c>
      <c r="Q4401" s="27"/>
      <c r="R4401" s="33" t="str">
        <f t="shared" si="427"/>
        <v/>
      </c>
      <c r="S4401" s="28"/>
      <c r="T4401" s="28"/>
      <c r="U4401" s="28"/>
      <c r="V4401" s="28"/>
      <c r="W4401" s="28"/>
      <c r="X4401" s="28"/>
      <c r="Y4401" s="28"/>
      <c r="Z4401" s="28"/>
      <c r="AA4401" s="28"/>
      <c r="AB4401" s="28"/>
      <c r="AC4401" s="28"/>
      <c r="AD4401" s="28"/>
      <c r="AE4401" s="28"/>
      <c r="AF4401" s="28"/>
      <c r="AG4401" s="28"/>
      <c r="AH4401" s="28"/>
      <c r="AI4401" s="28"/>
      <c r="AJ4401" s="34" t="str">
        <f t="shared" si="428"/>
        <v/>
      </c>
      <c r="AK4401" s="35" t="str">
        <f t="shared" si="429"/>
        <v/>
      </c>
      <c r="AL4401" s="19"/>
    </row>
    <row r="4402" spans="2:38">
      <c r="B4402" s="42">
        <v>4397</v>
      </c>
      <c r="C4402" s="27"/>
      <c r="D4402" s="27"/>
      <c r="E4402" s="27"/>
      <c r="F4402" s="27"/>
      <c r="G4402" s="27"/>
      <c r="H4402" s="27"/>
      <c r="I4402" s="27"/>
      <c r="J4402" s="28"/>
      <c r="K4402" s="28"/>
      <c r="L4402" s="29">
        <f t="shared" si="424"/>
        <v>0</v>
      </c>
      <c r="M4402" s="28"/>
      <c r="N4402" s="30">
        <f t="shared" si="425"/>
        <v>0</v>
      </c>
      <c r="O4402" s="27"/>
      <c r="P4402" s="31" t="str">
        <f t="shared" si="426"/>
        <v/>
      </c>
      <c r="Q4402" s="27"/>
      <c r="R4402" s="33" t="str">
        <f t="shared" si="427"/>
        <v/>
      </c>
      <c r="S4402" s="28"/>
      <c r="T4402" s="28"/>
      <c r="U4402" s="28"/>
      <c r="V4402" s="28"/>
      <c r="W4402" s="28"/>
      <c r="X4402" s="28"/>
      <c r="Y4402" s="28"/>
      <c r="Z4402" s="28"/>
      <c r="AA4402" s="28"/>
      <c r="AB4402" s="28"/>
      <c r="AC4402" s="28"/>
      <c r="AD4402" s="28"/>
      <c r="AE4402" s="28"/>
      <c r="AF4402" s="28"/>
      <c r="AG4402" s="28"/>
      <c r="AH4402" s="28"/>
      <c r="AI4402" s="28"/>
      <c r="AJ4402" s="34" t="str">
        <f t="shared" si="428"/>
        <v/>
      </c>
      <c r="AK4402" s="35" t="str">
        <f t="shared" si="429"/>
        <v/>
      </c>
      <c r="AL4402" s="19"/>
    </row>
    <row r="4403" spans="2:38">
      <c r="B4403" s="42">
        <v>4398</v>
      </c>
      <c r="C4403" s="27"/>
      <c r="D4403" s="27"/>
      <c r="E4403" s="27"/>
      <c r="F4403" s="27"/>
      <c r="G4403" s="27"/>
      <c r="H4403" s="27"/>
      <c r="I4403" s="27"/>
      <c r="J4403" s="28"/>
      <c r="K4403" s="28"/>
      <c r="L4403" s="29">
        <f t="shared" si="424"/>
        <v>0</v>
      </c>
      <c r="M4403" s="28"/>
      <c r="N4403" s="30">
        <f t="shared" si="425"/>
        <v>0</v>
      </c>
      <c r="O4403" s="27"/>
      <c r="P4403" s="31" t="str">
        <f t="shared" si="426"/>
        <v/>
      </c>
      <c r="Q4403" s="27"/>
      <c r="R4403" s="33" t="str">
        <f t="shared" si="427"/>
        <v/>
      </c>
      <c r="S4403" s="28"/>
      <c r="T4403" s="28"/>
      <c r="U4403" s="28"/>
      <c r="V4403" s="28"/>
      <c r="W4403" s="28"/>
      <c r="X4403" s="28"/>
      <c r="Y4403" s="28"/>
      <c r="Z4403" s="28"/>
      <c r="AA4403" s="28"/>
      <c r="AB4403" s="28"/>
      <c r="AC4403" s="28"/>
      <c r="AD4403" s="28"/>
      <c r="AE4403" s="28"/>
      <c r="AF4403" s="28"/>
      <c r="AG4403" s="28"/>
      <c r="AH4403" s="28"/>
      <c r="AI4403" s="28"/>
      <c r="AJ4403" s="34" t="str">
        <f t="shared" si="428"/>
        <v/>
      </c>
      <c r="AK4403" s="35" t="str">
        <f t="shared" si="429"/>
        <v/>
      </c>
      <c r="AL4403" s="19"/>
    </row>
    <row r="4404" spans="2:38">
      <c r="B4404" s="42">
        <v>4399</v>
      </c>
      <c r="C4404" s="27"/>
      <c r="D4404" s="27"/>
      <c r="E4404" s="27"/>
      <c r="F4404" s="27"/>
      <c r="G4404" s="27"/>
      <c r="H4404" s="27"/>
      <c r="I4404" s="27"/>
      <c r="J4404" s="28"/>
      <c r="K4404" s="28"/>
      <c r="L4404" s="29">
        <f t="shared" si="424"/>
        <v>0</v>
      </c>
      <c r="M4404" s="28"/>
      <c r="N4404" s="30">
        <f t="shared" si="425"/>
        <v>0</v>
      </c>
      <c r="O4404" s="27"/>
      <c r="P4404" s="31" t="str">
        <f t="shared" si="426"/>
        <v/>
      </c>
      <c r="Q4404" s="27"/>
      <c r="R4404" s="33" t="str">
        <f t="shared" si="427"/>
        <v/>
      </c>
      <c r="S4404" s="28"/>
      <c r="T4404" s="28"/>
      <c r="U4404" s="28"/>
      <c r="V4404" s="28"/>
      <c r="W4404" s="28"/>
      <c r="X4404" s="28"/>
      <c r="Y4404" s="28"/>
      <c r="Z4404" s="28"/>
      <c r="AA4404" s="28"/>
      <c r="AB4404" s="28"/>
      <c r="AC4404" s="28"/>
      <c r="AD4404" s="28"/>
      <c r="AE4404" s="28"/>
      <c r="AF4404" s="28"/>
      <c r="AG4404" s="28"/>
      <c r="AH4404" s="28"/>
      <c r="AI4404" s="28"/>
      <c r="AJ4404" s="34" t="str">
        <f t="shared" si="428"/>
        <v/>
      </c>
      <c r="AK4404" s="35" t="str">
        <f t="shared" si="429"/>
        <v/>
      </c>
      <c r="AL4404" s="19"/>
    </row>
    <row r="4405" spans="2:38">
      <c r="B4405" s="42">
        <v>4400</v>
      </c>
      <c r="C4405" s="27"/>
      <c r="D4405" s="27"/>
      <c r="E4405" s="27"/>
      <c r="F4405" s="27"/>
      <c r="G4405" s="27"/>
      <c r="H4405" s="27"/>
      <c r="I4405" s="27"/>
      <c r="J4405" s="28"/>
      <c r="K4405" s="28"/>
      <c r="L4405" s="29">
        <f t="shared" si="424"/>
        <v>0</v>
      </c>
      <c r="M4405" s="28"/>
      <c r="N4405" s="30">
        <f t="shared" si="425"/>
        <v>0</v>
      </c>
      <c r="O4405" s="27"/>
      <c r="P4405" s="31" t="str">
        <f t="shared" si="426"/>
        <v/>
      </c>
      <c r="Q4405" s="27"/>
      <c r="R4405" s="33" t="str">
        <f t="shared" si="427"/>
        <v/>
      </c>
      <c r="S4405" s="28"/>
      <c r="T4405" s="28"/>
      <c r="U4405" s="28"/>
      <c r="V4405" s="28"/>
      <c r="W4405" s="28"/>
      <c r="X4405" s="28"/>
      <c r="Y4405" s="28"/>
      <c r="Z4405" s="28"/>
      <c r="AA4405" s="28"/>
      <c r="AB4405" s="28"/>
      <c r="AC4405" s="28"/>
      <c r="AD4405" s="28"/>
      <c r="AE4405" s="28"/>
      <c r="AF4405" s="28"/>
      <c r="AG4405" s="28"/>
      <c r="AH4405" s="28"/>
      <c r="AI4405" s="28"/>
      <c r="AJ4405" s="34" t="str">
        <f t="shared" si="428"/>
        <v/>
      </c>
      <c r="AK4405" s="35" t="str">
        <f t="shared" si="429"/>
        <v/>
      </c>
      <c r="AL4405" s="19"/>
    </row>
    <row r="4406" spans="2:38">
      <c r="B4406" s="42">
        <v>4401</v>
      </c>
      <c r="C4406" s="27"/>
      <c r="D4406" s="27"/>
      <c r="E4406" s="27"/>
      <c r="F4406" s="27"/>
      <c r="G4406" s="27"/>
      <c r="H4406" s="27"/>
      <c r="I4406" s="27"/>
      <c r="J4406" s="28"/>
      <c r="K4406" s="28"/>
      <c r="L4406" s="29">
        <f t="shared" si="424"/>
        <v>0</v>
      </c>
      <c r="M4406" s="28"/>
      <c r="N4406" s="30">
        <f t="shared" si="425"/>
        <v>0</v>
      </c>
      <c r="O4406" s="27"/>
      <c r="P4406" s="31" t="str">
        <f t="shared" si="426"/>
        <v/>
      </c>
      <c r="Q4406" s="27"/>
      <c r="R4406" s="33" t="str">
        <f t="shared" si="427"/>
        <v/>
      </c>
      <c r="S4406" s="28"/>
      <c r="T4406" s="28"/>
      <c r="U4406" s="28"/>
      <c r="V4406" s="28"/>
      <c r="W4406" s="28"/>
      <c r="X4406" s="28"/>
      <c r="Y4406" s="28"/>
      <c r="Z4406" s="28"/>
      <c r="AA4406" s="28"/>
      <c r="AB4406" s="28"/>
      <c r="AC4406" s="28"/>
      <c r="AD4406" s="28"/>
      <c r="AE4406" s="28"/>
      <c r="AF4406" s="28"/>
      <c r="AG4406" s="28"/>
      <c r="AH4406" s="28"/>
      <c r="AI4406" s="28"/>
      <c r="AJ4406" s="34" t="str">
        <f t="shared" si="428"/>
        <v/>
      </c>
      <c r="AK4406" s="35" t="str">
        <f t="shared" si="429"/>
        <v/>
      </c>
      <c r="AL4406" s="19"/>
    </row>
    <row r="4407" spans="2:38">
      <c r="B4407" s="42">
        <v>4402</v>
      </c>
      <c r="C4407" s="27"/>
      <c r="D4407" s="27"/>
      <c r="E4407" s="27"/>
      <c r="F4407" s="27"/>
      <c r="G4407" s="27"/>
      <c r="H4407" s="27"/>
      <c r="I4407" s="27"/>
      <c r="J4407" s="28"/>
      <c r="K4407" s="28"/>
      <c r="L4407" s="29">
        <f t="shared" si="424"/>
        <v>0</v>
      </c>
      <c r="M4407" s="28"/>
      <c r="N4407" s="30">
        <f t="shared" si="425"/>
        <v>0</v>
      </c>
      <c r="O4407" s="27"/>
      <c r="P4407" s="31" t="str">
        <f t="shared" si="426"/>
        <v/>
      </c>
      <c r="Q4407" s="27"/>
      <c r="R4407" s="33" t="str">
        <f t="shared" si="427"/>
        <v/>
      </c>
      <c r="S4407" s="28"/>
      <c r="T4407" s="28"/>
      <c r="U4407" s="28"/>
      <c r="V4407" s="28"/>
      <c r="W4407" s="28"/>
      <c r="X4407" s="28"/>
      <c r="Y4407" s="28"/>
      <c r="Z4407" s="28"/>
      <c r="AA4407" s="28"/>
      <c r="AB4407" s="28"/>
      <c r="AC4407" s="28"/>
      <c r="AD4407" s="28"/>
      <c r="AE4407" s="28"/>
      <c r="AF4407" s="28"/>
      <c r="AG4407" s="28"/>
      <c r="AH4407" s="28"/>
      <c r="AI4407" s="28"/>
      <c r="AJ4407" s="34" t="str">
        <f t="shared" si="428"/>
        <v/>
      </c>
      <c r="AK4407" s="35" t="str">
        <f t="shared" si="429"/>
        <v/>
      </c>
      <c r="AL4407" s="19"/>
    </row>
    <row r="4408" spans="2:38">
      <c r="B4408" s="42">
        <v>4403</v>
      </c>
      <c r="C4408" s="27"/>
      <c r="D4408" s="27"/>
      <c r="E4408" s="27"/>
      <c r="F4408" s="27"/>
      <c r="G4408" s="27"/>
      <c r="H4408" s="27"/>
      <c r="I4408" s="27"/>
      <c r="J4408" s="28"/>
      <c r="K4408" s="28"/>
      <c r="L4408" s="29">
        <f t="shared" si="424"/>
        <v>0</v>
      </c>
      <c r="M4408" s="28"/>
      <c r="N4408" s="30">
        <f t="shared" si="425"/>
        <v>0</v>
      </c>
      <c r="O4408" s="27"/>
      <c r="P4408" s="31" t="str">
        <f t="shared" si="426"/>
        <v/>
      </c>
      <c r="Q4408" s="27"/>
      <c r="R4408" s="33" t="str">
        <f t="shared" si="427"/>
        <v/>
      </c>
      <c r="S4408" s="28"/>
      <c r="T4408" s="28"/>
      <c r="U4408" s="28"/>
      <c r="V4408" s="28"/>
      <c r="W4408" s="28"/>
      <c r="X4408" s="28"/>
      <c r="Y4408" s="28"/>
      <c r="Z4408" s="28"/>
      <c r="AA4408" s="28"/>
      <c r="AB4408" s="28"/>
      <c r="AC4408" s="28"/>
      <c r="AD4408" s="28"/>
      <c r="AE4408" s="28"/>
      <c r="AF4408" s="28"/>
      <c r="AG4408" s="28"/>
      <c r="AH4408" s="28"/>
      <c r="AI4408" s="28"/>
      <c r="AJ4408" s="34" t="str">
        <f t="shared" si="428"/>
        <v/>
      </c>
      <c r="AK4408" s="35" t="str">
        <f t="shared" si="429"/>
        <v/>
      </c>
      <c r="AL4408" s="19"/>
    </row>
    <row r="4409" spans="2:38">
      <c r="B4409" s="42">
        <v>4404</v>
      </c>
      <c r="C4409" s="27"/>
      <c r="D4409" s="27"/>
      <c r="E4409" s="27"/>
      <c r="F4409" s="27"/>
      <c r="G4409" s="27"/>
      <c r="H4409" s="27"/>
      <c r="I4409" s="27"/>
      <c r="J4409" s="28"/>
      <c r="K4409" s="28"/>
      <c r="L4409" s="29">
        <f t="shared" si="424"/>
        <v>0</v>
      </c>
      <c r="M4409" s="28"/>
      <c r="N4409" s="30">
        <f t="shared" si="425"/>
        <v>0</v>
      </c>
      <c r="O4409" s="27"/>
      <c r="P4409" s="31" t="str">
        <f t="shared" si="426"/>
        <v/>
      </c>
      <c r="Q4409" s="27"/>
      <c r="R4409" s="33" t="str">
        <f t="shared" si="427"/>
        <v/>
      </c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28"/>
      <c r="AF4409" s="28"/>
      <c r="AG4409" s="28"/>
      <c r="AH4409" s="28"/>
      <c r="AI4409" s="28"/>
      <c r="AJ4409" s="34" t="str">
        <f t="shared" si="428"/>
        <v/>
      </c>
      <c r="AK4409" s="35" t="str">
        <f t="shared" si="429"/>
        <v/>
      </c>
      <c r="AL4409" s="19"/>
    </row>
    <row r="4410" spans="2:38">
      <c r="B4410" s="42">
        <v>4405</v>
      </c>
      <c r="C4410" s="27"/>
      <c r="D4410" s="27"/>
      <c r="E4410" s="27"/>
      <c r="F4410" s="27"/>
      <c r="G4410" s="27"/>
      <c r="H4410" s="27"/>
      <c r="I4410" s="27"/>
      <c r="J4410" s="28"/>
      <c r="K4410" s="28"/>
      <c r="L4410" s="29">
        <f t="shared" si="424"/>
        <v>0</v>
      </c>
      <c r="M4410" s="28"/>
      <c r="N4410" s="30">
        <f t="shared" si="425"/>
        <v>0</v>
      </c>
      <c r="O4410" s="27"/>
      <c r="P4410" s="31" t="str">
        <f t="shared" si="426"/>
        <v/>
      </c>
      <c r="Q4410" s="27"/>
      <c r="R4410" s="33" t="str">
        <f t="shared" si="427"/>
        <v/>
      </c>
      <c r="S4410" s="28"/>
      <c r="T4410" s="28"/>
      <c r="U4410" s="28"/>
      <c r="V4410" s="28"/>
      <c r="W4410" s="28"/>
      <c r="X4410" s="28"/>
      <c r="Y4410" s="28"/>
      <c r="Z4410" s="28"/>
      <c r="AA4410" s="28"/>
      <c r="AB4410" s="28"/>
      <c r="AC4410" s="28"/>
      <c r="AD4410" s="28"/>
      <c r="AE4410" s="28"/>
      <c r="AF4410" s="28"/>
      <c r="AG4410" s="28"/>
      <c r="AH4410" s="28"/>
      <c r="AI4410" s="28"/>
      <c r="AJ4410" s="34" t="str">
        <f t="shared" si="428"/>
        <v/>
      </c>
      <c r="AK4410" s="35" t="str">
        <f t="shared" si="429"/>
        <v/>
      </c>
      <c r="AL4410" s="19"/>
    </row>
    <row r="4411" spans="2:38">
      <c r="B4411" s="42">
        <v>4406</v>
      </c>
      <c r="C4411" s="27"/>
      <c r="D4411" s="27"/>
      <c r="E4411" s="27"/>
      <c r="F4411" s="27"/>
      <c r="G4411" s="27"/>
      <c r="H4411" s="27"/>
      <c r="I4411" s="27"/>
      <c r="J4411" s="28"/>
      <c r="K4411" s="28"/>
      <c r="L4411" s="29">
        <f t="shared" si="424"/>
        <v>0</v>
      </c>
      <c r="M4411" s="28"/>
      <c r="N4411" s="30">
        <f t="shared" si="425"/>
        <v>0</v>
      </c>
      <c r="O4411" s="27"/>
      <c r="P4411" s="31" t="str">
        <f t="shared" si="426"/>
        <v/>
      </c>
      <c r="Q4411" s="27"/>
      <c r="R4411" s="33" t="str">
        <f t="shared" si="427"/>
        <v/>
      </c>
      <c r="S4411" s="28"/>
      <c r="T4411" s="28"/>
      <c r="U4411" s="28"/>
      <c r="V4411" s="28"/>
      <c r="W4411" s="28"/>
      <c r="X4411" s="28"/>
      <c r="Y4411" s="28"/>
      <c r="Z4411" s="28"/>
      <c r="AA4411" s="28"/>
      <c r="AB4411" s="28"/>
      <c r="AC4411" s="28"/>
      <c r="AD4411" s="28"/>
      <c r="AE4411" s="28"/>
      <c r="AF4411" s="28"/>
      <c r="AG4411" s="28"/>
      <c r="AH4411" s="28"/>
      <c r="AI4411" s="28"/>
      <c r="AJ4411" s="34" t="str">
        <f t="shared" si="428"/>
        <v/>
      </c>
      <c r="AK4411" s="35" t="str">
        <f t="shared" si="429"/>
        <v/>
      </c>
      <c r="AL4411" s="19"/>
    </row>
    <row r="4412" spans="2:38">
      <c r="B4412" s="42">
        <v>4407</v>
      </c>
      <c r="C4412" s="27"/>
      <c r="D4412" s="27"/>
      <c r="E4412" s="27"/>
      <c r="F4412" s="27"/>
      <c r="G4412" s="27"/>
      <c r="H4412" s="27"/>
      <c r="I4412" s="27"/>
      <c r="J4412" s="28"/>
      <c r="K4412" s="28"/>
      <c r="L4412" s="29">
        <f t="shared" si="424"/>
        <v>0</v>
      </c>
      <c r="M4412" s="28"/>
      <c r="N4412" s="30">
        <f t="shared" si="425"/>
        <v>0</v>
      </c>
      <c r="O4412" s="27"/>
      <c r="P4412" s="31" t="str">
        <f t="shared" si="426"/>
        <v/>
      </c>
      <c r="Q4412" s="27"/>
      <c r="R4412" s="33" t="str">
        <f t="shared" si="427"/>
        <v/>
      </c>
      <c r="S4412" s="28"/>
      <c r="T4412" s="28"/>
      <c r="U4412" s="28"/>
      <c r="V4412" s="28"/>
      <c r="W4412" s="28"/>
      <c r="X4412" s="28"/>
      <c r="Y4412" s="28"/>
      <c r="Z4412" s="28"/>
      <c r="AA4412" s="28"/>
      <c r="AB4412" s="28"/>
      <c r="AC4412" s="28"/>
      <c r="AD4412" s="28"/>
      <c r="AE4412" s="28"/>
      <c r="AF4412" s="28"/>
      <c r="AG4412" s="28"/>
      <c r="AH4412" s="28"/>
      <c r="AI4412" s="28"/>
      <c r="AJ4412" s="34" t="str">
        <f t="shared" si="428"/>
        <v/>
      </c>
      <c r="AK4412" s="35" t="str">
        <f t="shared" si="429"/>
        <v/>
      </c>
      <c r="AL4412" s="19"/>
    </row>
    <row r="4413" spans="2:38">
      <c r="B4413" s="42">
        <v>4408</v>
      </c>
      <c r="C4413" s="27"/>
      <c r="D4413" s="27"/>
      <c r="E4413" s="27"/>
      <c r="F4413" s="27"/>
      <c r="G4413" s="27"/>
      <c r="H4413" s="27"/>
      <c r="I4413" s="27"/>
      <c r="J4413" s="28"/>
      <c r="K4413" s="28"/>
      <c r="L4413" s="29">
        <f t="shared" si="424"/>
        <v>0</v>
      </c>
      <c r="M4413" s="28"/>
      <c r="N4413" s="30">
        <f t="shared" si="425"/>
        <v>0</v>
      </c>
      <c r="O4413" s="27"/>
      <c r="P4413" s="31" t="str">
        <f t="shared" si="426"/>
        <v/>
      </c>
      <c r="Q4413" s="27"/>
      <c r="R4413" s="33" t="str">
        <f t="shared" si="427"/>
        <v/>
      </c>
      <c r="S4413" s="28"/>
      <c r="T4413" s="28"/>
      <c r="U4413" s="28"/>
      <c r="V4413" s="28"/>
      <c r="W4413" s="28"/>
      <c r="X4413" s="28"/>
      <c r="Y4413" s="28"/>
      <c r="Z4413" s="28"/>
      <c r="AA4413" s="28"/>
      <c r="AB4413" s="28"/>
      <c r="AC4413" s="28"/>
      <c r="AD4413" s="28"/>
      <c r="AE4413" s="28"/>
      <c r="AF4413" s="28"/>
      <c r="AG4413" s="28"/>
      <c r="AH4413" s="28"/>
      <c r="AI4413" s="28"/>
      <c r="AJ4413" s="34" t="str">
        <f t="shared" si="428"/>
        <v/>
      </c>
      <c r="AK4413" s="35" t="str">
        <f t="shared" si="429"/>
        <v/>
      </c>
      <c r="AL4413" s="19"/>
    </row>
    <row r="4414" spans="2:38">
      <c r="B4414" s="42">
        <v>4409</v>
      </c>
      <c r="C4414" s="27"/>
      <c r="D4414" s="27"/>
      <c r="E4414" s="27"/>
      <c r="F4414" s="27"/>
      <c r="G4414" s="27"/>
      <c r="H4414" s="27"/>
      <c r="I4414" s="27"/>
      <c r="J4414" s="28"/>
      <c r="K4414" s="28"/>
      <c r="L4414" s="29">
        <f t="shared" si="424"/>
        <v>0</v>
      </c>
      <c r="M4414" s="28"/>
      <c r="N4414" s="30">
        <f t="shared" si="425"/>
        <v>0</v>
      </c>
      <c r="O4414" s="27"/>
      <c r="P4414" s="31" t="str">
        <f t="shared" si="426"/>
        <v/>
      </c>
      <c r="Q4414" s="27"/>
      <c r="R4414" s="33" t="str">
        <f t="shared" si="427"/>
        <v/>
      </c>
      <c r="S4414" s="28"/>
      <c r="T4414" s="28"/>
      <c r="U4414" s="28"/>
      <c r="V4414" s="28"/>
      <c r="W4414" s="28"/>
      <c r="X4414" s="28"/>
      <c r="Y4414" s="28"/>
      <c r="Z4414" s="28"/>
      <c r="AA4414" s="28"/>
      <c r="AB4414" s="28"/>
      <c r="AC4414" s="28"/>
      <c r="AD4414" s="28"/>
      <c r="AE4414" s="28"/>
      <c r="AF4414" s="28"/>
      <c r="AG4414" s="28"/>
      <c r="AH4414" s="28"/>
      <c r="AI4414" s="28"/>
      <c r="AJ4414" s="34" t="str">
        <f t="shared" si="428"/>
        <v/>
      </c>
      <c r="AK4414" s="35" t="str">
        <f t="shared" si="429"/>
        <v/>
      </c>
      <c r="AL4414" s="19"/>
    </row>
    <row r="4415" spans="2:38">
      <c r="B4415" s="42">
        <v>4410</v>
      </c>
      <c r="C4415" s="27"/>
      <c r="D4415" s="27"/>
      <c r="E4415" s="27"/>
      <c r="F4415" s="27"/>
      <c r="G4415" s="27"/>
      <c r="H4415" s="27"/>
      <c r="I4415" s="27"/>
      <c r="J4415" s="28"/>
      <c r="K4415" s="28"/>
      <c r="L4415" s="29">
        <f t="shared" si="424"/>
        <v>0</v>
      </c>
      <c r="M4415" s="28"/>
      <c r="N4415" s="30">
        <f t="shared" si="425"/>
        <v>0</v>
      </c>
      <c r="O4415" s="27"/>
      <c r="P4415" s="31" t="str">
        <f t="shared" si="426"/>
        <v/>
      </c>
      <c r="Q4415" s="27"/>
      <c r="R4415" s="33" t="str">
        <f t="shared" si="427"/>
        <v/>
      </c>
      <c r="S4415" s="28"/>
      <c r="T4415" s="28"/>
      <c r="U4415" s="28"/>
      <c r="V4415" s="28"/>
      <c r="W4415" s="28"/>
      <c r="X4415" s="28"/>
      <c r="Y4415" s="28"/>
      <c r="Z4415" s="28"/>
      <c r="AA4415" s="28"/>
      <c r="AB4415" s="28"/>
      <c r="AC4415" s="28"/>
      <c r="AD4415" s="28"/>
      <c r="AE4415" s="28"/>
      <c r="AF4415" s="28"/>
      <c r="AG4415" s="28"/>
      <c r="AH4415" s="28"/>
      <c r="AI4415" s="28"/>
      <c r="AJ4415" s="34" t="str">
        <f t="shared" si="428"/>
        <v/>
      </c>
      <c r="AK4415" s="35" t="str">
        <f t="shared" si="429"/>
        <v/>
      </c>
      <c r="AL4415" s="19"/>
    </row>
    <row r="4416" spans="2:38">
      <c r="B4416" s="42">
        <v>4411</v>
      </c>
      <c r="C4416" s="27"/>
      <c r="D4416" s="27"/>
      <c r="E4416" s="27"/>
      <c r="F4416" s="27"/>
      <c r="G4416" s="27"/>
      <c r="H4416" s="27"/>
      <c r="I4416" s="27"/>
      <c r="J4416" s="28"/>
      <c r="K4416" s="28"/>
      <c r="L4416" s="29">
        <f t="shared" si="424"/>
        <v>0</v>
      </c>
      <c r="M4416" s="28"/>
      <c r="N4416" s="30">
        <f t="shared" si="425"/>
        <v>0</v>
      </c>
      <c r="O4416" s="27"/>
      <c r="P4416" s="31" t="str">
        <f t="shared" si="426"/>
        <v/>
      </c>
      <c r="Q4416" s="27"/>
      <c r="R4416" s="33" t="str">
        <f t="shared" si="427"/>
        <v/>
      </c>
      <c r="S4416" s="28"/>
      <c r="T4416" s="28"/>
      <c r="U4416" s="28"/>
      <c r="V4416" s="28"/>
      <c r="W4416" s="28"/>
      <c r="X4416" s="28"/>
      <c r="Y4416" s="28"/>
      <c r="Z4416" s="28"/>
      <c r="AA4416" s="28"/>
      <c r="AB4416" s="28"/>
      <c r="AC4416" s="28"/>
      <c r="AD4416" s="28"/>
      <c r="AE4416" s="28"/>
      <c r="AF4416" s="28"/>
      <c r="AG4416" s="28"/>
      <c r="AH4416" s="28"/>
      <c r="AI4416" s="28"/>
      <c r="AJ4416" s="34" t="str">
        <f t="shared" si="428"/>
        <v/>
      </c>
      <c r="AK4416" s="35" t="str">
        <f t="shared" si="429"/>
        <v/>
      </c>
      <c r="AL4416" s="19"/>
    </row>
    <row r="4417" spans="2:38">
      <c r="B4417" s="42">
        <v>4412</v>
      </c>
      <c r="C4417" s="27"/>
      <c r="D4417" s="27"/>
      <c r="E4417" s="27"/>
      <c r="F4417" s="27"/>
      <c r="G4417" s="27"/>
      <c r="H4417" s="27"/>
      <c r="I4417" s="27"/>
      <c r="J4417" s="28"/>
      <c r="K4417" s="28"/>
      <c r="L4417" s="29">
        <f t="shared" si="424"/>
        <v>0</v>
      </c>
      <c r="M4417" s="28"/>
      <c r="N4417" s="30">
        <f t="shared" si="425"/>
        <v>0</v>
      </c>
      <c r="O4417" s="27"/>
      <c r="P4417" s="31" t="str">
        <f t="shared" si="426"/>
        <v/>
      </c>
      <c r="Q4417" s="27"/>
      <c r="R4417" s="33" t="str">
        <f t="shared" si="427"/>
        <v/>
      </c>
      <c r="S4417" s="28"/>
      <c r="T4417" s="28"/>
      <c r="U4417" s="28"/>
      <c r="V4417" s="28"/>
      <c r="W4417" s="28"/>
      <c r="X4417" s="28"/>
      <c r="Y4417" s="28"/>
      <c r="Z4417" s="28"/>
      <c r="AA4417" s="28"/>
      <c r="AB4417" s="28"/>
      <c r="AC4417" s="28"/>
      <c r="AD4417" s="28"/>
      <c r="AE4417" s="28"/>
      <c r="AF4417" s="28"/>
      <c r="AG4417" s="28"/>
      <c r="AH4417" s="28"/>
      <c r="AI4417" s="28"/>
      <c r="AJ4417" s="34" t="str">
        <f t="shared" si="428"/>
        <v/>
      </c>
      <c r="AK4417" s="35" t="str">
        <f t="shared" si="429"/>
        <v/>
      </c>
      <c r="AL4417" s="19"/>
    </row>
    <row r="4418" spans="2:38">
      <c r="B4418" s="42">
        <v>4413</v>
      </c>
      <c r="C4418" s="27"/>
      <c r="D4418" s="27"/>
      <c r="E4418" s="27"/>
      <c r="F4418" s="27"/>
      <c r="G4418" s="27"/>
      <c r="H4418" s="27"/>
      <c r="I4418" s="27"/>
      <c r="J4418" s="28"/>
      <c r="K4418" s="28"/>
      <c r="L4418" s="29">
        <f t="shared" si="424"/>
        <v>0</v>
      </c>
      <c r="M4418" s="28"/>
      <c r="N4418" s="30">
        <f t="shared" si="425"/>
        <v>0</v>
      </c>
      <c r="O4418" s="27"/>
      <c r="P4418" s="31" t="str">
        <f t="shared" si="426"/>
        <v/>
      </c>
      <c r="Q4418" s="27"/>
      <c r="R4418" s="33" t="str">
        <f t="shared" si="427"/>
        <v/>
      </c>
      <c r="S4418" s="28"/>
      <c r="T4418" s="28"/>
      <c r="U4418" s="28"/>
      <c r="V4418" s="28"/>
      <c r="W4418" s="28"/>
      <c r="X4418" s="28"/>
      <c r="Y4418" s="28"/>
      <c r="Z4418" s="28"/>
      <c r="AA4418" s="28"/>
      <c r="AB4418" s="28"/>
      <c r="AC4418" s="28"/>
      <c r="AD4418" s="28"/>
      <c r="AE4418" s="28"/>
      <c r="AF4418" s="28"/>
      <c r="AG4418" s="28"/>
      <c r="AH4418" s="28"/>
      <c r="AI4418" s="28"/>
      <c r="AJ4418" s="34" t="str">
        <f t="shared" si="428"/>
        <v/>
      </c>
      <c r="AK4418" s="35" t="str">
        <f t="shared" si="429"/>
        <v/>
      </c>
      <c r="AL4418" s="19"/>
    </row>
    <row r="4419" spans="2:38">
      <c r="B4419" s="42">
        <v>4414</v>
      </c>
      <c r="C4419" s="27"/>
      <c r="D4419" s="27"/>
      <c r="E4419" s="27"/>
      <c r="F4419" s="27"/>
      <c r="G4419" s="27"/>
      <c r="H4419" s="27"/>
      <c r="I4419" s="27"/>
      <c r="J4419" s="28"/>
      <c r="K4419" s="28"/>
      <c r="L4419" s="29">
        <f t="shared" si="424"/>
        <v>0</v>
      </c>
      <c r="M4419" s="28"/>
      <c r="N4419" s="30">
        <f t="shared" si="425"/>
        <v>0</v>
      </c>
      <c r="O4419" s="27"/>
      <c r="P4419" s="31" t="str">
        <f t="shared" si="426"/>
        <v/>
      </c>
      <c r="Q4419" s="27"/>
      <c r="R4419" s="33" t="str">
        <f t="shared" si="427"/>
        <v/>
      </c>
      <c r="S4419" s="28"/>
      <c r="T4419" s="28"/>
      <c r="U4419" s="28"/>
      <c r="V4419" s="28"/>
      <c r="W4419" s="28"/>
      <c r="X4419" s="28"/>
      <c r="Y4419" s="28"/>
      <c r="Z4419" s="28"/>
      <c r="AA4419" s="28"/>
      <c r="AB4419" s="28"/>
      <c r="AC4419" s="28"/>
      <c r="AD4419" s="28"/>
      <c r="AE4419" s="28"/>
      <c r="AF4419" s="28"/>
      <c r="AG4419" s="28"/>
      <c r="AH4419" s="28"/>
      <c r="AI4419" s="28"/>
      <c r="AJ4419" s="34" t="str">
        <f t="shared" si="428"/>
        <v/>
      </c>
      <c r="AK4419" s="35" t="str">
        <f t="shared" si="429"/>
        <v/>
      </c>
      <c r="AL4419" s="19"/>
    </row>
    <row r="4420" spans="2:38">
      <c r="B4420" s="42">
        <v>4415</v>
      </c>
      <c r="C4420" s="27"/>
      <c r="D4420" s="27"/>
      <c r="E4420" s="27"/>
      <c r="F4420" s="27"/>
      <c r="G4420" s="27"/>
      <c r="H4420" s="27"/>
      <c r="I4420" s="27"/>
      <c r="J4420" s="28"/>
      <c r="K4420" s="28"/>
      <c r="L4420" s="29">
        <f t="shared" si="424"/>
        <v>0</v>
      </c>
      <c r="M4420" s="28"/>
      <c r="N4420" s="30">
        <f t="shared" si="425"/>
        <v>0</v>
      </c>
      <c r="O4420" s="27"/>
      <c r="P4420" s="31" t="str">
        <f t="shared" si="426"/>
        <v/>
      </c>
      <c r="Q4420" s="27"/>
      <c r="R4420" s="33" t="str">
        <f t="shared" si="427"/>
        <v/>
      </c>
      <c r="S4420" s="28"/>
      <c r="T4420" s="28"/>
      <c r="U4420" s="28"/>
      <c r="V4420" s="28"/>
      <c r="W4420" s="28"/>
      <c r="X4420" s="28"/>
      <c r="Y4420" s="28"/>
      <c r="Z4420" s="28"/>
      <c r="AA4420" s="28"/>
      <c r="AB4420" s="28"/>
      <c r="AC4420" s="28"/>
      <c r="AD4420" s="28"/>
      <c r="AE4420" s="28"/>
      <c r="AF4420" s="28"/>
      <c r="AG4420" s="28"/>
      <c r="AH4420" s="28"/>
      <c r="AI4420" s="28"/>
      <c r="AJ4420" s="34" t="str">
        <f t="shared" si="428"/>
        <v/>
      </c>
      <c r="AK4420" s="35" t="str">
        <f t="shared" si="429"/>
        <v/>
      </c>
      <c r="AL4420" s="19"/>
    </row>
    <row r="4421" spans="2:38">
      <c r="B4421" s="42">
        <v>4416</v>
      </c>
      <c r="C4421" s="27"/>
      <c r="D4421" s="27"/>
      <c r="E4421" s="27"/>
      <c r="F4421" s="27"/>
      <c r="G4421" s="27"/>
      <c r="H4421" s="27"/>
      <c r="I4421" s="27"/>
      <c r="J4421" s="28"/>
      <c r="K4421" s="28"/>
      <c r="L4421" s="29">
        <f t="shared" si="424"/>
        <v>0</v>
      </c>
      <c r="M4421" s="28"/>
      <c r="N4421" s="30">
        <f t="shared" si="425"/>
        <v>0</v>
      </c>
      <c r="O4421" s="27"/>
      <c r="P4421" s="31" t="str">
        <f t="shared" si="426"/>
        <v/>
      </c>
      <c r="Q4421" s="27"/>
      <c r="R4421" s="33" t="str">
        <f t="shared" si="427"/>
        <v/>
      </c>
      <c r="S4421" s="28"/>
      <c r="T4421" s="28"/>
      <c r="U4421" s="28"/>
      <c r="V4421" s="28"/>
      <c r="W4421" s="28"/>
      <c r="X4421" s="28"/>
      <c r="Y4421" s="28"/>
      <c r="Z4421" s="28"/>
      <c r="AA4421" s="28"/>
      <c r="AB4421" s="28"/>
      <c r="AC4421" s="28"/>
      <c r="AD4421" s="28"/>
      <c r="AE4421" s="28"/>
      <c r="AF4421" s="28"/>
      <c r="AG4421" s="28"/>
      <c r="AH4421" s="28"/>
      <c r="AI4421" s="28"/>
      <c r="AJ4421" s="34" t="str">
        <f t="shared" si="428"/>
        <v/>
      </c>
      <c r="AK4421" s="35" t="str">
        <f t="shared" si="429"/>
        <v/>
      </c>
      <c r="AL4421" s="19"/>
    </row>
    <row r="4422" spans="2:38">
      <c r="B4422" s="42">
        <v>4417</v>
      </c>
      <c r="C4422" s="27"/>
      <c r="D4422" s="27"/>
      <c r="E4422" s="27"/>
      <c r="F4422" s="27"/>
      <c r="G4422" s="27"/>
      <c r="H4422" s="27"/>
      <c r="I4422" s="27"/>
      <c r="J4422" s="28"/>
      <c r="K4422" s="28"/>
      <c r="L4422" s="29">
        <f t="shared" ref="L4422:L4485" si="430">K4422+J4422</f>
        <v>0</v>
      </c>
      <c r="M4422" s="28"/>
      <c r="N4422" s="30">
        <f t="shared" ref="N4422:N4485" si="431">L4422-M4422</f>
        <v>0</v>
      </c>
      <c r="O4422" s="27"/>
      <c r="P4422" s="31" t="str">
        <f t="shared" ref="P4422:P4485" si="432">IF(OR(N4422=0,N4422="",O4422=""),"",ROUNDDOWN(N4422/O4422,0))</f>
        <v/>
      </c>
      <c r="Q4422" s="27"/>
      <c r="R4422" s="33" t="str">
        <f t="shared" ref="R4422:R4485" si="433">IF(Q4422="","",(+Q4422+O4422*30))</f>
        <v/>
      </c>
      <c r="S4422" s="28"/>
      <c r="T4422" s="28"/>
      <c r="U4422" s="28"/>
      <c r="V4422" s="28"/>
      <c r="W4422" s="28"/>
      <c r="X4422" s="28"/>
      <c r="Y4422" s="28"/>
      <c r="Z4422" s="28"/>
      <c r="AA4422" s="28"/>
      <c r="AB4422" s="28"/>
      <c r="AC4422" s="28"/>
      <c r="AD4422" s="28"/>
      <c r="AE4422" s="28"/>
      <c r="AF4422" s="28"/>
      <c r="AG4422" s="28"/>
      <c r="AH4422" s="28"/>
      <c r="AI4422" s="28"/>
      <c r="AJ4422" s="34" t="str">
        <f t="shared" ref="AJ4422:AJ4485" si="434">IF(SUM(S4422:AI4422)=0,"",SUM(S4422:AI4422))</f>
        <v/>
      </c>
      <c r="AK4422" s="35" t="str">
        <f t="shared" ref="AK4422:AK4485" si="435">IF(AJ4422="","",N4422-AJ4422)</f>
        <v/>
      </c>
      <c r="AL4422" s="19"/>
    </row>
    <row r="4423" spans="2:38">
      <c r="B4423" s="42">
        <v>4418</v>
      </c>
      <c r="C4423" s="27"/>
      <c r="D4423" s="27"/>
      <c r="E4423" s="27"/>
      <c r="F4423" s="27"/>
      <c r="G4423" s="27"/>
      <c r="H4423" s="27"/>
      <c r="I4423" s="27"/>
      <c r="J4423" s="28"/>
      <c r="K4423" s="28"/>
      <c r="L4423" s="29">
        <f t="shared" si="430"/>
        <v>0</v>
      </c>
      <c r="M4423" s="28"/>
      <c r="N4423" s="30">
        <f t="shared" si="431"/>
        <v>0</v>
      </c>
      <c r="O4423" s="27"/>
      <c r="P4423" s="31" t="str">
        <f t="shared" si="432"/>
        <v/>
      </c>
      <c r="Q4423" s="27"/>
      <c r="R4423" s="33" t="str">
        <f t="shared" si="433"/>
        <v/>
      </c>
      <c r="S4423" s="28"/>
      <c r="T4423" s="28"/>
      <c r="U4423" s="28"/>
      <c r="V4423" s="28"/>
      <c r="W4423" s="28"/>
      <c r="X4423" s="28"/>
      <c r="Y4423" s="28"/>
      <c r="Z4423" s="28"/>
      <c r="AA4423" s="28"/>
      <c r="AB4423" s="28"/>
      <c r="AC4423" s="28"/>
      <c r="AD4423" s="28"/>
      <c r="AE4423" s="28"/>
      <c r="AF4423" s="28"/>
      <c r="AG4423" s="28"/>
      <c r="AH4423" s="28"/>
      <c r="AI4423" s="28"/>
      <c r="AJ4423" s="34" t="str">
        <f t="shared" si="434"/>
        <v/>
      </c>
      <c r="AK4423" s="35" t="str">
        <f t="shared" si="435"/>
        <v/>
      </c>
      <c r="AL4423" s="19"/>
    </row>
    <row r="4424" spans="2:38">
      <c r="B4424" s="42">
        <v>4419</v>
      </c>
      <c r="C4424" s="27"/>
      <c r="D4424" s="27"/>
      <c r="E4424" s="27"/>
      <c r="F4424" s="27"/>
      <c r="G4424" s="27"/>
      <c r="H4424" s="27"/>
      <c r="I4424" s="27"/>
      <c r="J4424" s="28"/>
      <c r="K4424" s="28"/>
      <c r="L4424" s="29">
        <f t="shared" si="430"/>
        <v>0</v>
      </c>
      <c r="M4424" s="28"/>
      <c r="N4424" s="30">
        <f t="shared" si="431"/>
        <v>0</v>
      </c>
      <c r="O4424" s="27"/>
      <c r="P4424" s="31" t="str">
        <f t="shared" si="432"/>
        <v/>
      </c>
      <c r="Q4424" s="27"/>
      <c r="R4424" s="33" t="str">
        <f t="shared" si="433"/>
        <v/>
      </c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28"/>
      <c r="AF4424" s="28"/>
      <c r="AG4424" s="28"/>
      <c r="AH4424" s="28"/>
      <c r="AI4424" s="28"/>
      <c r="AJ4424" s="34" t="str">
        <f t="shared" si="434"/>
        <v/>
      </c>
      <c r="AK4424" s="35" t="str">
        <f t="shared" si="435"/>
        <v/>
      </c>
      <c r="AL4424" s="19"/>
    </row>
    <row r="4425" spans="2:38">
      <c r="B4425" s="42">
        <v>4420</v>
      </c>
      <c r="C4425" s="27"/>
      <c r="D4425" s="27"/>
      <c r="E4425" s="27"/>
      <c r="F4425" s="27"/>
      <c r="G4425" s="27"/>
      <c r="H4425" s="27"/>
      <c r="I4425" s="27"/>
      <c r="J4425" s="28"/>
      <c r="K4425" s="28"/>
      <c r="L4425" s="29">
        <f t="shared" si="430"/>
        <v>0</v>
      </c>
      <c r="M4425" s="28"/>
      <c r="N4425" s="30">
        <f t="shared" si="431"/>
        <v>0</v>
      </c>
      <c r="O4425" s="27"/>
      <c r="P4425" s="31" t="str">
        <f t="shared" si="432"/>
        <v/>
      </c>
      <c r="Q4425" s="27"/>
      <c r="R4425" s="33" t="str">
        <f t="shared" si="433"/>
        <v/>
      </c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28"/>
      <c r="AF4425" s="28"/>
      <c r="AG4425" s="28"/>
      <c r="AH4425" s="28"/>
      <c r="AI4425" s="28"/>
      <c r="AJ4425" s="34" t="str">
        <f t="shared" si="434"/>
        <v/>
      </c>
      <c r="AK4425" s="35" t="str">
        <f t="shared" si="435"/>
        <v/>
      </c>
      <c r="AL4425" s="19"/>
    </row>
    <row r="4426" spans="2:38">
      <c r="B4426" s="42">
        <v>4421</v>
      </c>
      <c r="C4426" s="27"/>
      <c r="D4426" s="27"/>
      <c r="E4426" s="27"/>
      <c r="F4426" s="27"/>
      <c r="G4426" s="27"/>
      <c r="H4426" s="27"/>
      <c r="I4426" s="27"/>
      <c r="J4426" s="28"/>
      <c r="K4426" s="28"/>
      <c r="L4426" s="29">
        <f t="shared" si="430"/>
        <v>0</v>
      </c>
      <c r="M4426" s="28"/>
      <c r="N4426" s="30">
        <f t="shared" si="431"/>
        <v>0</v>
      </c>
      <c r="O4426" s="27"/>
      <c r="P4426" s="31" t="str">
        <f t="shared" si="432"/>
        <v/>
      </c>
      <c r="Q4426" s="27"/>
      <c r="R4426" s="33" t="str">
        <f t="shared" si="433"/>
        <v/>
      </c>
      <c r="S4426" s="28"/>
      <c r="T4426" s="28"/>
      <c r="U4426" s="28"/>
      <c r="V4426" s="28"/>
      <c r="W4426" s="28"/>
      <c r="X4426" s="28"/>
      <c r="Y4426" s="28"/>
      <c r="Z4426" s="28"/>
      <c r="AA4426" s="28"/>
      <c r="AB4426" s="28"/>
      <c r="AC4426" s="28"/>
      <c r="AD4426" s="28"/>
      <c r="AE4426" s="28"/>
      <c r="AF4426" s="28"/>
      <c r="AG4426" s="28"/>
      <c r="AH4426" s="28"/>
      <c r="AI4426" s="28"/>
      <c r="AJ4426" s="34" t="str">
        <f t="shared" si="434"/>
        <v/>
      </c>
      <c r="AK4426" s="35" t="str">
        <f t="shared" si="435"/>
        <v/>
      </c>
      <c r="AL4426" s="19"/>
    </row>
    <row r="4427" spans="2:38">
      <c r="B4427" s="42">
        <v>4422</v>
      </c>
      <c r="C4427" s="27"/>
      <c r="D4427" s="27"/>
      <c r="E4427" s="27"/>
      <c r="F4427" s="27"/>
      <c r="G4427" s="27"/>
      <c r="H4427" s="27"/>
      <c r="I4427" s="27"/>
      <c r="J4427" s="28"/>
      <c r="K4427" s="28"/>
      <c r="L4427" s="29">
        <f t="shared" si="430"/>
        <v>0</v>
      </c>
      <c r="M4427" s="28"/>
      <c r="N4427" s="30">
        <f t="shared" si="431"/>
        <v>0</v>
      </c>
      <c r="O4427" s="27"/>
      <c r="P4427" s="31" t="str">
        <f t="shared" si="432"/>
        <v/>
      </c>
      <c r="Q4427" s="27"/>
      <c r="R4427" s="33" t="str">
        <f t="shared" si="433"/>
        <v/>
      </c>
      <c r="S4427" s="28"/>
      <c r="T4427" s="28"/>
      <c r="U4427" s="28"/>
      <c r="V4427" s="28"/>
      <c r="W4427" s="28"/>
      <c r="X4427" s="28"/>
      <c r="Y4427" s="28"/>
      <c r="Z4427" s="28"/>
      <c r="AA4427" s="28"/>
      <c r="AB4427" s="28"/>
      <c r="AC4427" s="28"/>
      <c r="AD4427" s="28"/>
      <c r="AE4427" s="28"/>
      <c r="AF4427" s="28"/>
      <c r="AG4427" s="28"/>
      <c r="AH4427" s="28"/>
      <c r="AI4427" s="28"/>
      <c r="AJ4427" s="34" t="str">
        <f t="shared" si="434"/>
        <v/>
      </c>
      <c r="AK4427" s="35" t="str">
        <f t="shared" si="435"/>
        <v/>
      </c>
      <c r="AL4427" s="19"/>
    </row>
    <row r="4428" spans="2:38">
      <c r="B4428" s="42">
        <v>4423</v>
      </c>
      <c r="C4428" s="27"/>
      <c r="D4428" s="27"/>
      <c r="E4428" s="27"/>
      <c r="F4428" s="27"/>
      <c r="G4428" s="27"/>
      <c r="H4428" s="27"/>
      <c r="I4428" s="27"/>
      <c r="J4428" s="28"/>
      <c r="K4428" s="28"/>
      <c r="L4428" s="29">
        <f t="shared" si="430"/>
        <v>0</v>
      </c>
      <c r="M4428" s="28"/>
      <c r="N4428" s="30">
        <f t="shared" si="431"/>
        <v>0</v>
      </c>
      <c r="O4428" s="27"/>
      <c r="P4428" s="31" t="str">
        <f t="shared" si="432"/>
        <v/>
      </c>
      <c r="Q4428" s="27"/>
      <c r="R4428" s="33" t="str">
        <f t="shared" si="433"/>
        <v/>
      </c>
      <c r="S4428" s="28"/>
      <c r="T4428" s="28"/>
      <c r="U4428" s="28"/>
      <c r="V4428" s="28"/>
      <c r="W4428" s="28"/>
      <c r="X4428" s="28"/>
      <c r="Y4428" s="28"/>
      <c r="Z4428" s="28"/>
      <c r="AA4428" s="28"/>
      <c r="AB4428" s="28"/>
      <c r="AC4428" s="28"/>
      <c r="AD4428" s="28"/>
      <c r="AE4428" s="28"/>
      <c r="AF4428" s="28"/>
      <c r="AG4428" s="28"/>
      <c r="AH4428" s="28"/>
      <c r="AI4428" s="28"/>
      <c r="AJ4428" s="34" t="str">
        <f t="shared" si="434"/>
        <v/>
      </c>
      <c r="AK4428" s="35" t="str">
        <f t="shared" si="435"/>
        <v/>
      </c>
      <c r="AL4428" s="19"/>
    </row>
    <row r="4429" spans="2:38">
      <c r="B4429" s="42">
        <v>4424</v>
      </c>
      <c r="C4429" s="27"/>
      <c r="D4429" s="27"/>
      <c r="E4429" s="27"/>
      <c r="F4429" s="27"/>
      <c r="G4429" s="27"/>
      <c r="H4429" s="27"/>
      <c r="I4429" s="27"/>
      <c r="J4429" s="28"/>
      <c r="K4429" s="28"/>
      <c r="L4429" s="29">
        <f t="shared" si="430"/>
        <v>0</v>
      </c>
      <c r="M4429" s="28"/>
      <c r="N4429" s="30">
        <f t="shared" si="431"/>
        <v>0</v>
      </c>
      <c r="O4429" s="27"/>
      <c r="P4429" s="31" t="str">
        <f t="shared" si="432"/>
        <v/>
      </c>
      <c r="Q4429" s="27"/>
      <c r="R4429" s="33" t="str">
        <f t="shared" si="433"/>
        <v/>
      </c>
      <c r="S4429" s="28"/>
      <c r="T4429" s="28"/>
      <c r="U4429" s="28"/>
      <c r="V4429" s="28"/>
      <c r="W4429" s="28"/>
      <c r="X4429" s="28"/>
      <c r="Y4429" s="28"/>
      <c r="Z4429" s="28"/>
      <c r="AA4429" s="28"/>
      <c r="AB4429" s="28"/>
      <c r="AC4429" s="28"/>
      <c r="AD4429" s="28"/>
      <c r="AE4429" s="28"/>
      <c r="AF4429" s="28"/>
      <c r="AG4429" s="28"/>
      <c r="AH4429" s="28"/>
      <c r="AI4429" s="28"/>
      <c r="AJ4429" s="34" t="str">
        <f t="shared" si="434"/>
        <v/>
      </c>
      <c r="AK4429" s="35" t="str">
        <f t="shared" si="435"/>
        <v/>
      </c>
      <c r="AL4429" s="19"/>
    </row>
    <row r="4430" spans="2:38">
      <c r="B4430" s="42">
        <v>4425</v>
      </c>
      <c r="C4430" s="27"/>
      <c r="D4430" s="27"/>
      <c r="E4430" s="27"/>
      <c r="F4430" s="27"/>
      <c r="G4430" s="27"/>
      <c r="H4430" s="27"/>
      <c r="I4430" s="27"/>
      <c r="J4430" s="28"/>
      <c r="K4430" s="28"/>
      <c r="L4430" s="29">
        <f t="shared" si="430"/>
        <v>0</v>
      </c>
      <c r="M4430" s="28"/>
      <c r="N4430" s="30">
        <f t="shared" si="431"/>
        <v>0</v>
      </c>
      <c r="O4430" s="27"/>
      <c r="P4430" s="31" t="str">
        <f t="shared" si="432"/>
        <v/>
      </c>
      <c r="Q4430" s="27"/>
      <c r="R4430" s="33" t="str">
        <f t="shared" si="433"/>
        <v/>
      </c>
      <c r="S4430" s="28"/>
      <c r="T4430" s="28"/>
      <c r="U4430" s="28"/>
      <c r="V4430" s="28"/>
      <c r="W4430" s="28"/>
      <c r="X4430" s="28"/>
      <c r="Y4430" s="28"/>
      <c r="Z4430" s="28"/>
      <c r="AA4430" s="28"/>
      <c r="AB4430" s="28"/>
      <c r="AC4430" s="28"/>
      <c r="AD4430" s="28"/>
      <c r="AE4430" s="28"/>
      <c r="AF4430" s="28"/>
      <c r="AG4430" s="28"/>
      <c r="AH4430" s="28"/>
      <c r="AI4430" s="28"/>
      <c r="AJ4430" s="34" t="str">
        <f t="shared" si="434"/>
        <v/>
      </c>
      <c r="AK4430" s="35" t="str">
        <f t="shared" si="435"/>
        <v/>
      </c>
      <c r="AL4430" s="19"/>
    </row>
    <row r="4431" spans="2:38">
      <c r="B4431" s="42">
        <v>4426</v>
      </c>
      <c r="C4431" s="27"/>
      <c r="D4431" s="27"/>
      <c r="E4431" s="27"/>
      <c r="F4431" s="27"/>
      <c r="G4431" s="27"/>
      <c r="H4431" s="27"/>
      <c r="I4431" s="27"/>
      <c r="J4431" s="28"/>
      <c r="K4431" s="28"/>
      <c r="L4431" s="29">
        <f t="shared" si="430"/>
        <v>0</v>
      </c>
      <c r="M4431" s="28"/>
      <c r="N4431" s="30">
        <f t="shared" si="431"/>
        <v>0</v>
      </c>
      <c r="O4431" s="27"/>
      <c r="P4431" s="31" t="str">
        <f t="shared" si="432"/>
        <v/>
      </c>
      <c r="Q4431" s="27"/>
      <c r="R4431" s="33" t="str">
        <f t="shared" si="433"/>
        <v/>
      </c>
      <c r="S4431" s="28"/>
      <c r="T4431" s="28"/>
      <c r="U4431" s="28"/>
      <c r="V4431" s="28"/>
      <c r="W4431" s="28"/>
      <c r="X4431" s="28"/>
      <c r="Y4431" s="28"/>
      <c r="Z4431" s="28"/>
      <c r="AA4431" s="28"/>
      <c r="AB4431" s="28"/>
      <c r="AC4431" s="28"/>
      <c r="AD4431" s="28"/>
      <c r="AE4431" s="28"/>
      <c r="AF4431" s="28"/>
      <c r="AG4431" s="28"/>
      <c r="AH4431" s="28"/>
      <c r="AI4431" s="28"/>
      <c r="AJ4431" s="34" t="str">
        <f t="shared" si="434"/>
        <v/>
      </c>
      <c r="AK4431" s="35" t="str">
        <f t="shared" si="435"/>
        <v/>
      </c>
      <c r="AL4431" s="19"/>
    </row>
    <row r="4432" spans="2:38">
      <c r="B4432" s="42">
        <v>4427</v>
      </c>
      <c r="C4432" s="27"/>
      <c r="D4432" s="27"/>
      <c r="E4432" s="27"/>
      <c r="F4432" s="27"/>
      <c r="G4432" s="27"/>
      <c r="H4432" s="27"/>
      <c r="I4432" s="27"/>
      <c r="J4432" s="28"/>
      <c r="K4432" s="28"/>
      <c r="L4432" s="29">
        <f t="shared" si="430"/>
        <v>0</v>
      </c>
      <c r="M4432" s="28"/>
      <c r="N4432" s="30">
        <f t="shared" si="431"/>
        <v>0</v>
      </c>
      <c r="O4432" s="27"/>
      <c r="P4432" s="31" t="str">
        <f t="shared" si="432"/>
        <v/>
      </c>
      <c r="Q4432" s="27"/>
      <c r="R4432" s="33" t="str">
        <f t="shared" si="433"/>
        <v/>
      </c>
      <c r="S4432" s="28"/>
      <c r="T4432" s="28"/>
      <c r="U4432" s="28"/>
      <c r="V4432" s="28"/>
      <c r="W4432" s="28"/>
      <c r="X4432" s="28"/>
      <c r="Y4432" s="28"/>
      <c r="Z4432" s="28"/>
      <c r="AA4432" s="28"/>
      <c r="AB4432" s="28"/>
      <c r="AC4432" s="28"/>
      <c r="AD4432" s="28"/>
      <c r="AE4432" s="28"/>
      <c r="AF4432" s="28"/>
      <c r="AG4432" s="28"/>
      <c r="AH4432" s="28"/>
      <c r="AI4432" s="28"/>
      <c r="AJ4432" s="34" t="str">
        <f t="shared" si="434"/>
        <v/>
      </c>
      <c r="AK4432" s="35" t="str">
        <f t="shared" si="435"/>
        <v/>
      </c>
      <c r="AL4432" s="19"/>
    </row>
    <row r="4433" spans="2:38">
      <c r="B4433" s="42">
        <v>4428</v>
      </c>
      <c r="C4433" s="27"/>
      <c r="D4433" s="27"/>
      <c r="E4433" s="27"/>
      <c r="F4433" s="27"/>
      <c r="G4433" s="27"/>
      <c r="H4433" s="27"/>
      <c r="I4433" s="27"/>
      <c r="J4433" s="28"/>
      <c r="K4433" s="28"/>
      <c r="L4433" s="29">
        <f t="shared" si="430"/>
        <v>0</v>
      </c>
      <c r="M4433" s="28"/>
      <c r="N4433" s="30">
        <f t="shared" si="431"/>
        <v>0</v>
      </c>
      <c r="O4433" s="27"/>
      <c r="P4433" s="31" t="str">
        <f t="shared" si="432"/>
        <v/>
      </c>
      <c r="Q4433" s="27"/>
      <c r="R4433" s="33" t="str">
        <f t="shared" si="433"/>
        <v/>
      </c>
      <c r="S4433" s="28"/>
      <c r="T4433" s="28"/>
      <c r="U4433" s="28"/>
      <c r="V4433" s="28"/>
      <c r="W4433" s="28"/>
      <c r="X4433" s="28"/>
      <c r="Y4433" s="28"/>
      <c r="Z4433" s="28"/>
      <c r="AA4433" s="28"/>
      <c r="AB4433" s="28"/>
      <c r="AC4433" s="28"/>
      <c r="AD4433" s="28"/>
      <c r="AE4433" s="28"/>
      <c r="AF4433" s="28"/>
      <c r="AG4433" s="28"/>
      <c r="AH4433" s="28"/>
      <c r="AI4433" s="28"/>
      <c r="AJ4433" s="34" t="str">
        <f t="shared" si="434"/>
        <v/>
      </c>
      <c r="AK4433" s="35" t="str">
        <f t="shared" si="435"/>
        <v/>
      </c>
      <c r="AL4433" s="19"/>
    </row>
    <row r="4434" spans="2:38">
      <c r="B4434" s="42">
        <v>4429</v>
      </c>
      <c r="C4434" s="27"/>
      <c r="D4434" s="27"/>
      <c r="E4434" s="27"/>
      <c r="F4434" s="27"/>
      <c r="G4434" s="27"/>
      <c r="H4434" s="27"/>
      <c r="I4434" s="27"/>
      <c r="J4434" s="28"/>
      <c r="K4434" s="28"/>
      <c r="L4434" s="29">
        <f t="shared" si="430"/>
        <v>0</v>
      </c>
      <c r="M4434" s="28"/>
      <c r="N4434" s="30">
        <f t="shared" si="431"/>
        <v>0</v>
      </c>
      <c r="O4434" s="27"/>
      <c r="P4434" s="31" t="str">
        <f t="shared" si="432"/>
        <v/>
      </c>
      <c r="Q4434" s="27"/>
      <c r="R4434" s="33" t="str">
        <f t="shared" si="433"/>
        <v/>
      </c>
      <c r="S4434" s="28"/>
      <c r="T4434" s="28"/>
      <c r="U4434" s="28"/>
      <c r="V4434" s="28"/>
      <c r="W4434" s="28"/>
      <c r="X4434" s="28"/>
      <c r="Y4434" s="28"/>
      <c r="Z4434" s="28"/>
      <c r="AA4434" s="28"/>
      <c r="AB4434" s="28"/>
      <c r="AC4434" s="28"/>
      <c r="AD4434" s="28"/>
      <c r="AE4434" s="28"/>
      <c r="AF4434" s="28"/>
      <c r="AG4434" s="28"/>
      <c r="AH4434" s="28"/>
      <c r="AI4434" s="28"/>
      <c r="AJ4434" s="34" t="str">
        <f t="shared" si="434"/>
        <v/>
      </c>
      <c r="AK4434" s="35" t="str">
        <f t="shared" si="435"/>
        <v/>
      </c>
      <c r="AL4434" s="19"/>
    </row>
    <row r="4435" spans="2:38">
      <c r="B4435" s="42">
        <v>4430</v>
      </c>
      <c r="C4435" s="27"/>
      <c r="D4435" s="27"/>
      <c r="E4435" s="27"/>
      <c r="F4435" s="27"/>
      <c r="G4435" s="27"/>
      <c r="H4435" s="27"/>
      <c r="I4435" s="27"/>
      <c r="J4435" s="28"/>
      <c r="K4435" s="28"/>
      <c r="L4435" s="29">
        <f t="shared" si="430"/>
        <v>0</v>
      </c>
      <c r="M4435" s="28"/>
      <c r="N4435" s="30">
        <f t="shared" si="431"/>
        <v>0</v>
      </c>
      <c r="O4435" s="27"/>
      <c r="P4435" s="31" t="str">
        <f t="shared" si="432"/>
        <v/>
      </c>
      <c r="Q4435" s="27"/>
      <c r="R4435" s="33" t="str">
        <f t="shared" si="433"/>
        <v/>
      </c>
      <c r="S4435" s="28"/>
      <c r="T4435" s="28"/>
      <c r="U4435" s="28"/>
      <c r="V4435" s="28"/>
      <c r="W4435" s="28"/>
      <c r="X4435" s="28"/>
      <c r="Y4435" s="28"/>
      <c r="Z4435" s="28"/>
      <c r="AA4435" s="28"/>
      <c r="AB4435" s="28"/>
      <c r="AC4435" s="28"/>
      <c r="AD4435" s="28"/>
      <c r="AE4435" s="28"/>
      <c r="AF4435" s="28"/>
      <c r="AG4435" s="28"/>
      <c r="AH4435" s="28"/>
      <c r="AI4435" s="28"/>
      <c r="AJ4435" s="34" t="str">
        <f t="shared" si="434"/>
        <v/>
      </c>
      <c r="AK4435" s="35" t="str">
        <f t="shared" si="435"/>
        <v/>
      </c>
      <c r="AL4435" s="19"/>
    </row>
    <row r="4436" spans="2:38">
      <c r="B4436" s="42">
        <v>4431</v>
      </c>
      <c r="C4436" s="27"/>
      <c r="D4436" s="27"/>
      <c r="E4436" s="27"/>
      <c r="F4436" s="27"/>
      <c r="G4436" s="27"/>
      <c r="H4436" s="27"/>
      <c r="I4436" s="27"/>
      <c r="J4436" s="28"/>
      <c r="K4436" s="28"/>
      <c r="L4436" s="29">
        <f t="shared" si="430"/>
        <v>0</v>
      </c>
      <c r="M4436" s="28"/>
      <c r="N4436" s="30">
        <f t="shared" si="431"/>
        <v>0</v>
      </c>
      <c r="O4436" s="27"/>
      <c r="P4436" s="31" t="str">
        <f t="shared" si="432"/>
        <v/>
      </c>
      <c r="Q4436" s="27"/>
      <c r="R4436" s="33" t="str">
        <f t="shared" si="433"/>
        <v/>
      </c>
      <c r="S4436" s="28"/>
      <c r="T4436" s="28"/>
      <c r="U4436" s="28"/>
      <c r="V4436" s="28"/>
      <c r="W4436" s="28"/>
      <c r="X4436" s="28"/>
      <c r="Y4436" s="28"/>
      <c r="Z4436" s="28"/>
      <c r="AA4436" s="28"/>
      <c r="AB4436" s="28"/>
      <c r="AC4436" s="28"/>
      <c r="AD4436" s="28"/>
      <c r="AE4436" s="28"/>
      <c r="AF4436" s="28"/>
      <c r="AG4436" s="28"/>
      <c r="AH4436" s="28"/>
      <c r="AI4436" s="28"/>
      <c r="AJ4436" s="34" t="str">
        <f t="shared" si="434"/>
        <v/>
      </c>
      <c r="AK4436" s="35" t="str">
        <f t="shared" si="435"/>
        <v/>
      </c>
      <c r="AL4436" s="19"/>
    </row>
    <row r="4437" spans="2:38">
      <c r="B4437" s="42">
        <v>4432</v>
      </c>
      <c r="C4437" s="27"/>
      <c r="D4437" s="27"/>
      <c r="E4437" s="27"/>
      <c r="F4437" s="27"/>
      <c r="G4437" s="27"/>
      <c r="H4437" s="27"/>
      <c r="I4437" s="27"/>
      <c r="J4437" s="28"/>
      <c r="K4437" s="28"/>
      <c r="L4437" s="29">
        <f t="shared" si="430"/>
        <v>0</v>
      </c>
      <c r="M4437" s="28"/>
      <c r="N4437" s="30">
        <f t="shared" si="431"/>
        <v>0</v>
      </c>
      <c r="O4437" s="27"/>
      <c r="P4437" s="31" t="str">
        <f t="shared" si="432"/>
        <v/>
      </c>
      <c r="Q4437" s="27"/>
      <c r="R4437" s="33" t="str">
        <f t="shared" si="433"/>
        <v/>
      </c>
      <c r="S4437" s="28"/>
      <c r="T4437" s="28"/>
      <c r="U4437" s="28"/>
      <c r="V4437" s="28"/>
      <c r="W4437" s="28"/>
      <c r="X4437" s="28"/>
      <c r="Y4437" s="28"/>
      <c r="Z4437" s="28"/>
      <c r="AA4437" s="28"/>
      <c r="AB4437" s="28"/>
      <c r="AC4437" s="28"/>
      <c r="AD4437" s="28"/>
      <c r="AE4437" s="28"/>
      <c r="AF4437" s="28"/>
      <c r="AG4437" s="28"/>
      <c r="AH4437" s="28"/>
      <c r="AI4437" s="28"/>
      <c r="AJ4437" s="34" t="str">
        <f t="shared" si="434"/>
        <v/>
      </c>
      <c r="AK4437" s="35" t="str">
        <f t="shared" si="435"/>
        <v/>
      </c>
      <c r="AL4437" s="19"/>
    </row>
    <row r="4438" spans="2:38">
      <c r="B4438" s="42">
        <v>4433</v>
      </c>
      <c r="C4438" s="27"/>
      <c r="D4438" s="27"/>
      <c r="E4438" s="27"/>
      <c r="F4438" s="27"/>
      <c r="G4438" s="27"/>
      <c r="H4438" s="27"/>
      <c r="I4438" s="27"/>
      <c r="J4438" s="28"/>
      <c r="K4438" s="28"/>
      <c r="L4438" s="29">
        <f t="shared" si="430"/>
        <v>0</v>
      </c>
      <c r="M4438" s="28"/>
      <c r="N4438" s="30">
        <f t="shared" si="431"/>
        <v>0</v>
      </c>
      <c r="O4438" s="27"/>
      <c r="P4438" s="31" t="str">
        <f t="shared" si="432"/>
        <v/>
      </c>
      <c r="Q4438" s="27"/>
      <c r="R4438" s="33" t="str">
        <f t="shared" si="433"/>
        <v/>
      </c>
      <c r="S4438" s="28"/>
      <c r="T4438" s="28"/>
      <c r="U4438" s="28"/>
      <c r="V4438" s="28"/>
      <c r="W4438" s="28"/>
      <c r="X4438" s="28"/>
      <c r="Y4438" s="28"/>
      <c r="Z4438" s="28"/>
      <c r="AA4438" s="28"/>
      <c r="AB4438" s="28"/>
      <c r="AC4438" s="28"/>
      <c r="AD4438" s="28"/>
      <c r="AE4438" s="28"/>
      <c r="AF4438" s="28"/>
      <c r="AG4438" s="28"/>
      <c r="AH4438" s="28"/>
      <c r="AI4438" s="28"/>
      <c r="AJ4438" s="34" t="str">
        <f t="shared" si="434"/>
        <v/>
      </c>
      <c r="AK4438" s="35" t="str">
        <f t="shared" si="435"/>
        <v/>
      </c>
      <c r="AL4438" s="19"/>
    </row>
    <row r="4439" spans="2:38">
      <c r="B4439" s="42">
        <v>4434</v>
      </c>
      <c r="C4439" s="27"/>
      <c r="D4439" s="27"/>
      <c r="E4439" s="27"/>
      <c r="F4439" s="27"/>
      <c r="G4439" s="27"/>
      <c r="H4439" s="27"/>
      <c r="I4439" s="27"/>
      <c r="J4439" s="28"/>
      <c r="K4439" s="28"/>
      <c r="L4439" s="29">
        <f t="shared" si="430"/>
        <v>0</v>
      </c>
      <c r="M4439" s="28"/>
      <c r="N4439" s="30">
        <f t="shared" si="431"/>
        <v>0</v>
      </c>
      <c r="O4439" s="27"/>
      <c r="P4439" s="31" t="str">
        <f t="shared" si="432"/>
        <v/>
      </c>
      <c r="Q4439" s="27"/>
      <c r="R4439" s="33" t="str">
        <f t="shared" si="433"/>
        <v/>
      </c>
      <c r="S4439" s="28"/>
      <c r="T4439" s="28"/>
      <c r="U4439" s="28"/>
      <c r="V4439" s="28"/>
      <c r="W4439" s="28"/>
      <c r="X4439" s="28"/>
      <c r="Y4439" s="28"/>
      <c r="Z4439" s="28"/>
      <c r="AA4439" s="28"/>
      <c r="AB4439" s="28"/>
      <c r="AC4439" s="28"/>
      <c r="AD4439" s="28"/>
      <c r="AE4439" s="28"/>
      <c r="AF4439" s="28"/>
      <c r="AG4439" s="28"/>
      <c r="AH4439" s="28"/>
      <c r="AI4439" s="28"/>
      <c r="AJ4439" s="34" t="str">
        <f t="shared" si="434"/>
        <v/>
      </c>
      <c r="AK4439" s="35" t="str">
        <f t="shared" si="435"/>
        <v/>
      </c>
      <c r="AL4439" s="19"/>
    </row>
    <row r="4440" spans="2:38">
      <c r="B4440" s="42">
        <v>4435</v>
      </c>
      <c r="C4440" s="27"/>
      <c r="D4440" s="27"/>
      <c r="E4440" s="27"/>
      <c r="F4440" s="27"/>
      <c r="G4440" s="27"/>
      <c r="H4440" s="27"/>
      <c r="I4440" s="27"/>
      <c r="J4440" s="28"/>
      <c r="K4440" s="28"/>
      <c r="L4440" s="29">
        <f t="shared" si="430"/>
        <v>0</v>
      </c>
      <c r="M4440" s="28"/>
      <c r="N4440" s="30">
        <f t="shared" si="431"/>
        <v>0</v>
      </c>
      <c r="O4440" s="27"/>
      <c r="P4440" s="31" t="str">
        <f t="shared" si="432"/>
        <v/>
      </c>
      <c r="Q4440" s="27"/>
      <c r="R4440" s="33" t="str">
        <f t="shared" si="433"/>
        <v/>
      </c>
      <c r="S4440" s="28"/>
      <c r="T4440" s="28"/>
      <c r="U4440" s="28"/>
      <c r="V4440" s="28"/>
      <c r="W4440" s="28"/>
      <c r="X4440" s="28"/>
      <c r="Y4440" s="28"/>
      <c r="Z4440" s="28"/>
      <c r="AA4440" s="28"/>
      <c r="AB4440" s="28"/>
      <c r="AC4440" s="28"/>
      <c r="AD4440" s="28"/>
      <c r="AE4440" s="28"/>
      <c r="AF4440" s="28"/>
      <c r="AG4440" s="28"/>
      <c r="AH4440" s="28"/>
      <c r="AI4440" s="28"/>
      <c r="AJ4440" s="34" t="str">
        <f t="shared" si="434"/>
        <v/>
      </c>
      <c r="AK4440" s="35" t="str">
        <f t="shared" si="435"/>
        <v/>
      </c>
      <c r="AL4440" s="19"/>
    </row>
    <row r="4441" spans="2:38">
      <c r="B4441" s="42">
        <v>4436</v>
      </c>
      <c r="C4441" s="27"/>
      <c r="D4441" s="27"/>
      <c r="E4441" s="27"/>
      <c r="F4441" s="27"/>
      <c r="G4441" s="27"/>
      <c r="H4441" s="27"/>
      <c r="I4441" s="27"/>
      <c r="J4441" s="28"/>
      <c r="K4441" s="28"/>
      <c r="L4441" s="29">
        <f t="shared" si="430"/>
        <v>0</v>
      </c>
      <c r="M4441" s="28"/>
      <c r="N4441" s="30">
        <f t="shared" si="431"/>
        <v>0</v>
      </c>
      <c r="O4441" s="27"/>
      <c r="P4441" s="31" t="str">
        <f t="shared" si="432"/>
        <v/>
      </c>
      <c r="Q4441" s="27"/>
      <c r="R4441" s="33" t="str">
        <f t="shared" si="433"/>
        <v/>
      </c>
      <c r="S4441" s="28"/>
      <c r="T4441" s="28"/>
      <c r="U4441" s="28"/>
      <c r="V4441" s="28"/>
      <c r="W4441" s="28"/>
      <c r="X4441" s="28"/>
      <c r="Y4441" s="28"/>
      <c r="Z4441" s="28"/>
      <c r="AA4441" s="28"/>
      <c r="AB4441" s="28"/>
      <c r="AC4441" s="28"/>
      <c r="AD4441" s="28"/>
      <c r="AE4441" s="28"/>
      <c r="AF4441" s="28"/>
      <c r="AG4441" s="28"/>
      <c r="AH4441" s="28"/>
      <c r="AI4441" s="28"/>
      <c r="AJ4441" s="34" t="str">
        <f t="shared" si="434"/>
        <v/>
      </c>
      <c r="AK4441" s="35" t="str">
        <f t="shared" si="435"/>
        <v/>
      </c>
      <c r="AL4441" s="19"/>
    </row>
    <row r="4442" spans="2:38">
      <c r="B4442" s="42">
        <v>4437</v>
      </c>
      <c r="C4442" s="27"/>
      <c r="D4442" s="27"/>
      <c r="E4442" s="27"/>
      <c r="F4442" s="27"/>
      <c r="G4442" s="27"/>
      <c r="H4442" s="27"/>
      <c r="I4442" s="27"/>
      <c r="J4442" s="28"/>
      <c r="K4442" s="28"/>
      <c r="L4442" s="29">
        <f t="shared" si="430"/>
        <v>0</v>
      </c>
      <c r="M4442" s="28"/>
      <c r="N4442" s="30">
        <f t="shared" si="431"/>
        <v>0</v>
      </c>
      <c r="O4442" s="27"/>
      <c r="P4442" s="31" t="str">
        <f t="shared" si="432"/>
        <v/>
      </c>
      <c r="Q4442" s="27"/>
      <c r="R4442" s="33" t="str">
        <f t="shared" si="433"/>
        <v/>
      </c>
      <c r="S4442" s="28"/>
      <c r="T4442" s="28"/>
      <c r="U4442" s="28"/>
      <c r="V4442" s="28"/>
      <c r="W4442" s="28"/>
      <c r="X4442" s="28"/>
      <c r="Y4442" s="28"/>
      <c r="Z4442" s="28"/>
      <c r="AA4442" s="28"/>
      <c r="AB4442" s="28"/>
      <c r="AC4442" s="28"/>
      <c r="AD4442" s="28"/>
      <c r="AE4442" s="28"/>
      <c r="AF4442" s="28"/>
      <c r="AG4442" s="28"/>
      <c r="AH4442" s="28"/>
      <c r="AI4442" s="28"/>
      <c r="AJ4442" s="34" t="str">
        <f t="shared" si="434"/>
        <v/>
      </c>
      <c r="AK4442" s="35" t="str">
        <f t="shared" si="435"/>
        <v/>
      </c>
      <c r="AL4442" s="19"/>
    </row>
    <row r="4443" spans="2:38">
      <c r="B4443" s="42">
        <v>4438</v>
      </c>
      <c r="C4443" s="27"/>
      <c r="D4443" s="27"/>
      <c r="E4443" s="27"/>
      <c r="F4443" s="27"/>
      <c r="G4443" s="27"/>
      <c r="H4443" s="27"/>
      <c r="I4443" s="27"/>
      <c r="J4443" s="28"/>
      <c r="K4443" s="28"/>
      <c r="L4443" s="29">
        <f t="shared" si="430"/>
        <v>0</v>
      </c>
      <c r="M4443" s="28"/>
      <c r="N4443" s="30">
        <f t="shared" si="431"/>
        <v>0</v>
      </c>
      <c r="O4443" s="27"/>
      <c r="P4443" s="31" t="str">
        <f t="shared" si="432"/>
        <v/>
      </c>
      <c r="Q4443" s="27"/>
      <c r="R4443" s="33" t="str">
        <f t="shared" si="433"/>
        <v/>
      </c>
      <c r="S4443" s="28"/>
      <c r="T4443" s="28"/>
      <c r="U4443" s="28"/>
      <c r="V4443" s="28"/>
      <c r="W4443" s="28"/>
      <c r="X4443" s="28"/>
      <c r="Y4443" s="28"/>
      <c r="Z4443" s="28"/>
      <c r="AA4443" s="28"/>
      <c r="AB4443" s="28"/>
      <c r="AC4443" s="28"/>
      <c r="AD4443" s="28"/>
      <c r="AE4443" s="28"/>
      <c r="AF4443" s="28"/>
      <c r="AG4443" s="28"/>
      <c r="AH4443" s="28"/>
      <c r="AI4443" s="28"/>
      <c r="AJ4443" s="34" t="str">
        <f t="shared" si="434"/>
        <v/>
      </c>
      <c r="AK4443" s="35" t="str">
        <f t="shared" si="435"/>
        <v/>
      </c>
      <c r="AL4443" s="19"/>
    </row>
    <row r="4444" spans="2:38">
      <c r="B4444" s="42">
        <v>4439</v>
      </c>
      <c r="C4444" s="27"/>
      <c r="D4444" s="27"/>
      <c r="E4444" s="27"/>
      <c r="F4444" s="27"/>
      <c r="G4444" s="27"/>
      <c r="H4444" s="27"/>
      <c r="I4444" s="27"/>
      <c r="J4444" s="28"/>
      <c r="K4444" s="28"/>
      <c r="L4444" s="29">
        <f t="shared" si="430"/>
        <v>0</v>
      </c>
      <c r="M4444" s="28"/>
      <c r="N4444" s="30">
        <f t="shared" si="431"/>
        <v>0</v>
      </c>
      <c r="O4444" s="27"/>
      <c r="P4444" s="31" t="str">
        <f t="shared" si="432"/>
        <v/>
      </c>
      <c r="Q4444" s="27"/>
      <c r="R4444" s="33" t="str">
        <f t="shared" si="433"/>
        <v/>
      </c>
      <c r="S4444" s="28"/>
      <c r="T4444" s="28"/>
      <c r="U4444" s="28"/>
      <c r="V4444" s="28"/>
      <c r="W4444" s="28"/>
      <c r="X4444" s="28"/>
      <c r="Y4444" s="28"/>
      <c r="Z4444" s="28"/>
      <c r="AA4444" s="28"/>
      <c r="AB4444" s="28"/>
      <c r="AC4444" s="28"/>
      <c r="AD4444" s="28"/>
      <c r="AE4444" s="28"/>
      <c r="AF4444" s="28"/>
      <c r="AG4444" s="28"/>
      <c r="AH4444" s="28"/>
      <c r="AI4444" s="28"/>
      <c r="AJ4444" s="34" t="str">
        <f t="shared" si="434"/>
        <v/>
      </c>
      <c r="AK4444" s="35" t="str">
        <f t="shared" si="435"/>
        <v/>
      </c>
      <c r="AL4444" s="19"/>
    </row>
    <row r="4445" spans="2:38">
      <c r="B4445" s="42">
        <v>4440</v>
      </c>
      <c r="C4445" s="27"/>
      <c r="D4445" s="27"/>
      <c r="E4445" s="27"/>
      <c r="F4445" s="27"/>
      <c r="G4445" s="27"/>
      <c r="H4445" s="27"/>
      <c r="I4445" s="27"/>
      <c r="J4445" s="28"/>
      <c r="K4445" s="28"/>
      <c r="L4445" s="29">
        <f t="shared" si="430"/>
        <v>0</v>
      </c>
      <c r="M4445" s="28"/>
      <c r="N4445" s="30">
        <f t="shared" si="431"/>
        <v>0</v>
      </c>
      <c r="O4445" s="27"/>
      <c r="P4445" s="31" t="str">
        <f t="shared" si="432"/>
        <v/>
      </c>
      <c r="Q4445" s="27"/>
      <c r="R4445" s="33" t="str">
        <f t="shared" si="433"/>
        <v/>
      </c>
      <c r="S4445" s="28"/>
      <c r="T4445" s="28"/>
      <c r="U4445" s="28"/>
      <c r="V4445" s="28"/>
      <c r="W4445" s="28"/>
      <c r="X4445" s="28"/>
      <c r="Y4445" s="28"/>
      <c r="Z4445" s="28"/>
      <c r="AA4445" s="28"/>
      <c r="AB4445" s="28"/>
      <c r="AC4445" s="28"/>
      <c r="AD4445" s="28"/>
      <c r="AE4445" s="28"/>
      <c r="AF4445" s="28"/>
      <c r="AG4445" s="28"/>
      <c r="AH4445" s="28"/>
      <c r="AI4445" s="28"/>
      <c r="AJ4445" s="34" t="str">
        <f t="shared" si="434"/>
        <v/>
      </c>
      <c r="AK4445" s="35" t="str">
        <f t="shared" si="435"/>
        <v/>
      </c>
      <c r="AL4445" s="19"/>
    </row>
    <row r="4446" spans="2:38">
      <c r="B4446" s="42">
        <v>4441</v>
      </c>
      <c r="C4446" s="27"/>
      <c r="D4446" s="27"/>
      <c r="E4446" s="27"/>
      <c r="F4446" s="27"/>
      <c r="G4446" s="27"/>
      <c r="H4446" s="27"/>
      <c r="I4446" s="27"/>
      <c r="J4446" s="28"/>
      <c r="K4446" s="28"/>
      <c r="L4446" s="29">
        <f t="shared" si="430"/>
        <v>0</v>
      </c>
      <c r="M4446" s="28"/>
      <c r="N4446" s="30">
        <f t="shared" si="431"/>
        <v>0</v>
      </c>
      <c r="O4446" s="27"/>
      <c r="P4446" s="31" t="str">
        <f t="shared" si="432"/>
        <v/>
      </c>
      <c r="Q4446" s="27"/>
      <c r="R4446" s="33" t="str">
        <f t="shared" si="433"/>
        <v/>
      </c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28"/>
      <c r="AF4446" s="28"/>
      <c r="AG4446" s="28"/>
      <c r="AH4446" s="28"/>
      <c r="AI4446" s="28"/>
      <c r="AJ4446" s="34" t="str">
        <f t="shared" si="434"/>
        <v/>
      </c>
      <c r="AK4446" s="35" t="str">
        <f t="shared" si="435"/>
        <v/>
      </c>
      <c r="AL4446" s="19"/>
    </row>
    <row r="4447" spans="2:38">
      <c r="B4447" s="42">
        <v>4442</v>
      </c>
      <c r="C4447" s="27"/>
      <c r="D4447" s="27"/>
      <c r="E4447" s="27"/>
      <c r="F4447" s="27"/>
      <c r="G4447" s="27"/>
      <c r="H4447" s="27"/>
      <c r="I4447" s="27"/>
      <c r="J4447" s="28"/>
      <c r="K4447" s="28"/>
      <c r="L4447" s="29">
        <f t="shared" si="430"/>
        <v>0</v>
      </c>
      <c r="M4447" s="28"/>
      <c r="N4447" s="30">
        <f t="shared" si="431"/>
        <v>0</v>
      </c>
      <c r="O4447" s="27"/>
      <c r="P4447" s="31" t="str">
        <f t="shared" si="432"/>
        <v/>
      </c>
      <c r="Q4447" s="27"/>
      <c r="R4447" s="33" t="str">
        <f t="shared" si="433"/>
        <v/>
      </c>
      <c r="S4447" s="28"/>
      <c r="T4447" s="28"/>
      <c r="U4447" s="28"/>
      <c r="V4447" s="28"/>
      <c r="W4447" s="28"/>
      <c r="X4447" s="28"/>
      <c r="Y4447" s="28"/>
      <c r="Z4447" s="28"/>
      <c r="AA4447" s="28"/>
      <c r="AB4447" s="28"/>
      <c r="AC4447" s="28"/>
      <c r="AD4447" s="28"/>
      <c r="AE4447" s="28"/>
      <c r="AF4447" s="28"/>
      <c r="AG4447" s="28"/>
      <c r="AH4447" s="28"/>
      <c r="AI4447" s="28"/>
      <c r="AJ4447" s="34" t="str">
        <f t="shared" si="434"/>
        <v/>
      </c>
      <c r="AK4447" s="35" t="str">
        <f t="shared" si="435"/>
        <v/>
      </c>
      <c r="AL4447" s="19"/>
    </row>
    <row r="4448" spans="2:38">
      <c r="B4448" s="42">
        <v>4443</v>
      </c>
      <c r="C4448" s="27"/>
      <c r="D4448" s="27"/>
      <c r="E4448" s="27"/>
      <c r="F4448" s="27"/>
      <c r="G4448" s="27"/>
      <c r="H4448" s="27"/>
      <c r="I4448" s="27"/>
      <c r="J4448" s="28"/>
      <c r="K4448" s="28"/>
      <c r="L4448" s="29">
        <f t="shared" si="430"/>
        <v>0</v>
      </c>
      <c r="M4448" s="28"/>
      <c r="N4448" s="30">
        <f t="shared" si="431"/>
        <v>0</v>
      </c>
      <c r="O4448" s="27"/>
      <c r="P4448" s="31" t="str">
        <f t="shared" si="432"/>
        <v/>
      </c>
      <c r="Q4448" s="27"/>
      <c r="R4448" s="33" t="str">
        <f t="shared" si="433"/>
        <v/>
      </c>
      <c r="S4448" s="28"/>
      <c r="T4448" s="28"/>
      <c r="U4448" s="28"/>
      <c r="V4448" s="28"/>
      <c r="W4448" s="28"/>
      <c r="X4448" s="28"/>
      <c r="Y4448" s="28"/>
      <c r="Z4448" s="28"/>
      <c r="AA4448" s="28"/>
      <c r="AB4448" s="28"/>
      <c r="AC4448" s="28"/>
      <c r="AD4448" s="28"/>
      <c r="AE4448" s="28"/>
      <c r="AF4448" s="28"/>
      <c r="AG4448" s="28"/>
      <c r="AH4448" s="28"/>
      <c r="AI4448" s="28"/>
      <c r="AJ4448" s="34" t="str">
        <f t="shared" si="434"/>
        <v/>
      </c>
      <c r="AK4448" s="35" t="str">
        <f t="shared" si="435"/>
        <v/>
      </c>
      <c r="AL4448" s="19"/>
    </row>
    <row r="4449" spans="2:38">
      <c r="B4449" s="42">
        <v>4444</v>
      </c>
      <c r="C4449" s="27"/>
      <c r="D4449" s="27"/>
      <c r="E4449" s="27"/>
      <c r="F4449" s="27"/>
      <c r="G4449" s="27"/>
      <c r="H4449" s="27"/>
      <c r="I4449" s="27"/>
      <c r="J4449" s="28"/>
      <c r="K4449" s="28"/>
      <c r="L4449" s="29">
        <f t="shared" si="430"/>
        <v>0</v>
      </c>
      <c r="M4449" s="28"/>
      <c r="N4449" s="30">
        <f t="shared" si="431"/>
        <v>0</v>
      </c>
      <c r="O4449" s="27"/>
      <c r="P4449" s="31" t="str">
        <f t="shared" si="432"/>
        <v/>
      </c>
      <c r="Q4449" s="27"/>
      <c r="R4449" s="33" t="str">
        <f t="shared" si="433"/>
        <v/>
      </c>
      <c r="S4449" s="28"/>
      <c r="T4449" s="28"/>
      <c r="U4449" s="28"/>
      <c r="V4449" s="28"/>
      <c r="W4449" s="28"/>
      <c r="X4449" s="28"/>
      <c r="Y4449" s="28"/>
      <c r="Z4449" s="28"/>
      <c r="AA4449" s="28"/>
      <c r="AB4449" s="28"/>
      <c r="AC4449" s="28"/>
      <c r="AD4449" s="28"/>
      <c r="AE4449" s="28"/>
      <c r="AF4449" s="28"/>
      <c r="AG4449" s="28"/>
      <c r="AH4449" s="28"/>
      <c r="AI4449" s="28"/>
      <c r="AJ4449" s="34" t="str">
        <f t="shared" si="434"/>
        <v/>
      </c>
      <c r="AK4449" s="35" t="str">
        <f t="shared" si="435"/>
        <v/>
      </c>
      <c r="AL4449" s="19"/>
    </row>
    <row r="4450" spans="2:38">
      <c r="B4450" s="42">
        <v>4445</v>
      </c>
      <c r="C4450" s="27"/>
      <c r="D4450" s="27"/>
      <c r="E4450" s="27"/>
      <c r="F4450" s="27"/>
      <c r="G4450" s="27"/>
      <c r="H4450" s="27"/>
      <c r="I4450" s="27"/>
      <c r="J4450" s="28"/>
      <c r="K4450" s="28"/>
      <c r="L4450" s="29">
        <f t="shared" si="430"/>
        <v>0</v>
      </c>
      <c r="M4450" s="28"/>
      <c r="N4450" s="30">
        <f t="shared" si="431"/>
        <v>0</v>
      </c>
      <c r="O4450" s="27"/>
      <c r="P4450" s="31" t="str">
        <f t="shared" si="432"/>
        <v/>
      </c>
      <c r="Q4450" s="27"/>
      <c r="R4450" s="33" t="str">
        <f t="shared" si="433"/>
        <v/>
      </c>
      <c r="S4450" s="28"/>
      <c r="T4450" s="28"/>
      <c r="U4450" s="28"/>
      <c r="V4450" s="28"/>
      <c r="W4450" s="28"/>
      <c r="X4450" s="28"/>
      <c r="Y4450" s="28"/>
      <c r="Z4450" s="28"/>
      <c r="AA4450" s="28"/>
      <c r="AB4450" s="28"/>
      <c r="AC4450" s="28"/>
      <c r="AD4450" s="28"/>
      <c r="AE4450" s="28"/>
      <c r="AF4450" s="28"/>
      <c r="AG4450" s="28"/>
      <c r="AH4450" s="28"/>
      <c r="AI4450" s="28"/>
      <c r="AJ4450" s="34" t="str">
        <f t="shared" si="434"/>
        <v/>
      </c>
      <c r="AK4450" s="35" t="str">
        <f t="shared" si="435"/>
        <v/>
      </c>
      <c r="AL4450" s="19"/>
    </row>
    <row r="4451" spans="2:38">
      <c r="B4451" s="42">
        <v>4446</v>
      </c>
      <c r="C4451" s="27"/>
      <c r="D4451" s="27"/>
      <c r="E4451" s="27"/>
      <c r="F4451" s="27"/>
      <c r="G4451" s="27"/>
      <c r="H4451" s="27"/>
      <c r="I4451" s="27"/>
      <c r="J4451" s="28"/>
      <c r="K4451" s="28"/>
      <c r="L4451" s="29">
        <f t="shared" si="430"/>
        <v>0</v>
      </c>
      <c r="M4451" s="28"/>
      <c r="N4451" s="30">
        <f t="shared" si="431"/>
        <v>0</v>
      </c>
      <c r="O4451" s="27"/>
      <c r="P4451" s="31" t="str">
        <f t="shared" si="432"/>
        <v/>
      </c>
      <c r="Q4451" s="27"/>
      <c r="R4451" s="33" t="str">
        <f t="shared" si="433"/>
        <v/>
      </c>
      <c r="S4451" s="28"/>
      <c r="T4451" s="28"/>
      <c r="U4451" s="28"/>
      <c r="V4451" s="28"/>
      <c r="W4451" s="28"/>
      <c r="X4451" s="28"/>
      <c r="Y4451" s="28"/>
      <c r="Z4451" s="28"/>
      <c r="AA4451" s="28"/>
      <c r="AB4451" s="28"/>
      <c r="AC4451" s="28"/>
      <c r="AD4451" s="28"/>
      <c r="AE4451" s="28"/>
      <c r="AF4451" s="28"/>
      <c r="AG4451" s="28"/>
      <c r="AH4451" s="28"/>
      <c r="AI4451" s="28"/>
      <c r="AJ4451" s="34" t="str">
        <f t="shared" si="434"/>
        <v/>
      </c>
      <c r="AK4451" s="35" t="str">
        <f t="shared" si="435"/>
        <v/>
      </c>
      <c r="AL4451" s="19"/>
    </row>
    <row r="4452" spans="2:38">
      <c r="B4452" s="42">
        <v>4447</v>
      </c>
      <c r="C4452" s="27"/>
      <c r="D4452" s="27"/>
      <c r="E4452" s="27"/>
      <c r="F4452" s="27"/>
      <c r="G4452" s="27"/>
      <c r="H4452" s="27"/>
      <c r="I4452" s="27"/>
      <c r="J4452" s="28"/>
      <c r="K4452" s="28"/>
      <c r="L4452" s="29">
        <f t="shared" si="430"/>
        <v>0</v>
      </c>
      <c r="M4452" s="28"/>
      <c r="N4452" s="30">
        <f t="shared" si="431"/>
        <v>0</v>
      </c>
      <c r="O4452" s="27"/>
      <c r="P4452" s="31" t="str">
        <f t="shared" si="432"/>
        <v/>
      </c>
      <c r="Q4452" s="27"/>
      <c r="R4452" s="33" t="str">
        <f t="shared" si="433"/>
        <v/>
      </c>
      <c r="S4452" s="28"/>
      <c r="T4452" s="28"/>
      <c r="U4452" s="28"/>
      <c r="V4452" s="28"/>
      <c r="W4452" s="28"/>
      <c r="X4452" s="28"/>
      <c r="Y4452" s="28"/>
      <c r="Z4452" s="28"/>
      <c r="AA4452" s="28"/>
      <c r="AB4452" s="28"/>
      <c r="AC4452" s="28"/>
      <c r="AD4452" s="28"/>
      <c r="AE4452" s="28"/>
      <c r="AF4452" s="28"/>
      <c r="AG4452" s="28"/>
      <c r="AH4452" s="28"/>
      <c r="AI4452" s="28"/>
      <c r="AJ4452" s="34" t="str">
        <f t="shared" si="434"/>
        <v/>
      </c>
      <c r="AK4452" s="35" t="str">
        <f t="shared" si="435"/>
        <v/>
      </c>
      <c r="AL4452" s="19"/>
    </row>
    <row r="4453" spans="2:38">
      <c r="B4453" s="42">
        <v>4448</v>
      </c>
      <c r="C4453" s="27"/>
      <c r="D4453" s="27"/>
      <c r="E4453" s="27"/>
      <c r="F4453" s="27"/>
      <c r="G4453" s="27"/>
      <c r="H4453" s="27"/>
      <c r="I4453" s="27"/>
      <c r="J4453" s="28"/>
      <c r="K4453" s="28"/>
      <c r="L4453" s="29">
        <f t="shared" si="430"/>
        <v>0</v>
      </c>
      <c r="M4453" s="28"/>
      <c r="N4453" s="30">
        <f t="shared" si="431"/>
        <v>0</v>
      </c>
      <c r="O4453" s="27"/>
      <c r="P4453" s="31" t="str">
        <f t="shared" si="432"/>
        <v/>
      </c>
      <c r="Q4453" s="27"/>
      <c r="R4453" s="33" t="str">
        <f t="shared" si="433"/>
        <v/>
      </c>
      <c r="S4453" s="28"/>
      <c r="T4453" s="28"/>
      <c r="U4453" s="28"/>
      <c r="V4453" s="28"/>
      <c r="W4453" s="28"/>
      <c r="X4453" s="28"/>
      <c r="Y4453" s="28"/>
      <c r="Z4453" s="28"/>
      <c r="AA4453" s="28"/>
      <c r="AB4453" s="28"/>
      <c r="AC4453" s="28"/>
      <c r="AD4453" s="28"/>
      <c r="AE4453" s="28"/>
      <c r="AF4453" s="28"/>
      <c r="AG4453" s="28"/>
      <c r="AH4453" s="28"/>
      <c r="AI4453" s="28"/>
      <c r="AJ4453" s="34" t="str">
        <f t="shared" si="434"/>
        <v/>
      </c>
      <c r="AK4453" s="35" t="str">
        <f t="shared" si="435"/>
        <v/>
      </c>
      <c r="AL4453" s="19"/>
    </row>
    <row r="4454" spans="2:38">
      <c r="B4454" s="42">
        <v>4449</v>
      </c>
      <c r="C4454" s="27"/>
      <c r="D4454" s="27"/>
      <c r="E4454" s="27"/>
      <c r="F4454" s="27"/>
      <c r="G4454" s="27"/>
      <c r="H4454" s="27"/>
      <c r="I4454" s="27"/>
      <c r="J4454" s="28"/>
      <c r="K4454" s="28"/>
      <c r="L4454" s="29">
        <f t="shared" si="430"/>
        <v>0</v>
      </c>
      <c r="M4454" s="28"/>
      <c r="N4454" s="30">
        <f t="shared" si="431"/>
        <v>0</v>
      </c>
      <c r="O4454" s="27"/>
      <c r="P4454" s="31" t="str">
        <f t="shared" si="432"/>
        <v/>
      </c>
      <c r="Q4454" s="27"/>
      <c r="R4454" s="33" t="str">
        <f t="shared" si="433"/>
        <v/>
      </c>
      <c r="S4454" s="28"/>
      <c r="T4454" s="28"/>
      <c r="U4454" s="28"/>
      <c r="V4454" s="28"/>
      <c r="W4454" s="28"/>
      <c r="X4454" s="28"/>
      <c r="Y4454" s="28"/>
      <c r="Z4454" s="28"/>
      <c r="AA4454" s="28"/>
      <c r="AB4454" s="28"/>
      <c r="AC4454" s="28"/>
      <c r="AD4454" s="28"/>
      <c r="AE4454" s="28"/>
      <c r="AF4454" s="28"/>
      <c r="AG4454" s="28"/>
      <c r="AH4454" s="28"/>
      <c r="AI4454" s="28"/>
      <c r="AJ4454" s="34" t="str">
        <f t="shared" si="434"/>
        <v/>
      </c>
      <c r="AK4454" s="35" t="str">
        <f t="shared" si="435"/>
        <v/>
      </c>
      <c r="AL4454" s="19"/>
    </row>
    <row r="4455" spans="2:38">
      <c r="B4455" s="42">
        <v>4450</v>
      </c>
      <c r="C4455" s="27"/>
      <c r="D4455" s="27"/>
      <c r="E4455" s="27"/>
      <c r="F4455" s="27"/>
      <c r="G4455" s="27"/>
      <c r="H4455" s="27"/>
      <c r="I4455" s="27"/>
      <c r="J4455" s="28"/>
      <c r="K4455" s="28"/>
      <c r="L4455" s="29">
        <f t="shared" si="430"/>
        <v>0</v>
      </c>
      <c r="M4455" s="28"/>
      <c r="N4455" s="30">
        <f t="shared" si="431"/>
        <v>0</v>
      </c>
      <c r="O4455" s="27"/>
      <c r="P4455" s="31" t="str">
        <f t="shared" si="432"/>
        <v/>
      </c>
      <c r="Q4455" s="27"/>
      <c r="R4455" s="33" t="str">
        <f t="shared" si="433"/>
        <v/>
      </c>
      <c r="S4455" s="28"/>
      <c r="T4455" s="28"/>
      <c r="U4455" s="28"/>
      <c r="V4455" s="28"/>
      <c r="W4455" s="28"/>
      <c r="X4455" s="28"/>
      <c r="Y4455" s="28"/>
      <c r="Z4455" s="28"/>
      <c r="AA4455" s="28"/>
      <c r="AB4455" s="28"/>
      <c r="AC4455" s="28"/>
      <c r="AD4455" s="28"/>
      <c r="AE4455" s="28"/>
      <c r="AF4455" s="28"/>
      <c r="AG4455" s="28"/>
      <c r="AH4455" s="28"/>
      <c r="AI4455" s="28"/>
      <c r="AJ4455" s="34" t="str">
        <f t="shared" si="434"/>
        <v/>
      </c>
      <c r="AK4455" s="35" t="str">
        <f t="shared" si="435"/>
        <v/>
      </c>
      <c r="AL4455" s="19"/>
    </row>
    <row r="4456" spans="2:38">
      <c r="B4456" s="42">
        <v>4451</v>
      </c>
      <c r="C4456" s="27"/>
      <c r="D4456" s="27"/>
      <c r="E4456" s="27"/>
      <c r="F4456" s="27"/>
      <c r="G4456" s="27"/>
      <c r="H4456" s="27"/>
      <c r="I4456" s="27"/>
      <c r="J4456" s="28"/>
      <c r="K4456" s="28"/>
      <c r="L4456" s="29">
        <f t="shared" si="430"/>
        <v>0</v>
      </c>
      <c r="M4456" s="28"/>
      <c r="N4456" s="30">
        <f t="shared" si="431"/>
        <v>0</v>
      </c>
      <c r="O4456" s="27"/>
      <c r="P4456" s="31" t="str">
        <f t="shared" si="432"/>
        <v/>
      </c>
      <c r="Q4456" s="27"/>
      <c r="R4456" s="33" t="str">
        <f t="shared" si="433"/>
        <v/>
      </c>
      <c r="S4456" s="28"/>
      <c r="T4456" s="28"/>
      <c r="U4456" s="28"/>
      <c r="V4456" s="28"/>
      <c r="W4456" s="28"/>
      <c r="X4456" s="28"/>
      <c r="Y4456" s="28"/>
      <c r="Z4456" s="28"/>
      <c r="AA4456" s="28"/>
      <c r="AB4456" s="28"/>
      <c r="AC4456" s="28"/>
      <c r="AD4456" s="28"/>
      <c r="AE4456" s="28"/>
      <c r="AF4456" s="28"/>
      <c r="AG4456" s="28"/>
      <c r="AH4456" s="28"/>
      <c r="AI4456" s="28"/>
      <c r="AJ4456" s="34" t="str">
        <f t="shared" si="434"/>
        <v/>
      </c>
      <c r="AK4456" s="35" t="str">
        <f t="shared" si="435"/>
        <v/>
      </c>
      <c r="AL4456" s="19"/>
    </row>
    <row r="4457" spans="2:38">
      <c r="B4457" s="42">
        <v>4452</v>
      </c>
      <c r="C4457" s="27"/>
      <c r="D4457" s="27"/>
      <c r="E4457" s="27"/>
      <c r="F4457" s="27"/>
      <c r="G4457" s="27"/>
      <c r="H4457" s="27"/>
      <c r="I4457" s="27"/>
      <c r="J4457" s="28"/>
      <c r="K4457" s="28"/>
      <c r="L4457" s="29">
        <f t="shared" si="430"/>
        <v>0</v>
      </c>
      <c r="M4457" s="28"/>
      <c r="N4457" s="30">
        <f t="shared" si="431"/>
        <v>0</v>
      </c>
      <c r="O4457" s="27"/>
      <c r="P4457" s="31" t="str">
        <f t="shared" si="432"/>
        <v/>
      </c>
      <c r="Q4457" s="27"/>
      <c r="R4457" s="33" t="str">
        <f t="shared" si="433"/>
        <v/>
      </c>
      <c r="S4457" s="28"/>
      <c r="T4457" s="28"/>
      <c r="U4457" s="28"/>
      <c r="V4457" s="28"/>
      <c r="W4457" s="28"/>
      <c r="X4457" s="28"/>
      <c r="Y4457" s="28"/>
      <c r="Z4457" s="28"/>
      <c r="AA4457" s="28"/>
      <c r="AB4457" s="28"/>
      <c r="AC4457" s="28"/>
      <c r="AD4457" s="28"/>
      <c r="AE4457" s="28"/>
      <c r="AF4457" s="28"/>
      <c r="AG4457" s="28"/>
      <c r="AH4457" s="28"/>
      <c r="AI4457" s="28"/>
      <c r="AJ4457" s="34" t="str">
        <f t="shared" si="434"/>
        <v/>
      </c>
      <c r="AK4457" s="35" t="str">
        <f t="shared" si="435"/>
        <v/>
      </c>
      <c r="AL4457" s="19"/>
    </row>
    <row r="4458" spans="2:38">
      <c r="B4458" s="42">
        <v>4453</v>
      </c>
      <c r="C4458" s="27"/>
      <c r="D4458" s="27"/>
      <c r="E4458" s="27"/>
      <c r="F4458" s="27"/>
      <c r="G4458" s="27"/>
      <c r="H4458" s="27"/>
      <c r="I4458" s="27"/>
      <c r="J4458" s="28"/>
      <c r="K4458" s="28"/>
      <c r="L4458" s="29">
        <f t="shared" si="430"/>
        <v>0</v>
      </c>
      <c r="M4458" s="28"/>
      <c r="N4458" s="30">
        <f t="shared" si="431"/>
        <v>0</v>
      </c>
      <c r="O4458" s="27"/>
      <c r="P4458" s="31" t="str">
        <f t="shared" si="432"/>
        <v/>
      </c>
      <c r="Q4458" s="27"/>
      <c r="R4458" s="33" t="str">
        <f t="shared" si="433"/>
        <v/>
      </c>
      <c r="S4458" s="28"/>
      <c r="T4458" s="28"/>
      <c r="U4458" s="28"/>
      <c r="V4458" s="28"/>
      <c r="W4458" s="28"/>
      <c r="X4458" s="28"/>
      <c r="Y4458" s="28"/>
      <c r="Z4458" s="28"/>
      <c r="AA4458" s="28"/>
      <c r="AB4458" s="28"/>
      <c r="AC4458" s="28"/>
      <c r="AD4458" s="28"/>
      <c r="AE4458" s="28"/>
      <c r="AF4458" s="28"/>
      <c r="AG4458" s="28"/>
      <c r="AH4458" s="28"/>
      <c r="AI4458" s="28"/>
      <c r="AJ4458" s="34" t="str">
        <f t="shared" si="434"/>
        <v/>
      </c>
      <c r="AK4458" s="35" t="str">
        <f t="shared" si="435"/>
        <v/>
      </c>
      <c r="AL4458" s="19"/>
    </row>
    <row r="4459" spans="2:38">
      <c r="B4459" s="42">
        <v>4454</v>
      </c>
      <c r="C4459" s="27"/>
      <c r="D4459" s="27"/>
      <c r="E4459" s="27"/>
      <c r="F4459" s="27"/>
      <c r="G4459" s="27"/>
      <c r="H4459" s="27"/>
      <c r="I4459" s="27"/>
      <c r="J4459" s="28"/>
      <c r="K4459" s="28"/>
      <c r="L4459" s="29">
        <f t="shared" si="430"/>
        <v>0</v>
      </c>
      <c r="M4459" s="28"/>
      <c r="N4459" s="30">
        <f t="shared" si="431"/>
        <v>0</v>
      </c>
      <c r="O4459" s="27"/>
      <c r="P4459" s="31" t="str">
        <f t="shared" si="432"/>
        <v/>
      </c>
      <c r="Q4459" s="27"/>
      <c r="R4459" s="33" t="str">
        <f t="shared" si="433"/>
        <v/>
      </c>
      <c r="S4459" s="28"/>
      <c r="T4459" s="28"/>
      <c r="U4459" s="28"/>
      <c r="V4459" s="28"/>
      <c r="W4459" s="28"/>
      <c r="X4459" s="28"/>
      <c r="Y4459" s="28"/>
      <c r="Z4459" s="28"/>
      <c r="AA4459" s="28"/>
      <c r="AB4459" s="28"/>
      <c r="AC4459" s="28"/>
      <c r="AD4459" s="28"/>
      <c r="AE4459" s="28"/>
      <c r="AF4459" s="28"/>
      <c r="AG4459" s="28"/>
      <c r="AH4459" s="28"/>
      <c r="AI4459" s="28"/>
      <c r="AJ4459" s="34" t="str">
        <f t="shared" si="434"/>
        <v/>
      </c>
      <c r="AK4459" s="35" t="str">
        <f t="shared" si="435"/>
        <v/>
      </c>
      <c r="AL4459" s="19"/>
    </row>
    <row r="4460" spans="2:38">
      <c r="B4460" s="42">
        <v>4455</v>
      </c>
      <c r="C4460" s="27"/>
      <c r="D4460" s="27"/>
      <c r="E4460" s="27"/>
      <c r="F4460" s="27"/>
      <c r="G4460" s="27"/>
      <c r="H4460" s="27"/>
      <c r="I4460" s="27"/>
      <c r="J4460" s="28"/>
      <c r="K4460" s="28"/>
      <c r="L4460" s="29">
        <f t="shared" si="430"/>
        <v>0</v>
      </c>
      <c r="M4460" s="28"/>
      <c r="N4460" s="30">
        <f t="shared" si="431"/>
        <v>0</v>
      </c>
      <c r="O4460" s="27"/>
      <c r="P4460" s="31" t="str">
        <f t="shared" si="432"/>
        <v/>
      </c>
      <c r="Q4460" s="27"/>
      <c r="R4460" s="33" t="str">
        <f t="shared" si="433"/>
        <v/>
      </c>
      <c r="S4460" s="28"/>
      <c r="T4460" s="28"/>
      <c r="U4460" s="28"/>
      <c r="V4460" s="28"/>
      <c r="W4460" s="28"/>
      <c r="X4460" s="28"/>
      <c r="Y4460" s="28"/>
      <c r="Z4460" s="28"/>
      <c r="AA4460" s="28"/>
      <c r="AB4460" s="28"/>
      <c r="AC4460" s="28"/>
      <c r="AD4460" s="28"/>
      <c r="AE4460" s="28"/>
      <c r="AF4460" s="28"/>
      <c r="AG4460" s="28"/>
      <c r="AH4460" s="28"/>
      <c r="AI4460" s="28"/>
      <c r="AJ4460" s="34" t="str">
        <f t="shared" si="434"/>
        <v/>
      </c>
      <c r="AK4460" s="35" t="str">
        <f t="shared" si="435"/>
        <v/>
      </c>
      <c r="AL4460" s="19"/>
    </row>
    <row r="4461" spans="2:38">
      <c r="B4461" s="42">
        <v>4456</v>
      </c>
      <c r="C4461" s="27"/>
      <c r="D4461" s="27"/>
      <c r="E4461" s="27"/>
      <c r="F4461" s="27"/>
      <c r="G4461" s="27"/>
      <c r="H4461" s="27"/>
      <c r="I4461" s="27"/>
      <c r="J4461" s="28"/>
      <c r="K4461" s="28"/>
      <c r="L4461" s="29">
        <f t="shared" si="430"/>
        <v>0</v>
      </c>
      <c r="M4461" s="28"/>
      <c r="N4461" s="30">
        <f t="shared" si="431"/>
        <v>0</v>
      </c>
      <c r="O4461" s="27"/>
      <c r="P4461" s="31" t="str">
        <f t="shared" si="432"/>
        <v/>
      </c>
      <c r="Q4461" s="27"/>
      <c r="R4461" s="33" t="str">
        <f t="shared" si="433"/>
        <v/>
      </c>
      <c r="S4461" s="28"/>
      <c r="T4461" s="28"/>
      <c r="U4461" s="28"/>
      <c r="V4461" s="28"/>
      <c r="W4461" s="28"/>
      <c r="X4461" s="28"/>
      <c r="Y4461" s="28"/>
      <c r="Z4461" s="28"/>
      <c r="AA4461" s="28"/>
      <c r="AB4461" s="28"/>
      <c r="AC4461" s="28"/>
      <c r="AD4461" s="28"/>
      <c r="AE4461" s="28"/>
      <c r="AF4461" s="28"/>
      <c r="AG4461" s="28"/>
      <c r="AH4461" s="28"/>
      <c r="AI4461" s="28"/>
      <c r="AJ4461" s="34" t="str">
        <f t="shared" si="434"/>
        <v/>
      </c>
      <c r="AK4461" s="35" t="str">
        <f t="shared" si="435"/>
        <v/>
      </c>
      <c r="AL4461" s="19"/>
    </row>
    <row r="4462" spans="2:38">
      <c r="B4462" s="42">
        <v>4457</v>
      </c>
      <c r="C4462" s="27"/>
      <c r="D4462" s="27"/>
      <c r="E4462" s="27"/>
      <c r="F4462" s="27"/>
      <c r="G4462" s="27"/>
      <c r="H4462" s="27"/>
      <c r="I4462" s="27"/>
      <c r="J4462" s="28"/>
      <c r="K4462" s="28"/>
      <c r="L4462" s="29">
        <f t="shared" si="430"/>
        <v>0</v>
      </c>
      <c r="M4462" s="28"/>
      <c r="N4462" s="30">
        <f t="shared" si="431"/>
        <v>0</v>
      </c>
      <c r="O4462" s="27"/>
      <c r="P4462" s="31" t="str">
        <f t="shared" si="432"/>
        <v/>
      </c>
      <c r="Q4462" s="27"/>
      <c r="R4462" s="33" t="str">
        <f t="shared" si="433"/>
        <v/>
      </c>
      <c r="S4462" s="28"/>
      <c r="T4462" s="28"/>
      <c r="U4462" s="28"/>
      <c r="V4462" s="28"/>
      <c r="W4462" s="28"/>
      <c r="X4462" s="28"/>
      <c r="Y4462" s="28"/>
      <c r="Z4462" s="28"/>
      <c r="AA4462" s="28"/>
      <c r="AB4462" s="28"/>
      <c r="AC4462" s="28"/>
      <c r="AD4462" s="28"/>
      <c r="AE4462" s="28"/>
      <c r="AF4462" s="28"/>
      <c r="AG4462" s="28"/>
      <c r="AH4462" s="28"/>
      <c r="AI4462" s="28"/>
      <c r="AJ4462" s="34" t="str">
        <f t="shared" si="434"/>
        <v/>
      </c>
      <c r="AK4462" s="35" t="str">
        <f t="shared" si="435"/>
        <v/>
      </c>
      <c r="AL4462" s="19"/>
    </row>
    <row r="4463" spans="2:38">
      <c r="B4463" s="42">
        <v>4458</v>
      </c>
      <c r="C4463" s="27"/>
      <c r="D4463" s="27"/>
      <c r="E4463" s="27"/>
      <c r="F4463" s="27"/>
      <c r="G4463" s="27"/>
      <c r="H4463" s="27"/>
      <c r="I4463" s="27"/>
      <c r="J4463" s="28"/>
      <c r="K4463" s="28"/>
      <c r="L4463" s="29">
        <f t="shared" si="430"/>
        <v>0</v>
      </c>
      <c r="M4463" s="28"/>
      <c r="N4463" s="30">
        <f t="shared" si="431"/>
        <v>0</v>
      </c>
      <c r="O4463" s="27"/>
      <c r="P4463" s="31" t="str">
        <f t="shared" si="432"/>
        <v/>
      </c>
      <c r="Q4463" s="27"/>
      <c r="R4463" s="33" t="str">
        <f t="shared" si="433"/>
        <v/>
      </c>
      <c r="S4463" s="28"/>
      <c r="T4463" s="28"/>
      <c r="U4463" s="28"/>
      <c r="V4463" s="28"/>
      <c r="W4463" s="28"/>
      <c r="X4463" s="28"/>
      <c r="Y4463" s="28"/>
      <c r="Z4463" s="28"/>
      <c r="AA4463" s="28"/>
      <c r="AB4463" s="28"/>
      <c r="AC4463" s="28"/>
      <c r="AD4463" s="28"/>
      <c r="AE4463" s="28"/>
      <c r="AF4463" s="28"/>
      <c r="AG4463" s="28"/>
      <c r="AH4463" s="28"/>
      <c r="AI4463" s="28"/>
      <c r="AJ4463" s="34" t="str">
        <f t="shared" si="434"/>
        <v/>
      </c>
      <c r="AK4463" s="35" t="str">
        <f t="shared" si="435"/>
        <v/>
      </c>
      <c r="AL4463" s="19"/>
    </row>
    <row r="4464" spans="2:38">
      <c r="B4464" s="42">
        <v>4459</v>
      </c>
      <c r="C4464" s="27"/>
      <c r="D4464" s="27"/>
      <c r="E4464" s="27"/>
      <c r="F4464" s="27"/>
      <c r="G4464" s="27"/>
      <c r="H4464" s="27"/>
      <c r="I4464" s="27"/>
      <c r="J4464" s="28"/>
      <c r="K4464" s="28"/>
      <c r="L4464" s="29">
        <f t="shared" si="430"/>
        <v>0</v>
      </c>
      <c r="M4464" s="28"/>
      <c r="N4464" s="30">
        <f t="shared" si="431"/>
        <v>0</v>
      </c>
      <c r="O4464" s="27"/>
      <c r="P4464" s="31" t="str">
        <f t="shared" si="432"/>
        <v/>
      </c>
      <c r="Q4464" s="27"/>
      <c r="R4464" s="33" t="str">
        <f t="shared" si="433"/>
        <v/>
      </c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28"/>
      <c r="AF4464" s="28"/>
      <c r="AG4464" s="28"/>
      <c r="AH4464" s="28"/>
      <c r="AI4464" s="28"/>
      <c r="AJ4464" s="34" t="str">
        <f t="shared" si="434"/>
        <v/>
      </c>
      <c r="AK4464" s="35" t="str">
        <f t="shared" si="435"/>
        <v/>
      </c>
      <c r="AL4464" s="19"/>
    </row>
    <row r="4465" spans="2:38">
      <c r="B4465" s="42">
        <v>4460</v>
      </c>
      <c r="C4465" s="27"/>
      <c r="D4465" s="27"/>
      <c r="E4465" s="27"/>
      <c r="F4465" s="27"/>
      <c r="G4465" s="27"/>
      <c r="H4465" s="27"/>
      <c r="I4465" s="27"/>
      <c r="J4465" s="28"/>
      <c r="K4465" s="28"/>
      <c r="L4465" s="29">
        <f t="shared" si="430"/>
        <v>0</v>
      </c>
      <c r="M4465" s="28"/>
      <c r="N4465" s="30">
        <f t="shared" si="431"/>
        <v>0</v>
      </c>
      <c r="O4465" s="27"/>
      <c r="P4465" s="31" t="str">
        <f t="shared" si="432"/>
        <v/>
      </c>
      <c r="Q4465" s="27"/>
      <c r="R4465" s="33" t="str">
        <f t="shared" si="433"/>
        <v/>
      </c>
      <c r="S4465" s="28"/>
      <c r="T4465" s="28"/>
      <c r="U4465" s="28"/>
      <c r="V4465" s="28"/>
      <c r="W4465" s="28"/>
      <c r="X4465" s="28"/>
      <c r="Y4465" s="28"/>
      <c r="Z4465" s="28"/>
      <c r="AA4465" s="28"/>
      <c r="AB4465" s="28"/>
      <c r="AC4465" s="28"/>
      <c r="AD4465" s="28"/>
      <c r="AE4465" s="28"/>
      <c r="AF4465" s="28"/>
      <c r="AG4465" s="28"/>
      <c r="AH4465" s="28"/>
      <c r="AI4465" s="28"/>
      <c r="AJ4465" s="34" t="str">
        <f t="shared" si="434"/>
        <v/>
      </c>
      <c r="AK4465" s="35" t="str">
        <f t="shared" si="435"/>
        <v/>
      </c>
      <c r="AL4465" s="19"/>
    </row>
    <row r="4466" spans="2:38">
      <c r="B4466" s="42">
        <v>4461</v>
      </c>
      <c r="C4466" s="27"/>
      <c r="D4466" s="27"/>
      <c r="E4466" s="27"/>
      <c r="F4466" s="27"/>
      <c r="G4466" s="27"/>
      <c r="H4466" s="27"/>
      <c r="I4466" s="27"/>
      <c r="J4466" s="28"/>
      <c r="K4466" s="28"/>
      <c r="L4466" s="29">
        <f t="shared" si="430"/>
        <v>0</v>
      </c>
      <c r="M4466" s="28"/>
      <c r="N4466" s="30">
        <f t="shared" si="431"/>
        <v>0</v>
      </c>
      <c r="O4466" s="27"/>
      <c r="P4466" s="31" t="str">
        <f t="shared" si="432"/>
        <v/>
      </c>
      <c r="Q4466" s="27"/>
      <c r="R4466" s="33" t="str">
        <f t="shared" si="433"/>
        <v/>
      </c>
      <c r="S4466" s="28"/>
      <c r="T4466" s="28"/>
      <c r="U4466" s="28"/>
      <c r="V4466" s="28"/>
      <c r="W4466" s="28"/>
      <c r="X4466" s="28"/>
      <c r="Y4466" s="28"/>
      <c r="Z4466" s="28"/>
      <c r="AA4466" s="28"/>
      <c r="AB4466" s="28"/>
      <c r="AC4466" s="28"/>
      <c r="AD4466" s="28"/>
      <c r="AE4466" s="28"/>
      <c r="AF4466" s="28"/>
      <c r="AG4466" s="28"/>
      <c r="AH4466" s="28"/>
      <c r="AI4466" s="28"/>
      <c r="AJ4466" s="34" t="str">
        <f t="shared" si="434"/>
        <v/>
      </c>
      <c r="AK4466" s="35" t="str">
        <f t="shared" si="435"/>
        <v/>
      </c>
      <c r="AL4466" s="19"/>
    </row>
    <row r="4467" spans="2:38">
      <c r="B4467" s="42">
        <v>4462</v>
      </c>
      <c r="C4467" s="27"/>
      <c r="D4467" s="27"/>
      <c r="E4467" s="27"/>
      <c r="F4467" s="27"/>
      <c r="G4467" s="27"/>
      <c r="H4467" s="27"/>
      <c r="I4467" s="27"/>
      <c r="J4467" s="28"/>
      <c r="K4467" s="28"/>
      <c r="L4467" s="29">
        <f t="shared" si="430"/>
        <v>0</v>
      </c>
      <c r="M4467" s="28"/>
      <c r="N4467" s="30">
        <f t="shared" si="431"/>
        <v>0</v>
      </c>
      <c r="O4467" s="27"/>
      <c r="P4467" s="31" t="str">
        <f t="shared" si="432"/>
        <v/>
      </c>
      <c r="Q4467" s="27"/>
      <c r="R4467" s="33" t="str">
        <f t="shared" si="433"/>
        <v/>
      </c>
      <c r="S4467" s="28"/>
      <c r="T4467" s="28"/>
      <c r="U4467" s="28"/>
      <c r="V4467" s="28"/>
      <c r="W4467" s="28"/>
      <c r="X4467" s="28"/>
      <c r="Y4467" s="28"/>
      <c r="Z4467" s="28"/>
      <c r="AA4467" s="28"/>
      <c r="AB4467" s="28"/>
      <c r="AC4467" s="28"/>
      <c r="AD4467" s="28"/>
      <c r="AE4467" s="28"/>
      <c r="AF4467" s="28"/>
      <c r="AG4467" s="28"/>
      <c r="AH4467" s="28"/>
      <c r="AI4467" s="28"/>
      <c r="AJ4467" s="34" t="str">
        <f t="shared" si="434"/>
        <v/>
      </c>
      <c r="AK4467" s="35" t="str">
        <f t="shared" si="435"/>
        <v/>
      </c>
      <c r="AL4467" s="19"/>
    </row>
    <row r="4468" spans="2:38">
      <c r="B4468" s="42">
        <v>4463</v>
      </c>
      <c r="C4468" s="27"/>
      <c r="D4468" s="27"/>
      <c r="E4468" s="27"/>
      <c r="F4468" s="27"/>
      <c r="G4468" s="27"/>
      <c r="H4468" s="27"/>
      <c r="I4468" s="27"/>
      <c r="J4468" s="28"/>
      <c r="K4468" s="28"/>
      <c r="L4468" s="29">
        <f t="shared" si="430"/>
        <v>0</v>
      </c>
      <c r="M4468" s="28"/>
      <c r="N4468" s="30">
        <f t="shared" si="431"/>
        <v>0</v>
      </c>
      <c r="O4468" s="27"/>
      <c r="P4468" s="31" t="str">
        <f t="shared" si="432"/>
        <v/>
      </c>
      <c r="Q4468" s="27"/>
      <c r="R4468" s="33" t="str">
        <f t="shared" si="433"/>
        <v/>
      </c>
      <c r="S4468" s="28"/>
      <c r="T4468" s="28"/>
      <c r="U4468" s="28"/>
      <c r="V4468" s="28"/>
      <c r="W4468" s="28"/>
      <c r="X4468" s="28"/>
      <c r="Y4468" s="28"/>
      <c r="Z4468" s="28"/>
      <c r="AA4468" s="28"/>
      <c r="AB4468" s="28"/>
      <c r="AC4468" s="28"/>
      <c r="AD4468" s="28"/>
      <c r="AE4468" s="28"/>
      <c r="AF4468" s="28"/>
      <c r="AG4468" s="28"/>
      <c r="AH4468" s="28"/>
      <c r="AI4468" s="28"/>
      <c r="AJ4468" s="34" t="str">
        <f t="shared" si="434"/>
        <v/>
      </c>
      <c r="AK4468" s="35" t="str">
        <f t="shared" si="435"/>
        <v/>
      </c>
      <c r="AL4468" s="19"/>
    </row>
    <row r="4469" spans="2:38">
      <c r="B4469" s="42">
        <v>4464</v>
      </c>
      <c r="C4469" s="27"/>
      <c r="D4469" s="27"/>
      <c r="E4469" s="27"/>
      <c r="F4469" s="27"/>
      <c r="G4469" s="27"/>
      <c r="H4469" s="27"/>
      <c r="I4469" s="27"/>
      <c r="J4469" s="28"/>
      <c r="K4469" s="28"/>
      <c r="L4469" s="29">
        <f t="shared" si="430"/>
        <v>0</v>
      </c>
      <c r="M4469" s="28"/>
      <c r="N4469" s="30">
        <f t="shared" si="431"/>
        <v>0</v>
      </c>
      <c r="O4469" s="27"/>
      <c r="P4469" s="31" t="str">
        <f t="shared" si="432"/>
        <v/>
      </c>
      <c r="Q4469" s="27"/>
      <c r="R4469" s="33" t="str">
        <f t="shared" si="433"/>
        <v/>
      </c>
      <c r="S4469" s="28"/>
      <c r="T4469" s="28"/>
      <c r="U4469" s="28"/>
      <c r="V4469" s="28"/>
      <c r="W4469" s="28"/>
      <c r="X4469" s="28"/>
      <c r="Y4469" s="28"/>
      <c r="Z4469" s="28"/>
      <c r="AA4469" s="28"/>
      <c r="AB4469" s="28"/>
      <c r="AC4469" s="28"/>
      <c r="AD4469" s="28"/>
      <c r="AE4469" s="28"/>
      <c r="AF4469" s="28"/>
      <c r="AG4469" s="28"/>
      <c r="AH4469" s="28"/>
      <c r="AI4469" s="28"/>
      <c r="AJ4469" s="34" t="str">
        <f t="shared" si="434"/>
        <v/>
      </c>
      <c r="AK4469" s="35" t="str">
        <f t="shared" si="435"/>
        <v/>
      </c>
      <c r="AL4469" s="19"/>
    </row>
    <row r="4470" spans="2:38">
      <c r="B4470" s="42">
        <v>4465</v>
      </c>
      <c r="C4470" s="27"/>
      <c r="D4470" s="27"/>
      <c r="E4470" s="27"/>
      <c r="F4470" s="27"/>
      <c r="G4470" s="27"/>
      <c r="H4470" s="27"/>
      <c r="I4470" s="27"/>
      <c r="J4470" s="28"/>
      <c r="K4470" s="28"/>
      <c r="L4470" s="29">
        <f t="shared" si="430"/>
        <v>0</v>
      </c>
      <c r="M4470" s="28"/>
      <c r="N4470" s="30">
        <f t="shared" si="431"/>
        <v>0</v>
      </c>
      <c r="O4470" s="27"/>
      <c r="P4470" s="31" t="str">
        <f t="shared" si="432"/>
        <v/>
      </c>
      <c r="Q4470" s="27"/>
      <c r="R4470" s="33" t="str">
        <f t="shared" si="433"/>
        <v/>
      </c>
      <c r="S4470" s="28"/>
      <c r="T4470" s="28"/>
      <c r="U4470" s="28"/>
      <c r="V4470" s="28"/>
      <c r="W4470" s="28"/>
      <c r="X4470" s="28"/>
      <c r="Y4470" s="28"/>
      <c r="Z4470" s="28"/>
      <c r="AA4470" s="28"/>
      <c r="AB4470" s="28"/>
      <c r="AC4470" s="28"/>
      <c r="AD4470" s="28"/>
      <c r="AE4470" s="28"/>
      <c r="AF4470" s="28"/>
      <c r="AG4470" s="28"/>
      <c r="AH4470" s="28"/>
      <c r="AI4470" s="28"/>
      <c r="AJ4470" s="34" t="str">
        <f t="shared" si="434"/>
        <v/>
      </c>
      <c r="AK4470" s="35" t="str">
        <f t="shared" si="435"/>
        <v/>
      </c>
      <c r="AL4470" s="19"/>
    </row>
    <row r="4471" spans="2:38">
      <c r="B4471" s="42">
        <v>4466</v>
      </c>
      <c r="C4471" s="27"/>
      <c r="D4471" s="27"/>
      <c r="E4471" s="27"/>
      <c r="F4471" s="27"/>
      <c r="G4471" s="27"/>
      <c r="H4471" s="27"/>
      <c r="I4471" s="27"/>
      <c r="J4471" s="28"/>
      <c r="K4471" s="28"/>
      <c r="L4471" s="29">
        <f t="shared" si="430"/>
        <v>0</v>
      </c>
      <c r="M4471" s="28"/>
      <c r="N4471" s="30">
        <f t="shared" si="431"/>
        <v>0</v>
      </c>
      <c r="O4471" s="27"/>
      <c r="P4471" s="31" t="str">
        <f t="shared" si="432"/>
        <v/>
      </c>
      <c r="Q4471" s="27"/>
      <c r="R4471" s="33" t="str">
        <f t="shared" si="433"/>
        <v/>
      </c>
      <c r="S4471" s="28"/>
      <c r="T4471" s="28"/>
      <c r="U4471" s="28"/>
      <c r="V4471" s="28"/>
      <c r="W4471" s="28"/>
      <c r="X4471" s="28"/>
      <c r="Y4471" s="28"/>
      <c r="Z4471" s="28"/>
      <c r="AA4471" s="28"/>
      <c r="AB4471" s="28"/>
      <c r="AC4471" s="28"/>
      <c r="AD4471" s="28"/>
      <c r="AE4471" s="28"/>
      <c r="AF4471" s="28"/>
      <c r="AG4471" s="28"/>
      <c r="AH4471" s="28"/>
      <c r="AI4471" s="28"/>
      <c r="AJ4471" s="34" t="str">
        <f t="shared" si="434"/>
        <v/>
      </c>
      <c r="AK4471" s="35" t="str">
        <f t="shared" si="435"/>
        <v/>
      </c>
      <c r="AL4471" s="19"/>
    </row>
    <row r="4472" spans="2:38">
      <c r="B4472" s="42">
        <v>4467</v>
      </c>
      <c r="C4472" s="27"/>
      <c r="D4472" s="27"/>
      <c r="E4472" s="27"/>
      <c r="F4472" s="27"/>
      <c r="G4472" s="27"/>
      <c r="H4472" s="27"/>
      <c r="I4472" s="27"/>
      <c r="J4472" s="28"/>
      <c r="K4472" s="28"/>
      <c r="L4472" s="29">
        <f t="shared" si="430"/>
        <v>0</v>
      </c>
      <c r="M4472" s="28"/>
      <c r="N4472" s="30">
        <f t="shared" si="431"/>
        <v>0</v>
      </c>
      <c r="O4472" s="27"/>
      <c r="P4472" s="31" t="str">
        <f t="shared" si="432"/>
        <v/>
      </c>
      <c r="Q4472" s="27"/>
      <c r="R4472" s="33" t="str">
        <f t="shared" si="433"/>
        <v/>
      </c>
      <c r="S4472" s="28"/>
      <c r="T4472" s="28"/>
      <c r="U4472" s="28"/>
      <c r="V4472" s="28"/>
      <c r="W4472" s="28"/>
      <c r="X4472" s="28"/>
      <c r="Y4472" s="28"/>
      <c r="Z4472" s="28"/>
      <c r="AA4472" s="28"/>
      <c r="AB4472" s="28"/>
      <c r="AC4472" s="28"/>
      <c r="AD4472" s="28"/>
      <c r="AE4472" s="28"/>
      <c r="AF4472" s="28"/>
      <c r="AG4472" s="28"/>
      <c r="AH4472" s="28"/>
      <c r="AI4472" s="28"/>
      <c r="AJ4472" s="34" t="str">
        <f t="shared" si="434"/>
        <v/>
      </c>
      <c r="AK4472" s="35" t="str">
        <f t="shared" si="435"/>
        <v/>
      </c>
      <c r="AL4472" s="19"/>
    </row>
    <row r="4473" spans="2:38">
      <c r="B4473" s="42">
        <v>4468</v>
      </c>
      <c r="C4473" s="27"/>
      <c r="D4473" s="27"/>
      <c r="E4473" s="27"/>
      <c r="F4473" s="27"/>
      <c r="G4473" s="27"/>
      <c r="H4473" s="27"/>
      <c r="I4473" s="27"/>
      <c r="J4473" s="28"/>
      <c r="K4473" s="28"/>
      <c r="L4473" s="29">
        <f t="shared" si="430"/>
        <v>0</v>
      </c>
      <c r="M4473" s="28"/>
      <c r="N4473" s="30">
        <f t="shared" si="431"/>
        <v>0</v>
      </c>
      <c r="O4473" s="27"/>
      <c r="P4473" s="31" t="str">
        <f t="shared" si="432"/>
        <v/>
      </c>
      <c r="Q4473" s="27"/>
      <c r="R4473" s="33" t="str">
        <f t="shared" si="433"/>
        <v/>
      </c>
      <c r="S4473" s="28"/>
      <c r="T4473" s="28"/>
      <c r="U4473" s="28"/>
      <c r="V4473" s="28"/>
      <c r="W4473" s="28"/>
      <c r="X4473" s="28"/>
      <c r="Y4473" s="28"/>
      <c r="Z4473" s="28"/>
      <c r="AA4473" s="28"/>
      <c r="AB4473" s="28"/>
      <c r="AC4473" s="28"/>
      <c r="AD4473" s="28"/>
      <c r="AE4473" s="28"/>
      <c r="AF4473" s="28"/>
      <c r="AG4473" s="28"/>
      <c r="AH4473" s="28"/>
      <c r="AI4473" s="28"/>
      <c r="AJ4473" s="34" t="str">
        <f t="shared" si="434"/>
        <v/>
      </c>
      <c r="AK4473" s="35" t="str">
        <f t="shared" si="435"/>
        <v/>
      </c>
      <c r="AL4473" s="19"/>
    </row>
    <row r="4474" spans="2:38">
      <c r="B4474" s="42">
        <v>4469</v>
      </c>
      <c r="C4474" s="27"/>
      <c r="D4474" s="27"/>
      <c r="E4474" s="27"/>
      <c r="F4474" s="27"/>
      <c r="G4474" s="27"/>
      <c r="H4474" s="27"/>
      <c r="I4474" s="27"/>
      <c r="J4474" s="28"/>
      <c r="K4474" s="28"/>
      <c r="L4474" s="29">
        <f t="shared" si="430"/>
        <v>0</v>
      </c>
      <c r="M4474" s="28"/>
      <c r="N4474" s="30">
        <f t="shared" si="431"/>
        <v>0</v>
      </c>
      <c r="O4474" s="27"/>
      <c r="P4474" s="31" t="str">
        <f t="shared" si="432"/>
        <v/>
      </c>
      <c r="Q4474" s="27"/>
      <c r="R4474" s="33" t="str">
        <f t="shared" si="433"/>
        <v/>
      </c>
      <c r="S4474" s="28"/>
      <c r="T4474" s="28"/>
      <c r="U4474" s="28"/>
      <c r="V4474" s="28"/>
      <c r="W4474" s="28"/>
      <c r="X4474" s="28"/>
      <c r="Y4474" s="28"/>
      <c r="Z4474" s="28"/>
      <c r="AA4474" s="28"/>
      <c r="AB4474" s="28"/>
      <c r="AC4474" s="28"/>
      <c r="AD4474" s="28"/>
      <c r="AE4474" s="28"/>
      <c r="AF4474" s="28"/>
      <c r="AG4474" s="28"/>
      <c r="AH4474" s="28"/>
      <c r="AI4474" s="28"/>
      <c r="AJ4474" s="34" t="str">
        <f t="shared" si="434"/>
        <v/>
      </c>
      <c r="AK4474" s="35" t="str">
        <f t="shared" si="435"/>
        <v/>
      </c>
      <c r="AL4474" s="19"/>
    </row>
    <row r="4475" spans="2:38">
      <c r="B4475" s="42">
        <v>4470</v>
      </c>
      <c r="C4475" s="27"/>
      <c r="D4475" s="27"/>
      <c r="E4475" s="27"/>
      <c r="F4475" s="27"/>
      <c r="G4475" s="27"/>
      <c r="H4475" s="27"/>
      <c r="I4475" s="27"/>
      <c r="J4475" s="28"/>
      <c r="K4475" s="28"/>
      <c r="L4475" s="29">
        <f t="shared" si="430"/>
        <v>0</v>
      </c>
      <c r="M4475" s="28"/>
      <c r="N4475" s="30">
        <f t="shared" si="431"/>
        <v>0</v>
      </c>
      <c r="O4475" s="27"/>
      <c r="P4475" s="31" t="str">
        <f t="shared" si="432"/>
        <v/>
      </c>
      <c r="Q4475" s="27"/>
      <c r="R4475" s="33" t="str">
        <f t="shared" si="433"/>
        <v/>
      </c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28"/>
      <c r="AF4475" s="28"/>
      <c r="AG4475" s="28"/>
      <c r="AH4475" s="28"/>
      <c r="AI4475" s="28"/>
      <c r="AJ4475" s="34" t="str">
        <f t="shared" si="434"/>
        <v/>
      </c>
      <c r="AK4475" s="35" t="str">
        <f t="shared" si="435"/>
        <v/>
      </c>
      <c r="AL4475" s="19"/>
    </row>
    <row r="4476" spans="2:38">
      <c r="B4476" s="42">
        <v>4471</v>
      </c>
      <c r="C4476" s="27"/>
      <c r="D4476" s="27"/>
      <c r="E4476" s="27"/>
      <c r="F4476" s="27"/>
      <c r="G4476" s="27"/>
      <c r="H4476" s="27"/>
      <c r="I4476" s="27"/>
      <c r="J4476" s="28"/>
      <c r="K4476" s="28"/>
      <c r="L4476" s="29">
        <f t="shared" si="430"/>
        <v>0</v>
      </c>
      <c r="M4476" s="28"/>
      <c r="N4476" s="30">
        <f t="shared" si="431"/>
        <v>0</v>
      </c>
      <c r="O4476" s="27"/>
      <c r="P4476" s="31" t="str">
        <f t="shared" si="432"/>
        <v/>
      </c>
      <c r="Q4476" s="27"/>
      <c r="R4476" s="33" t="str">
        <f t="shared" si="433"/>
        <v/>
      </c>
      <c r="S4476" s="28"/>
      <c r="T4476" s="28"/>
      <c r="U4476" s="28"/>
      <c r="V4476" s="28"/>
      <c r="W4476" s="28"/>
      <c r="X4476" s="28"/>
      <c r="Y4476" s="28"/>
      <c r="Z4476" s="28"/>
      <c r="AA4476" s="28"/>
      <c r="AB4476" s="28"/>
      <c r="AC4476" s="28"/>
      <c r="AD4476" s="28"/>
      <c r="AE4476" s="28"/>
      <c r="AF4476" s="28"/>
      <c r="AG4476" s="28"/>
      <c r="AH4476" s="28"/>
      <c r="AI4476" s="28"/>
      <c r="AJ4476" s="34" t="str">
        <f t="shared" si="434"/>
        <v/>
      </c>
      <c r="AK4476" s="35" t="str">
        <f t="shared" si="435"/>
        <v/>
      </c>
      <c r="AL4476" s="19"/>
    </row>
    <row r="4477" spans="2:38">
      <c r="B4477" s="42">
        <v>4472</v>
      </c>
      <c r="C4477" s="27"/>
      <c r="D4477" s="27"/>
      <c r="E4477" s="27"/>
      <c r="F4477" s="27"/>
      <c r="G4477" s="27"/>
      <c r="H4477" s="27"/>
      <c r="I4477" s="27"/>
      <c r="J4477" s="28"/>
      <c r="K4477" s="28"/>
      <c r="L4477" s="29">
        <f t="shared" si="430"/>
        <v>0</v>
      </c>
      <c r="M4477" s="28"/>
      <c r="N4477" s="30">
        <f t="shared" si="431"/>
        <v>0</v>
      </c>
      <c r="O4477" s="27"/>
      <c r="P4477" s="31" t="str">
        <f t="shared" si="432"/>
        <v/>
      </c>
      <c r="Q4477" s="27"/>
      <c r="R4477" s="33" t="str">
        <f t="shared" si="433"/>
        <v/>
      </c>
      <c r="S4477" s="28"/>
      <c r="T4477" s="28"/>
      <c r="U4477" s="28"/>
      <c r="V4477" s="28"/>
      <c r="W4477" s="28"/>
      <c r="X4477" s="28"/>
      <c r="Y4477" s="28"/>
      <c r="Z4477" s="28"/>
      <c r="AA4477" s="28"/>
      <c r="AB4477" s="28"/>
      <c r="AC4477" s="28"/>
      <c r="AD4477" s="28"/>
      <c r="AE4477" s="28"/>
      <c r="AF4477" s="28"/>
      <c r="AG4477" s="28"/>
      <c r="AH4477" s="28"/>
      <c r="AI4477" s="28"/>
      <c r="AJ4477" s="34" t="str">
        <f t="shared" si="434"/>
        <v/>
      </c>
      <c r="AK4477" s="35" t="str">
        <f t="shared" si="435"/>
        <v/>
      </c>
      <c r="AL4477" s="19"/>
    </row>
    <row r="4478" spans="2:38">
      <c r="B4478" s="42">
        <v>4473</v>
      </c>
      <c r="C4478" s="27"/>
      <c r="D4478" s="27"/>
      <c r="E4478" s="27"/>
      <c r="F4478" s="27"/>
      <c r="G4478" s="27"/>
      <c r="H4478" s="27"/>
      <c r="I4478" s="27"/>
      <c r="J4478" s="28"/>
      <c r="K4478" s="28"/>
      <c r="L4478" s="29">
        <f t="shared" si="430"/>
        <v>0</v>
      </c>
      <c r="M4478" s="28"/>
      <c r="N4478" s="30">
        <f t="shared" si="431"/>
        <v>0</v>
      </c>
      <c r="O4478" s="27"/>
      <c r="P4478" s="31" t="str">
        <f t="shared" si="432"/>
        <v/>
      </c>
      <c r="Q4478" s="27"/>
      <c r="R4478" s="33" t="str">
        <f t="shared" si="433"/>
        <v/>
      </c>
      <c r="S4478" s="28"/>
      <c r="T4478" s="28"/>
      <c r="U4478" s="28"/>
      <c r="V4478" s="28"/>
      <c r="W4478" s="28"/>
      <c r="X4478" s="28"/>
      <c r="Y4478" s="28"/>
      <c r="Z4478" s="28"/>
      <c r="AA4478" s="28"/>
      <c r="AB4478" s="28"/>
      <c r="AC4478" s="28"/>
      <c r="AD4478" s="28"/>
      <c r="AE4478" s="28"/>
      <c r="AF4478" s="28"/>
      <c r="AG4478" s="28"/>
      <c r="AH4478" s="28"/>
      <c r="AI4478" s="28"/>
      <c r="AJ4478" s="34" t="str">
        <f t="shared" si="434"/>
        <v/>
      </c>
      <c r="AK4478" s="35" t="str">
        <f t="shared" si="435"/>
        <v/>
      </c>
      <c r="AL4478" s="19"/>
    </row>
    <row r="4479" spans="2:38">
      <c r="B4479" s="42">
        <v>4474</v>
      </c>
      <c r="C4479" s="27"/>
      <c r="D4479" s="27"/>
      <c r="E4479" s="27"/>
      <c r="F4479" s="27"/>
      <c r="G4479" s="27"/>
      <c r="H4479" s="27"/>
      <c r="I4479" s="27"/>
      <c r="J4479" s="28"/>
      <c r="K4479" s="28"/>
      <c r="L4479" s="29">
        <f t="shared" si="430"/>
        <v>0</v>
      </c>
      <c r="M4479" s="28"/>
      <c r="N4479" s="30">
        <f t="shared" si="431"/>
        <v>0</v>
      </c>
      <c r="O4479" s="27"/>
      <c r="P4479" s="31" t="str">
        <f t="shared" si="432"/>
        <v/>
      </c>
      <c r="Q4479" s="27"/>
      <c r="R4479" s="33" t="str">
        <f t="shared" si="433"/>
        <v/>
      </c>
      <c r="S4479" s="28"/>
      <c r="T4479" s="28"/>
      <c r="U4479" s="28"/>
      <c r="V4479" s="28"/>
      <c r="W4479" s="28"/>
      <c r="X4479" s="28"/>
      <c r="Y4479" s="28"/>
      <c r="Z4479" s="28"/>
      <c r="AA4479" s="28"/>
      <c r="AB4479" s="28"/>
      <c r="AC4479" s="28"/>
      <c r="AD4479" s="28"/>
      <c r="AE4479" s="28"/>
      <c r="AF4479" s="28"/>
      <c r="AG4479" s="28"/>
      <c r="AH4479" s="28"/>
      <c r="AI4479" s="28"/>
      <c r="AJ4479" s="34" t="str">
        <f t="shared" si="434"/>
        <v/>
      </c>
      <c r="AK4479" s="35" t="str">
        <f t="shared" si="435"/>
        <v/>
      </c>
      <c r="AL4479" s="19"/>
    </row>
    <row r="4480" spans="2:38">
      <c r="B4480" s="42">
        <v>4475</v>
      </c>
      <c r="C4480" s="27"/>
      <c r="D4480" s="27"/>
      <c r="E4480" s="27"/>
      <c r="F4480" s="27"/>
      <c r="G4480" s="27"/>
      <c r="H4480" s="27"/>
      <c r="I4480" s="27"/>
      <c r="J4480" s="28"/>
      <c r="K4480" s="28"/>
      <c r="L4480" s="29">
        <f t="shared" si="430"/>
        <v>0</v>
      </c>
      <c r="M4480" s="28"/>
      <c r="N4480" s="30">
        <f t="shared" si="431"/>
        <v>0</v>
      </c>
      <c r="O4480" s="27"/>
      <c r="P4480" s="31" t="str">
        <f t="shared" si="432"/>
        <v/>
      </c>
      <c r="Q4480" s="27"/>
      <c r="R4480" s="33" t="str">
        <f t="shared" si="433"/>
        <v/>
      </c>
      <c r="S4480" s="28"/>
      <c r="T4480" s="28"/>
      <c r="U4480" s="28"/>
      <c r="V4480" s="28"/>
      <c r="W4480" s="28"/>
      <c r="X4480" s="28"/>
      <c r="Y4480" s="28"/>
      <c r="Z4480" s="28"/>
      <c r="AA4480" s="28"/>
      <c r="AB4480" s="28"/>
      <c r="AC4480" s="28"/>
      <c r="AD4480" s="28"/>
      <c r="AE4480" s="28"/>
      <c r="AF4480" s="28"/>
      <c r="AG4480" s="28"/>
      <c r="AH4480" s="28"/>
      <c r="AI4480" s="28"/>
      <c r="AJ4480" s="34" t="str">
        <f t="shared" si="434"/>
        <v/>
      </c>
      <c r="AK4480" s="35" t="str">
        <f t="shared" si="435"/>
        <v/>
      </c>
      <c r="AL4480" s="19"/>
    </row>
    <row r="4481" spans="2:38">
      <c r="B4481" s="42">
        <v>4476</v>
      </c>
      <c r="C4481" s="27"/>
      <c r="D4481" s="27"/>
      <c r="E4481" s="27"/>
      <c r="F4481" s="27"/>
      <c r="G4481" s="27"/>
      <c r="H4481" s="27"/>
      <c r="I4481" s="27"/>
      <c r="J4481" s="28"/>
      <c r="K4481" s="28"/>
      <c r="L4481" s="29">
        <f t="shared" si="430"/>
        <v>0</v>
      </c>
      <c r="M4481" s="28"/>
      <c r="N4481" s="30">
        <f t="shared" si="431"/>
        <v>0</v>
      </c>
      <c r="O4481" s="27"/>
      <c r="P4481" s="31" t="str">
        <f t="shared" si="432"/>
        <v/>
      </c>
      <c r="Q4481" s="27"/>
      <c r="R4481" s="33" t="str">
        <f t="shared" si="433"/>
        <v/>
      </c>
      <c r="S4481" s="28"/>
      <c r="T4481" s="28"/>
      <c r="U4481" s="28"/>
      <c r="V4481" s="28"/>
      <c r="W4481" s="28"/>
      <c r="X4481" s="28"/>
      <c r="Y4481" s="28"/>
      <c r="Z4481" s="28"/>
      <c r="AA4481" s="28"/>
      <c r="AB4481" s="28"/>
      <c r="AC4481" s="28"/>
      <c r="AD4481" s="28"/>
      <c r="AE4481" s="28"/>
      <c r="AF4481" s="28"/>
      <c r="AG4481" s="28"/>
      <c r="AH4481" s="28"/>
      <c r="AI4481" s="28"/>
      <c r="AJ4481" s="34" t="str">
        <f t="shared" si="434"/>
        <v/>
      </c>
      <c r="AK4481" s="35" t="str">
        <f t="shared" si="435"/>
        <v/>
      </c>
      <c r="AL4481" s="19"/>
    </row>
    <row r="4482" spans="2:38">
      <c r="B4482" s="42">
        <v>4477</v>
      </c>
      <c r="C4482" s="27"/>
      <c r="D4482" s="27"/>
      <c r="E4482" s="27"/>
      <c r="F4482" s="27"/>
      <c r="G4482" s="27"/>
      <c r="H4482" s="27"/>
      <c r="I4482" s="27"/>
      <c r="J4482" s="28"/>
      <c r="K4482" s="28"/>
      <c r="L4482" s="29">
        <f t="shared" si="430"/>
        <v>0</v>
      </c>
      <c r="M4482" s="28"/>
      <c r="N4482" s="30">
        <f t="shared" si="431"/>
        <v>0</v>
      </c>
      <c r="O4482" s="27"/>
      <c r="P4482" s="31" t="str">
        <f t="shared" si="432"/>
        <v/>
      </c>
      <c r="Q4482" s="27"/>
      <c r="R4482" s="33" t="str">
        <f t="shared" si="433"/>
        <v/>
      </c>
      <c r="S4482" s="28"/>
      <c r="T4482" s="28"/>
      <c r="U4482" s="28"/>
      <c r="V4482" s="28"/>
      <c r="W4482" s="28"/>
      <c r="X4482" s="28"/>
      <c r="Y4482" s="28"/>
      <c r="Z4482" s="28"/>
      <c r="AA4482" s="28"/>
      <c r="AB4482" s="28"/>
      <c r="AC4482" s="28"/>
      <c r="AD4482" s="28"/>
      <c r="AE4482" s="28"/>
      <c r="AF4482" s="28"/>
      <c r="AG4482" s="28"/>
      <c r="AH4482" s="28"/>
      <c r="AI4482" s="28"/>
      <c r="AJ4482" s="34" t="str">
        <f t="shared" si="434"/>
        <v/>
      </c>
      <c r="AK4482" s="35" t="str">
        <f t="shared" si="435"/>
        <v/>
      </c>
      <c r="AL4482" s="19"/>
    </row>
    <row r="4483" spans="2:38">
      <c r="B4483" s="42">
        <v>4478</v>
      </c>
      <c r="C4483" s="27"/>
      <c r="D4483" s="27"/>
      <c r="E4483" s="27"/>
      <c r="F4483" s="27"/>
      <c r="G4483" s="27"/>
      <c r="H4483" s="27"/>
      <c r="I4483" s="27"/>
      <c r="J4483" s="28"/>
      <c r="K4483" s="28"/>
      <c r="L4483" s="29">
        <f t="shared" si="430"/>
        <v>0</v>
      </c>
      <c r="M4483" s="28"/>
      <c r="N4483" s="30">
        <f t="shared" si="431"/>
        <v>0</v>
      </c>
      <c r="O4483" s="27"/>
      <c r="P4483" s="31" t="str">
        <f t="shared" si="432"/>
        <v/>
      </c>
      <c r="Q4483" s="27"/>
      <c r="R4483" s="33" t="str">
        <f t="shared" si="433"/>
        <v/>
      </c>
      <c r="S4483" s="28"/>
      <c r="T4483" s="28"/>
      <c r="U4483" s="28"/>
      <c r="V4483" s="28"/>
      <c r="W4483" s="28"/>
      <c r="X4483" s="28"/>
      <c r="Y4483" s="28"/>
      <c r="Z4483" s="28"/>
      <c r="AA4483" s="28"/>
      <c r="AB4483" s="28"/>
      <c r="AC4483" s="28"/>
      <c r="AD4483" s="28"/>
      <c r="AE4483" s="28"/>
      <c r="AF4483" s="28"/>
      <c r="AG4483" s="28"/>
      <c r="AH4483" s="28"/>
      <c r="AI4483" s="28"/>
      <c r="AJ4483" s="34" t="str">
        <f t="shared" si="434"/>
        <v/>
      </c>
      <c r="AK4483" s="35" t="str">
        <f t="shared" si="435"/>
        <v/>
      </c>
      <c r="AL4483" s="19"/>
    </row>
    <row r="4484" spans="2:38">
      <c r="B4484" s="42">
        <v>4479</v>
      </c>
      <c r="C4484" s="27"/>
      <c r="D4484" s="27"/>
      <c r="E4484" s="27"/>
      <c r="F4484" s="27"/>
      <c r="G4484" s="27"/>
      <c r="H4484" s="27"/>
      <c r="I4484" s="27"/>
      <c r="J4484" s="28"/>
      <c r="K4484" s="28"/>
      <c r="L4484" s="29">
        <f t="shared" si="430"/>
        <v>0</v>
      </c>
      <c r="M4484" s="28"/>
      <c r="N4484" s="30">
        <f t="shared" si="431"/>
        <v>0</v>
      </c>
      <c r="O4484" s="27"/>
      <c r="P4484" s="31" t="str">
        <f t="shared" si="432"/>
        <v/>
      </c>
      <c r="Q4484" s="27"/>
      <c r="R4484" s="33" t="str">
        <f t="shared" si="433"/>
        <v/>
      </c>
      <c r="S4484" s="28"/>
      <c r="T4484" s="28"/>
      <c r="U4484" s="28"/>
      <c r="V4484" s="28"/>
      <c r="W4484" s="28"/>
      <c r="X4484" s="28"/>
      <c r="Y4484" s="28"/>
      <c r="Z4484" s="28"/>
      <c r="AA4484" s="28"/>
      <c r="AB4484" s="28"/>
      <c r="AC4484" s="28"/>
      <c r="AD4484" s="28"/>
      <c r="AE4484" s="28"/>
      <c r="AF4484" s="28"/>
      <c r="AG4484" s="28"/>
      <c r="AH4484" s="28"/>
      <c r="AI4484" s="28"/>
      <c r="AJ4484" s="34" t="str">
        <f t="shared" si="434"/>
        <v/>
      </c>
      <c r="AK4484" s="35" t="str">
        <f t="shared" si="435"/>
        <v/>
      </c>
      <c r="AL4484" s="19"/>
    </row>
    <row r="4485" spans="2:38">
      <c r="B4485" s="42">
        <v>4480</v>
      </c>
      <c r="C4485" s="27"/>
      <c r="D4485" s="27"/>
      <c r="E4485" s="27"/>
      <c r="F4485" s="27"/>
      <c r="G4485" s="27"/>
      <c r="H4485" s="27"/>
      <c r="I4485" s="27"/>
      <c r="J4485" s="28"/>
      <c r="K4485" s="28"/>
      <c r="L4485" s="29">
        <f t="shared" si="430"/>
        <v>0</v>
      </c>
      <c r="M4485" s="28"/>
      <c r="N4485" s="30">
        <f t="shared" si="431"/>
        <v>0</v>
      </c>
      <c r="O4485" s="27"/>
      <c r="P4485" s="31" t="str">
        <f t="shared" si="432"/>
        <v/>
      </c>
      <c r="Q4485" s="27"/>
      <c r="R4485" s="33" t="str">
        <f t="shared" si="433"/>
        <v/>
      </c>
      <c r="S4485" s="28"/>
      <c r="T4485" s="28"/>
      <c r="U4485" s="28"/>
      <c r="V4485" s="28"/>
      <c r="W4485" s="28"/>
      <c r="X4485" s="28"/>
      <c r="Y4485" s="28"/>
      <c r="Z4485" s="28"/>
      <c r="AA4485" s="28"/>
      <c r="AB4485" s="28"/>
      <c r="AC4485" s="28"/>
      <c r="AD4485" s="28"/>
      <c r="AE4485" s="28"/>
      <c r="AF4485" s="28"/>
      <c r="AG4485" s="28"/>
      <c r="AH4485" s="28"/>
      <c r="AI4485" s="28"/>
      <c r="AJ4485" s="34" t="str">
        <f t="shared" si="434"/>
        <v/>
      </c>
      <c r="AK4485" s="35" t="str">
        <f t="shared" si="435"/>
        <v/>
      </c>
      <c r="AL4485" s="19"/>
    </row>
    <row r="4486" spans="2:38">
      <c r="B4486" s="42">
        <v>4481</v>
      </c>
      <c r="C4486" s="27"/>
      <c r="D4486" s="27"/>
      <c r="E4486" s="27"/>
      <c r="F4486" s="27"/>
      <c r="G4486" s="27"/>
      <c r="H4486" s="27"/>
      <c r="I4486" s="27"/>
      <c r="J4486" s="28"/>
      <c r="K4486" s="28"/>
      <c r="L4486" s="29">
        <f t="shared" ref="L4486:L4549" si="436">K4486+J4486</f>
        <v>0</v>
      </c>
      <c r="M4486" s="28"/>
      <c r="N4486" s="30">
        <f t="shared" ref="N4486:N4549" si="437">L4486-M4486</f>
        <v>0</v>
      </c>
      <c r="O4486" s="27"/>
      <c r="P4486" s="31" t="str">
        <f t="shared" ref="P4486:P4549" si="438">IF(OR(N4486=0,N4486="",O4486=""),"",ROUNDDOWN(N4486/O4486,0))</f>
        <v/>
      </c>
      <c r="Q4486" s="27"/>
      <c r="R4486" s="33" t="str">
        <f t="shared" ref="R4486:R4549" si="439">IF(Q4486="","",(+Q4486+O4486*30))</f>
        <v/>
      </c>
      <c r="S4486" s="28"/>
      <c r="T4486" s="28"/>
      <c r="U4486" s="28"/>
      <c r="V4486" s="28"/>
      <c r="W4486" s="28"/>
      <c r="X4486" s="28"/>
      <c r="Y4486" s="28"/>
      <c r="Z4486" s="28"/>
      <c r="AA4486" s="28"/>
      <c r="AB4486" s="28"/>
      <c r="AC4486" s="28"/>
      <c r="AD4486" s="28"/>
      <c r="AE4486" s="28"/>
      <c r="AF4486" s="28"/>
      <c r="AG4486" s="28"/>
      <c r="AH4486" s="28"/>
      <c r="AI4486" s="28"/>
      <c r="AJ4486" s="34" t="str">
        <f t="shared" ref="AJ4486:AJ4549" si="440">IF(SUM(S4486:AI4486)=0,"",SUM(S4486:AI4486))</f>
        <v/>
      </c>
      <c r="AK4486" s="35" t="str">
        <f t="shared" ref="AK4486:AK4549" si="441">IF(AJ4486="","",N4486-AJ4486)</f>
        <v/>
      </c>
      <c r="AL4486" s="19"/>
    </row>
    <row r="4487" spans="2:38">
      <c r="B4487" s="42">
        <v>4482</v>
      </c>
      <c r="C4487" s="27"/>
      <c r="D4487" s="27"/>
      <c r="E4487" s="27"/>
      <c r="F4487" s="27"/>
      <c r="G4487" s="27"/>
      <c r="H4487" s="27"/>
      <c r="I4487" s="27"/>
      <c r="J4487" s="28"/>
      <c r="K4487" s="28"/>
      <c r="L4487" s="29">
        <f t="shared" si="436"/>
        <v>0</v>
      </c>
      <c r="M4487" s="28"/>
      <c r="N4487" s="30">
        <f t="shared" si="437"/>
        <v>0</v>
      </c>
      <c r="O4487" s="27"/>
      <c r="P4487" s="31" t="str">
        <f t="shared" si="438"/>
        <v/>
      </c>
      <c r="Q4487" s="27"/>
      <c r="R4487" s="33" t="str">
        <f t="shared" si="439"/>
        <v/>
      </c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28"/>
      <c r="AF4487" s="28"/>
      <c r="AG4487" s="28"/>
      <c r="AH4487" s="28"/>
      <c r="AI4487" s="28"/>
      <c r="AJ4487" s="34" t="str">
        <f t="shared" si="440"/>
        <v/>
      </c>
      <c r="AK4487" s="35" t="str">
        <f t="shared" si="441"/>
        <v/>
      </c>
      <c r="AL4487" s="19"/>
    </row>
    <row r="4488" spans="2:38">
      <c r="B4488" s="42">
        <v>4483</v>
      </c>
      <c r="C4488" s="27"/>
      <c r="D4488" s="27"/>
      <c r="E4488" s="27"/>
      <c r="F4488" s="27"/>
      <c r="G4488" s="27"/>
      <c r="H4488" s="27"/>
      <c r="I4488" s="27"/>
      <c r="J4488" s="28"/>
      <c r="K4488" s="28"/>
      <c r="L4488" s="29">
        <f t="shared" si="436"/>
        <v>0</v>
      </c>
      <c r="M4488" s="28"/>
      <c r="N4488" s="30">
        <f t="shared" si="437"/>
        <v>0</v>
      </c>
      <c r="O4488" s="27"/>
      <c r="P4488" s="31" t="str">
        <f t="shared" si="438"/>
        <v/>
      </c>
      <c r="Q4488" s="27"/>
      <c r="R4488" s="33" t="str">
        <f t="shared" si="439"/>
        <v/>
      </c>
      <c r="S4488" s="28"/>
      <c r="T4488" s="28"/>
      <c r="U4488" s="28"/>
      <c r="V4488" s="28"/>
      <c r="W4488" s="28"/>
      <c r="X4488" s="28"/>
      <c r="Y4488" s="28"/>
      <c r="Z4488" s="28"/>
      <c r="AA4488" s="28"/>
      <c r="AB4488" s="28"/>
      <c r="AC4488" s="28"/>
      <c r="AD4488" s="28"/>
      <c r="AE4488" s="28"/>
      <c r="AF4488" s="28"/>
      <c r="AG4488" s="28"/>
      <c r="AH4488" s="28"/>
      <c r="AI4488" s="28"/>
      <c r="AJ4488" s="34" t="str">
        <f t="shared" si="440"/>
        <v/>
      </c>
      <c r="AK4488" s="35" t="str">
        <f t="shared" si="441"/>
        <v/>
      </c>
      <c r="AL4488" s="19"/>
    </row>
    <row r="4489" spans="2:38">
      <c r="B4489" s="42">
        <v>4484</v>
      </c>
      <c r="C4489" s="27"/>
      <c r="D4489" s="27"/>
      <c r="E4489" s="27"/>
      <c r="F4489" s="27"/>
      <c r="G4489" s="27"/>
      <c r="H4489" s="27"/>
      <c r="I4489" s="27"/>
      <c r="J4489" s="28"/>
      <c r="K4489" s="28"/>
      <c r="L4489" s="29">
        <f t="shared" si="436"/>
        <v>0</v>
      </c>
      <c r="M4489" s="28"/>
      <c r="N4489" s="30">
        <f t="shared" si="437"/>
        <v>0</v>
      </c>
      <c r="O4489" s="27"/>
      <c r="P4489" s="31" t="str">
        <f t="shared" si="438"/>
        <v/>
      </c>
      <c r="Q4489" s="27"/>
      <c r="R4489" s="33" t="str">
        <f t="shared" si="439"/>
        <v/>
      </c>
      <c r="S4489" s="28"/>
      <c r="T4489" s="28"/>
      <c r="U4489" s="28"/>
      <c r="V4489" s="28"/>
      <c r="W4489" s="28"/>
      <c r="X4489" s="28"/>
      <c r="Y4489" s="28"/>
      <c r="Z4489" s="28"/>
      <c r="AA4489" s="28"/>
      <c r="AB4489" s="28"/>
      <c r="AC4489" s="28"/>
      <c r="AD4489" s="28"/>
      <c r="AE4489" s="28"/>
      <c r="AF4489" s="28"/>
      <c r="AG4489" s="28"/>
      <c r="AH4489" s="28"/>
      <c r="AI4489" s="28"/>
      <c r="AJ4489" s="34" t="str">
        <f t="shared" si="440"/>
        <v/>
      </c>
      <c r="AK4489" s="35" t="str">
        <f t="shared" si="441"/>
        <v/>
      </c>
      <c r="AL4489" s="19"/>
    </row>
    <row r="4490" spans="2:38">
      <c r="B4490" s="42">
        <v>4485</v>
      </c>
      <c r="C4490" s="27"/>
      <c r="D4490" s="27"/>
      <c r="E4490" s="27"/>
      <c r="F4490" s="27"/>
      <c r="G4490" s="27"/>
      <c r="H4490" s="27"/>
      <c r="I4490" s="27"/>
      <c r="J4490" s="28"/>
      <c r="K4490" s="28"/>
      <c r="L4490" s="29">
        <f t="shared" si="436"/>
        <v>0</v>
      </c>
      <c r="M4490" s="28"/>
      <c r="N4490" s="30">
        <f t="shared" si="437"/>
        <v>0</v>
      </c>
      <c r="O4490" s="27"/>
      <c r="P4490" s="31" t="str">
        <f t="shared" si="438"/>
        <v/>
      </c>
      <c r="Q4490" s="27"/>
      <c r="R4490" s="33" t="str">
        <f t="shared" si="439"/>
        <v/>
      </c>
      <c r="S4490" s="28"/>
      <c r="T4490" s="28"/>
      <c r="U4490" s="28"/>
      <c r="V4490" s="28"/>
      <c r="W4490" s="28"/>
      <c r="X4490" s="28"/>
      <c r="Y4490" s="28"/>
      <c r="Z4490" s="28"/>
      <c r="AA4490" s="28"/>
      <c r="AB4490" s="28"/>
      <c r="AC4490" s="28"/>
      <c r="AD4490" s="28"/>
      <c r="AE4490" s="28"/>
      <c r="AF4490" s="28"/>
      <c r="AG4490" s="28"/>
      <c r="AH4490" s="28"/>
      <c r="AI4490" s="28"/>
      <c r="AJ4490" s="34" t="str">
        <f t="shared" si="440"/>
        <v/>
      </c>
      <c r="AK4490" s="35" t="str">
        <f t="shared" si="441"/>
        <v/>
      </c>
      <c r="AL4490" s="19"/>
    </row>
    <row r="4491" spans="2:38">
      <c r="B4491" s="42">
        <v>4486</v>
      </c>
      <c r="C4491" s="27"/>
      <c r="D4491" s="27"/>
      <c r="E4491" s="27"/>
      <c r="F4491" s="27"/>
      <c r="G4491" s="27"/>
      <c r="H4491" s="27"/>
      <c r="I4491" s="27"/>
      <c r="J4491" s="28"/>
      <c r="K4491" s="28"/>
      <c r="L4491" s="29">
        <f t="shared" si="436"/>
        <v>0</v>
      </c>
      <c r="M4491" s="28"/>
      <c r="N4491" s="30">
        <f t="shared" si="437"/>
        <v>0</v>
      </c>
      <c r="O4491" s="27"/>
      <c r="P4491" s="31" t="str">
        <f t="shared" si="438"/>
        <v/>
      </c>
      <c r="Q4491" s="27"/>
      <c r="R4491" s="33" t="str">
        <f t="shared" si="439"/>
        <v/>
      </c>
      <c r="S4491" s="28"/>
      <c r="T4491" s="28"/>
      <c r="U4491" s="28"/>
      <c r="V4491" s="28"/>
      <c r="W4491" s="28"/>
      <c r="X4491" s="28"/>
      <c r="Y4491" s="28"/>
      <c r="Z4491" s="28"/>
      <c r="AA4491" s="28"/>
      <c r="AB4491" s="28"/>
      <c r="AC4491" s="28"/>
      <c r="AD4491" s="28"/>
      <c r="AE4491" s="28"/>
      <c r="AF4491" s="28"/>
      <c r="AG4491" s="28"/>
      <c r="AH4491" s="28"/>
      <c r="AI4491" s="28"/>
      <c r="AJ4491" s="34" t="str">
        <f t="shared" si="440"/>
        <v/>
      </c>
      <c r="AK4491" s="35" t="str">
        <f t="shared" si="441"/>
        <v/>
      </c>
      <c r="AL4491" s="19"/>
    </row>
    <row r="4492" spans="2:38">
      <c r="B4492" s="42">
        <v>4487</v>
      </c>
      <c r="C4492" s="27"/>
      <c r="D4492" s="27"/>
      <c r="E4492" s="27"/>
      <c r="F4492" s="27"/>
      <c r="G4492" s="27"/>
      <c r="H4492" s="27"/>
      <c r="I4492" s="27"/>
      <c r="J4492" s="28"/>
      <c r="K4492" s="28"/>
      <c r="L4492" s="29">
        <f t="shared" si="436"/>
        <v>0</v>
      </c>
      <c r="M4492" s="28"/>
      <c r="N4492" s="30">
        <f t="shared" si="437"/>
        <v>0</v>
      </c>
      <c r="O4492" s="27"/>
      <c r="P4492" s="31" t="str">
        <f t="shared" si="438"/>
        <v/>
      </c>
      <c r="Q4492" s="27"/>
      <c r="R4492" s="33" t="str">
        <f t="shared" si="439"/>
        <v/>
      </c>
      <c r="S4492" s="28"/>
      <c r="T4492" s="28"/>
      <c r="U4492" s="28"/>
      <c r="V4492" s="28"/>
      <c r="W4492" s="28"/>
      <c r="X4492" s="28"/>
      <c r="Y4492" s="28"/>
      <c r="Z4492" s="28"/>
      <c r="AA4492" s="28"/>
      <c r="AB4492" s="28"/>
      <c r="AC4492" s="28"/>
      <c r="AD4492" s="28"/>
      <c r="AE4492" s="28"/>
      <c r="AF4492" s="28"/>
      <c r="AG4492" s="28"/>
      <c r="AH4492" s="28"/>
      <c r="AI4492" s="28"/>
      <c r="AJ4492" s="34" t="str">
        <f t="shared" si="440"/>
        <v/>
      </c>
      <c r="AK4492" s="35" t="str">
        <f t="shared" si="441"/>
        <v/>
      </c>
      <c r="AL4492" s="19"/>
    </row>
    <row r="4493" spans="2:38">
      <c r="B4493" s="42">
        <v>4488</v>
      </c>
      <c r="C4493" s="27"/>
      <c r="D4493" s="27"/>
      <c r="E4493" s="27"/>
      <c r="F4493" s="27"/>
      <c r="G4493" s="27"/>
      <c r="H4493" s="27"/>
      <c r="I4493" s="27"/>
      <c r="J4493" s="28"/>
      <c r="K4493" s="28"/>
      <c r="L4493" s="29">
        <f t="shared" si="436"/>
        <v>0</v>
      </c>
      <c r="M4493" s="28"/>
      <c r="N4493" s="30">
        <f t="shared" si="437"/>
        <v>0</v>
      </c>
      <c r="O4493" s="27"/>
      <c r="P4493" s="31" t="str">
        <f t="shared" si="438"/>
        <v/>
      </c>
      <c r="Q4493" s="27"/>
      <c r="R4493" s="33" t="str">
        <f t="shared" si="439"/>
        <v/>
      </c>
      <c r="S4493" s="28"/>
      <c r="T4493" s="28"/>
      <c r="U4493" s="28"/>
      <c r="V4493" s="28"/>
      <c r="W4493" s="28"/>
      <c r="X4493" s="28"/>
      <c r="Y4493" s="28"/>
      <c r="Z4493" s="28"/>
      <c r="AA4493" s="28"/>
      <c r="AB4493" s="28"/>
      <c r="AC4493" s="28"/>
      <c r="AD4493" s="28"/>
      <c r="AE4493" s="28"/>
      <c r="AF4493" s="28"/>
      <c r="AG4493" s="28"/>
      <c r="AH4493" s="28"/>
      <c r="AI4493" s="28"/>
      <c r="AJ4493" s="34" t="str">
        <f t="shared" si="440"/>
        <v/>
      </c>
      <c r="AK4493" s="35" t="str">
        <f t="shared" si="441"/>
        <v/>
      </c>
      <c r="AL4493" s="19"/>
    </row>
    <row r="4494" spans="2:38">
      <c r="B4494" s="42">
        <v>4489</v>
      </c>
      <c r="C4494" s="27"/>
      <c r="D4494" s="27"/>
      <c r="E4494" s="27"/>
      <c r="F4494" s="27"/>
      <c r="G4494" s="27"/>
      <c r="H4494" s="27"/>
      <c r="I4494" s="27"/>
      <c r="J4494" s="28"/>
      <c r="K4494" s="28"/>
      <c r="L4494" s="29">
        <f t="shared" si="436"/>
        <v>0</v>
      </c>
      <c r="M4494" s="28"/>
      <c r="N4494" s="30">
        <f t="shared" si="437"/>
        <v>0</v>
      </c>
      <c r="O4494" s="27"/>
      <c r="P4494" s="31" t="str">
        <f t="shared" si="438"/>
        <v/>
      </c>
      <c r="Q4494" s="27"/>
      <c r="R4494" s="33" t="str">
        <f t="shared" si="439"/>
        <v/>
      </c>
      <c r="S4494" s="28"/>
      <c r="T4494" s="28"/>
      <c r="U4494" s="28"/>
      <c r="V4494" s="28"/>
      <c r="W4494" s="28"/>
      <c r="X4494" s="28"/>
      <c r="Y4494" s="28"/>
      <c r="Z4494" s="28"/>
      <c r="AA4494" s="28"/>
      <c r="AB4494" s="28"/>
      <c r="AC4494" s="28"/>
      <c r="AD4494" s="28"/>
      <c r="AE4494" s="28"/>
      <c r="AF4494" s="28"/>
      <c r="AG4494" s="28"/>
      <c r="AH4494" s="28"/>
      <c r="AI4494" s="28"/>
      <c r="AJ4494" s="34" t="str">
        <f t="shared" si="440"/>
        <v/>
      </c>
      <c r="AK4494" s="35" t="str">
        <f t="shared" si="441"/>
        <v/>
      </c>
      <c r="AL4494" s="19"/>
    </row>
    <row r="4495" spans="2:38">
      <c r="B4495" s="42">
        <v>4490</v>
      </c>
      <c r="C4495" s="27"/>
      <c r="D4495" s="27"/>
      <c r="E4495" s="27"/>
      <c r="F4495" s="27"/>
      <c r="G4495" s="27"/>
      <c r="H4495" s="27"/>
      <c r="I4495" s="27"/>
      <c r="J4495" s="28"/>
      <c r="K4495" s="28"/>
      <c r="L4495" s="29">
        <f t="shared" si="436"/>
        <v>0</v>
      </c>
      <c r="M4495" s="28"/>
      <c r="N4495" s="30">
        <f t="shared" si="437"/>
        <v>0</v>
      </c>
      <c r="O4495" s="27"/>
      <c r="P4495" s="31" t="str">
        <f t="shared" si="438"/>
        <v/>
      </c>
      <c r="Q4495" s="27"/>
      <c r="R4495" s="33" t="str">
        <f t="shared" si="439"/>
        <v/>
      </c>
      <c r="S4495" s="28"/>
      <c r="T4495" s="28"/>
      <c r="U4495" s="28"/>
      <c r="V4495" s="28"/>
      <c r="W4495" s="28"/>
      <c r="X4495" s="28"/>
      <c r="Y4495" s="28"/>
      <c r="Z4495" s="28"/>
      <c r="AA4495" s="28"/>
      <c r="AB4495" s="28"/>
      <c r="AC4495" s="28"/>
      <c r="AD4495" s="28"/>
      <c r="AE4495" s="28"/>
      <c r="AF4495" s="28"/>
      <c r="AG4495" s="28"/>
      <c r="AH4495" s="28"/>
      <c r="AI4495" s="28"/>
      <c r="AJ4495" s="34" t="str">
        <f t="shared" si="440"/>
        <v/>
      </c>
      <c r="AK4495" s="35" t="str">
        <f t="shared" si="441"/>
        <v/>
      </c>
      <c r="AL4495" s="19"/>
    </row>
    <row r="4496" spans="2:38">
      <c r="B4496" s="42">
        <v>4491</v>
      </c>
      <c r="C4496" s="27"/>
      <c r="D4496" s="27"/>
      <c r="E4496" s="27"/>
      <c r="F4496" s="27"/>
      <c r="G4496" s="27"/>
      <c r="H4496" s="27"/>
      <c r="I4496" s="27"/>
      <c r="J4496" s="28"/>
      <c r="K4496" s="28"/>
      <c r="L4496" s="29">
        <f t="shared" si="436"/>
        <v>0</v>
      </c>
      <c r="M4496" s="28"/>
      <c r="N4496" s="30">
        <f t="shared" si="437"/>
        <v>0</v>
      </c>
      <c r="O4496" s="27"/>
      <c r="P4496" s="31" t="str">
        <f t="shared" si="438"/>
        <v/>
      </c>
      <c r="Q4496" s="27"/>
      <c r="R4496" s="33" t="str">
        <f t="shared" si="439"/>
        <v/>
      </c>
      <c r="S4496" s="28"/>
      <c r="T4496" s="28"/>
      <c r="U4496" s="28"/>
      <c r="V4496" s="28"/>
      <c r="W4496" s="28"/>
      <c r="X4496" s="28"/>
      <c r="Y4496" s="28"/>
      <c r="Z4496" s="28"/>
      <c r="AA4496" s="28"/>
      <c r="AB4496" s="28"/>
      <c r="AC4496" s="28"/>
      <c r="AD4496" s="28"/>
      <c r="AE4496" s="28"/>
      <c r="AF4496" s="28"/>
      <c r="AG4496" s="28"/>
      <c r="AH4496" s="28"/>
      <c r="AI4496" s="28"/>
      <c r="AJ4496" s="34" t="str">
        <f t="shared" si="440"/>
        <v/>
      </c>
      <c r="AK4496" s="35" t="str">
        <f t="shared" si="441"/>
        <v/>
      </c>
      <c r="AL4496" s="19"/>
    </row>
    <row r="4497" spans="2:38">
      <c r="B4497" s="42">
        <v>4492</v>
      </c>
      <c r="C4497" s="27"/>
      <c r="D4497" s="27"/>
      <c r="E4497" s="27"/>
      <c r="F4497" s="27"/>
      <c r="G4497" s="27"/>
      <c r="H4497" s="27"/>
      <c r="I4497" s="27"/>
      <c r="J4497" s="28"/>
      <c r="K4497" s="28"/>
      <c r="L4497" s="29">
        <f t="shared" si="436"/>
        <v>0</v>
      </c>
      <c r="M4497" s="28"/>
      <c r="N4497" s="30">
        <f t="shared" si="437"/>
        <v>0</v>
      </c>
      <c r="O4497" s="27"/>
      <c r="P4497" s="31" t="str">
        <f t="shared" si="438"/>
        <v/>
      </c>
      <c r="Q4497" s="27"/>
      <c r="R4497" s="33" t="str">
        <f t="shared" si="439"/>
        <v/>
      </c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28"/>
      <c r="AF4497" s="28"/>
      <c r="AG4497" s="28"/>
      <c r="AH4497" s="28"/>
      <c r="AI4497" s="28"/>
      <c r="AJ4497" s="34" t="str">
        <f t="shared" si="440"/>
        <v/>
      </c>
      <c r="AK4497" s="35" t="str">
        <f t="shared" si="441"/>
        <v/>
      </c>
      <c r="AL4497" s="19"/>
    </row>
    <row r="4498" spans="2:38">
      <c r="B4498" s="42">
        <v>4493</v>
      </c>
      <c r="C4498" s="27"/>
      <c r="D4498" s="27"/>
      <c r="E4498" s="27"/>
      <c r="F4498" s="27"/>
      <c r="G4498" s="27"/>
      <c r="H4498" s="27"/>
      <c r="I4498" s="27"/>
      <c r="J4498" s="28"/>
      <c r="K4498" s="28"/>
      <c r="L4498" s="29">
        <f t="shared" si="436"/>
        <v>0</v>
      </c>
      <c r="M4498" s="28"/>
      <c r="N4498" s="30">
        <f t="shared" si="437"/>
        <v>0</v>
      </c>
      <c r="O4498" s="27"/>
      <c r="P4498" s="31" t="str">
        <f t="shared" si="438"/>
        <v/>
      </c>
      <c r="Q4498" s="27"/>
      <c r="R4498" s="33" t="str">
        <f t="shared" si="439"/>
        <v/>
      </c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28"/>
      <c r="AF4498" s="28"/>
      <c r="AG4498" s="28"/>
      <c r="AH4498" s="28"/>
      <c r="AI4498" s="28"/>
      <c r="AJ4498" s="34" t="str">
        <f t="shared" si="440"/>
        <v/>
      </c>
      <c r="AK4498" s="35" t="str">
        <f t="shared" si="441"/>
        <v/>
      </c>
      <c r="AL4498" s="19"/>
    </row>
    <row r="4499" spans="2:38">
      <c r="B4499" s="42">
        <v>4494</v>
      </c>
      <c r="C4499" s="27"/>
      <c r="D4499" s="27"/>
      <c r="E4499" s="27"/>
      <c r="F4499" s="27"/>
      <c r="G4499" s="27"/>
      <c r="H4499" s="27"/>
      <c r="I4499" s="27"/>
      <c r="J4499" s="28"/>
      <c r="K4499" s="28"/>
      <c r="L4499" s="29">
        <f t="shared" si="436"/>
        <v>0</v>
      </c>
      <c r="M4499" s="28"/>
      <c r="N4499" s="30">
        <f t="shared" si="437"/>
        <v>0</v>
      </c>
      <c r="O4499" s="27"/>
      <c r="P4499" s="31" t="str">
        <f t="shared" si="438"/>
        <v/>
      </c>
      <c r="Q4499" s="27"/>
      <c r="R4499" s="33" t="str">
        <f t="shared" si="439"/>
        <v/>
      </c>
      <c r="S4499" s="28"/>
      <c r="T4499" s="28"/>
      <c r="U4499" s="28"/>
      <c r="V4499" s="28"/>
      <c r="W4499" s="28"/>
      <c r="X4499" s="28"/>
      <c r="Y4499" s="28"/>
      <c r="Z4499" s="28"/>
      <c r="AA4499" s="28"/>
      <c r="AB4499" s="28"/>
      <c r="AC4499" s="28"/>
      <c r="AD4499" s="28"/>
      <c r="AE4499" s="28"/>
      <c r="AF4499" s="28"/>
      <c r="AG4499" s="28"/>
      <c r="AH4499" s="28"/>
      <c r="AI4499" s="28"/>
      <c r="AJ4499" s="34" t="str">
        <f t="shared" si="440"/>
        <v/>
      </c>
      <c r="AK4499" s="35" t="str">
        <f t="shared" si="441"/>
        <v/>
      </c>
      <c r="AL4499" s="19"/>
    </row>
    <row r="4500" spans="2:38">
      <c r="B4500" s="42">
        <v>4495</v>
      </c>
      <c r="C4500" s="27"/>
      <c r="D4500" s="27"/>
      <c r="E4500" s="27"/>
      <c r="F4500" s="27"/>
      <c r="G4500" s="27"/>
      <c r="H4500" s="27"/>
      <c r="I4500" s="27"/>
      <c r="J4500" s="28"/>
      <c r="K4500" s="28"/>
      <c r="L4500" s="29">
        <f t="shared" si="436"/>
        <v>0</v>
      </c>
      <c r="M4500" s="28"/>
      <c r="N4500" s="30">
        <f t="shared" si="437"/>
        <v>0</v>
      </c>
      <c r="O4500" s="27"/>
      <c r="P4500" s="31" t="str">
        <f t="shared" si="438"/>
        <v/>
      </c>
      <c r="Q4500" s="27"/>
      <c r="R4500" s="33" t="str">
        <f t="shared" si="439"/>
        <v/>
      </c>
      <c r="S4500" s="28"/>
      <c r="T4500" s="28"/>
      <c r="U4500" s="28"/>
      <c r="V4500" s="28"/>
      <c r="W4500" s="28"/>
      <c r="X4500" s="28"/>
      <c r="Y4500" s="28"/>
      <c r="Z4500" s="28"/>
      <c r="AA4500" s="28"/>
      <c r="AB4500" s="28"/>
      <c r="AC4500" s="28"/>
      <c r="AD4500" s="28"/>
      <c r="AE4500" s="28"/>
      <c r="AF4500" s="28"/>
      <c r="AG4500" s="28"/>
      <c r="AH4500" s="28"/>
      <c r="AI4500" s="28"/>
      <c r="AJ4500" s="34" t="str">
        <f t="shared" si="440"/>
        <v/>
      </c>
      <c r="AK4500" s="35" t="str">
        <f t="shared" si="441"/>
        <v/>
      </c>
      <c r="AL4500" s="19"/>
    </row>
    <row r="4501" spans="2:38">
      <c r="B4501" s="42">
        <v>4496</v>
      </c>
      <c r="C4501" s="27"/>
      <c r="D4501" s="27"/>
      <c r="E4501" s="27"/>
      <c r="F4501" s="27"/>
      <c r="G4501" s="27"/>
      <c r="H4501" s="27"/>
      <c r="I4501" s="27"/>
      <c r="J4501" s="28"/>
      <c r="K4501" s="28"/>
      <c r="L4501" s="29">
        <f t="shared" si="436"/>
        <v>0</v>
      </c>
      <c r="M4501" s="28"/>
      <c r="N4501" s="30">
        <f t="shared" si="437"/>
        <v>0</v>
      </c>
      <c r="O4501" s="27"/>
      <c r="P4501" s="31" t="str">
        <f t="shared" si="438"/>
        <v/>
      </c>
      <c r="Q4501" s="27"/>
      <c r="R4501" s="33" t="str">
        <f t="shared" si="439"/>
        <v/>
      </c>
      <c r="S4501" s="28"/>
      <c r="T4501" s="28"/>
      <c r="U4501" s="28"/>
      <c r="V4501" s="28"/>
      <c r="W4501" s="28"/>
      <c r="X4501" s="28"/>
      <c r="Y4501" s="28"/>
      <c r="Z4501" s="28"/>
      <c r="AA4501" s="28"/>
      <c r="AB4501" s="28"/>
      <c r="AC4501" s="28"/>
      <c r="AD4501" s="28"/>
      <c r="AE4501" s="28"/>
      <c r="AF4501" s="28"/>
      <c r="AG4501" s="28"/>
      <c r="AH4501" s="28"/>
      <c r="AI4501" s="28"/>
      <c r="AJ4501" s="34" t="str">
        <f t="shared" si="440"/>
        <v/>
      </c>
      <c r="AK4501" s="35" t="str">
        <f t="shared" si="441"/>
        <v/>
      </c>
      <c r="AL4501" s="19"/>
    </row>
    <row r="4502" spans="2:38">
      <c r="B4502" s="42">
        <v>4497</v>
      </c>
      <c r="C4502" s="27"/>
      <c r="D4502" s="27"/>
      <c r="E4502" s="27"/>
      <c r="F4502" s="27"/>
      <c r="G4502" s="27"/>
      <c r="H4502" s="27"/>
      <c r="I4502" s="27"/>
      <c r="J4502" s="28"/>
      <c r="K4502" s="28"/>
      <c r="L4502" s="29">
        <f t="shared" si="436"/>
        <v>0</v>
      </c>
      <c r="M4502" s="28"/>
      <c r="N4502" s="30">
        <f t="shared" si="437"/>
        <v>0</v>
      </c>
      <c r="O4502" s="27"/>
      <c r="P4502" s="31" t="str">
        <f t="shared" si="438"/>
        <v/>
      </c>
      <c r="Q4502" s="27"/>
      <c r="R4502" s="33" t="str">
        <f t="shared" si="439"/>
        <v/>
      </c>
      <c r="S4502" s="28"/>
      <c r="T4502" s="28"/>
      <c r="U4502" s="28"/>
      <c r="V4502" s="28"/>
      <c r="W4502" s="28"/>
      <c r="X4502" s="28"/>
      <c r="Y4502" s="28"/>
      <c r="Z4502" s="28"/>
      <c r="AA4502" s="28"/>
      <c r="AB4502" s="28"/>
      <c r="AC4502" s="28"/>
      <c r="AD4502" s="28"/>
      <c r="AE4502" s="28"/>
      <c r="AF4502" s="28"/>
      <c r="AG4502" s="28"/>
      <c r="AH4502" s="28"/>
      <c r="AI4502" s="28"/>
      <c r="AJ4502" s="34" t="str">
        <f t="shared" si="440"/>
        <v/>
      </c>
      <c r="AK4502" s="35" t="str">
        <f t="shared" si="441"/>
        <v/>
      </c>
      <c r="AL4502" s="19"/>
    </row>
    <row r="4503" spans="2:38">
      <c r="B4503" s="42">
        <v>4498</v>
      </c>
      <c r="C4503" s="27"/>
      <c r="D4503" s="27"/>
      <c r="E4503" s="27"/>
      <c r="F4503" s="27"/>
      <c r="G4503" s="27"/>
      <c r="H4503" s="27"/>
      <c r="I4503" s="27"/>
      <c r="J4503" s="28"/>
      <c r="K4503" s="28"/>
      <c r="L4503" s="29">
        <f t="shared" si="436"/>
        <v>0</v>
      </c>
      <c r="M4503" s="28"/>
      <c r="N4503" s="30">
        <f t="shared" si="437"/>
        <v>0</v>
      </c>
      <c r="O4503" s="27"/>
      <c r="P4503" s="31" t="str">
        <f t="shared" si="438"/>
        <v/>
      </c>
      <c r="Q4503" s="27"/>
      <c r="R4503" s="33" t="str">
        <f t="shared" si="439"/>
        <v/>
      </c>
      <c r="S4503" s="28"/>
      <c r="T4503" s="28"/>
      <c r="U4503" s="28"/>
      <c r="V4503" s="28"/>
      <c r="W4503" s="28"/>
      <c r="X4503" s="28"/>
      <c r="Y4503" s="28"/>
      <c r="Z4503" s="28"/>
      <c r="AA4503" s="28"/>
      <c r="AB4503" s="28"/>
      <c r="AC4503" s="28"/>
      <c r="AD4503" s="28"/>
      <c r="AE4503" s="28"/>
      <c r="AF4503" s="28"/>
      <c r="AG4503" s="28"/>
      <c r="AH4503" s="28"/>
      <c r="AI4503" s="28"/>
      <c r="AJ4503" s="34" t="str">
        <f t="shared" si="440"/>
        <v/>
      </c>
      <c r="AK4503" s="35" t="str">
        <f t="shared" si="441"/>
        <v/>
      </c>
      <c r="AL4503" s="19"/>
    </row>
    <row r="4504" spans="2:38">
      <c r="B4504" s="42">
        <v>4499</v>
      </c>
      <c r="C4504" s="27"/>
      <c r="D4504" s="27"/>
      <c r="E4504" s="27"/>
      <c r="F4504" s="27"/>
      <c r="G4504" s="27"/>
      <c r="H4504" s="27"/>
      <c r="I4504" s="27"/>
      <c r="J4504" s="28"/>
      <c r="K4504" s="28"/>
      <c r="L4504" s="29">
        <f t="shared" si="436"/>
        <v>0</v>
      </c>
      <c r="M4504" s="28"/>
      <c r="N4504" s="30">
        <f t="shared" si="437"/>
        <v>0</v>
      </c>
      <c r="O4504" s="27"/>
      <c r="P4504" s="31" t="str">
        <f t="shared" si="438"/>
        <v/>
      </c>
      <c r="Q4504" s="27"/>
      <c r="R4504" s="33" t="str">
        <f t="shared" si="439"/>
        <v/>
      </c>
      <c r="S4504" s="28"/>
      <c r="T4504" s="28"/>
      <c r="U4504" s="28"/>
      <c r="V4504" s="28"/>
      <c r="W4504" s="28"/>
      <c r="X4504" s="28"/>
      <c r="Y4504" s="28"/>
      <c r="Z4504" s="28"/>
      <c r="AA4504" s="28"/>
      <c r="AB4504" s="28"/>
      <c r="AC4504" s="28"/>
      <c r="AD4504" s="28"/>
      <c r="AE4504" s="28"/>
      <c r="AF4504" s="28"/>
      <c r="AG4504" s="28"/>
      <c r="AH4504" s="28"/>
      <c r="AI4504" s="28"/>
      <c r="AJ4504" s="34" t="str">
        <f t="shared" si="440"/>
        <v/>
      </c>
      <c r="AK4504" s="35" t="str">
        <f t="shared" si="441"/>
        <v/>
      </c>
      <c r="AL4504" s="19"/>
    </row>
    <row r="4505" spans="2:38">
      <c r="B4505" s="42">
        <v>4500</v>
      </c>
      <c r="C4505" s="27"/>
      <c r="D4505" s="27"/>
      <c r="E4505" s="27"/>
      <c r="F4505" s="27"/>
      <c r="G4505" s="27"/>
      <c r="H4505" s="27"/>
      <c r="I4505" s="27"/>
      <c r="J4505" s="28"/>
      <c r="K4505" s="28"/>
      <c r="L4505" s="29">
        <f t="shared" si="436"/>
        <v>0</v>
      </c>
      <c r="M4505" s="28"/>
      <c r="N4505" s="30">
        <f t="shared" si="437"/>
        <v>0</v>
      </c>
      <c r="O4505" s="27"/>
      <c r="P4505" s="31" t="str">
        <f t="shared" si="438"/>
        <v/>
      </c>
      <c r="Q4505" s="27"/>
      <c r="R4505" s="33" t="str">
        <f t="shared" si="439"/>
        <v/>
      </c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28"/>
      <c r="AF4505" s="28"/>
      <c r="AG4505" s="28"/>
      <c r="AH4505" s="28"/>
      <c r="AI4505" s="28"/>
      <c r="AJ4505" s="34" t="str">
        <f t="shared" si="440"/>
        <v/>
      </c>
      <c r="AK4505" s="35" t="str">
        <f t="shared" si="441"/>
        <v/>
      </c>
      <c r="AL4505" s="19"/>
    </row>
    <row r="4506" spans="2:38">
      <c r="B4506" s="42">
        <v>4501</v>
      </c>
      <c r="C4506" s="27"/>
      <c r="D4506" s="27"/>
      <c r="E4506" s="27"/>
      <c r="F4506" s="27"/>
      <c r="G4506" s="27"/>
      <c r="H4506" s="27"/>
      <c r="I4506" s="27"/>
      <c r="J4506" s="28"/>
      <c r="K4506" s="28"/>
      <c r="L4506" s="29">
        <f t="shared" si="436"/>
        <v>0</v>
      </c>
      <c r="M4506" s="28"/>
      <c r="N4506" s="30">
        <f t="shared" si="437"/>
        <v>0</v>
      </c>
      <c r="O4506" s="27"/>
      <c r="P4506" s="31" t="str">
        <f t="shared" si="438"/>
        <v/>
      </c>
      <c r="Q4506" s="27"/>
      <c r="R4506" s="33" t="str">
        <f t="shared" si="439"/>
        <v/>
      </c>
      <c r="S4506" s="28"/>
      <c r="T4506" s="28"/>
      <c r="U4506" s="28"/>
      <c r="V4506" s="28"/>
      <c r="W4506" s="28"/>
      <c r="X4506" s="28"/>
      <c r="Y4506" s="28"/>
      <c r="Z4506" s="28"/>
      <c r="AA4506" s="28"/>
      <c r="AB4506" s="28"/>
      <c r="AC4506" s="28"/>
      <c r="AD4506" s="28"/>
      <c r="AE4506" s="28"/>
      <c r="AF4506" s="28"/>
      <c r="AG4506" s="28"/>
      <c r="AH4506" s="28"/>
      <c r="AI4506" s="28"/>
      <c r="AJ4506" s="34" t="str">
        <f t="shared" si="440"/>
        <v/>
      </c>
      <c r="AK4506" s="35" t="str">
        <f t="shared" si="441"/>
        <v/>
      </c>
      <c r="AL4506" s="19"/>
    </row>
    <row r="4507" spans="2:38">
      <c r="B4507" s="42">
        <v>4502</v>
      </c>
      <c r="C4507" s="27"/>
      <c r="D4507" s="27"/>
      <c r="E4507" s="27"/>
      <c r="F4507" s="27"/>
      <c r="G4507" s="27"/>
      <c r="H4507" s="27"/>
      <c r="I4507" s="27"/>
      <c r="J4507" s="28"/>
      <c r="K4507" s="28"/>
      <c r="L4507" s="29">
        <f t="shared" si="436"/>
        <v>0</v>
      </c>
      <c r="M4507" s="28"/>
      <c r="N4507" s="30">
        <f t="shared" si="437"/>
        <v>0</v>
      </c>
      <c r="O4507" s="27"/>
      <c r="P4507" s="31" t="str">
        <f t="shared" si="438"/>
        <v/>
      </c>
      <c r="Q4507" s="27"/>
      <c r="R4507" s="33" t="str">
        <f t="shared" si="439"/>
        <v/>
      </c>
      <c r="S4507" s="28"/>
      <c r="T4507" s="28"/>
      <c r="U4507" s="28"/>
      <c r="V4507" s="28"/>
      <c r="W4507" s="28"/>
      <c r="X4507" s="28"/>
      <c r="Y4507" s="28"/>
      <c r="Z4507" s="28"/>
      <c r="AA4507" s="28"/>
      <c r="AB4507" s="28"/>
      <c r="AC4507" s="28"/>
      <c r="AD4507" s="28"/>
      <c r="AE4507" s="28"/>
      <c r="AF4507" s="28"/>
      <c r="AG4507" s="28"/>
      <c r="AH4507" s="28"/>
      <c r="AI4507" s="28"/>
      <c r="AJ4507" s="34" t="str">
        <f t="shared" si="440"/>
        <v/>
      </c>
      <c r="AK4507" s="35" t="str">
        <f t="shared" si="441"/>
        <v/>
      </c>
      <c r="AL4507" s="19"/>
    </row>
    <row r="4508" spans="2:38">
      <c r="B4508" s="42">
        <v>4503</v>
      </c>
      <c r="C4508" s="27"/>
      <c r="D4508" s="27"/>
      <c r="E4508" s="27"/>
      <c r="F4508" s="27"/>
      <c r="G4508" s="27"/>
      <c r="H4508" s="27"/>
      <c r="I4508" s="27"/>
      <c r="J4508" s="28"/>
      <c r="K4508" s="28"/>
      <c r="L4508" s="29">
        <f t="shared" si="436"/>
        <v>0</v>
      </c>
      <c r="M4508" s="28"/>
      <c r="N4508" s="30">
        <f t="shared" si="437"/>
        <v>0</v>
      </c>
      <c r="O4508" s="27"/>
      <c r="P4508" s="31" t="str">
        <f t="shared" si="438"/>
        <v/>
      </c>
      <c r="Q4508" s="27"/>
      <c r="R4508" s="33" t="str">
        <f t="shared" si="439"/>
        <v/>
      </c>
      <c r="S4508" s="28"/>
      <c r="T4508" s="28"/>
      <c r="U4508" s="28"/>
      <c r="V4508" s="28"/>
      <c r="W4508" s="28"/>
      <c r="X4508" s="28"/>
      <c r="Y4508" s="28"/>
      <c r="Z4508" s="28"/>
      <c r="AA4508" s="28"/>
      <c r="AB4508" s="28"/>
      <c r="AC4508" s="28"/>
      <c r="AD4508" s="28"/>
      <c r="AE4508" s="28"/>
      <c r="AF4508" s="28"/>
      <c r="AG4508" s="28"/>
      <c r="AH4508" s="28"/>
      <c r="AI4508" s="28"/>
      <c r="AJ4508" s="34" t="str">
        <f t="shared" si="440"/>
        <v/>
      </c>
      <c r="AK4508" s="35" t="str">
        <f t="shared" si="441"/>
        <v/>
      </c>
      <c r="AL4508" s="19"/>
    </row>
    <row r="4509" spans="2:38">
      <c r="B4509" s="42">
        <v>4504</v>
      </c>
      <c r="C4509" s="27"/>
      <c r="D4509" s="27"/>
      <c r="E4509" s="27"/>
      <c r="F4509" s="27"/>
      <c r="G4509" s="27"/>
      <c r="H4509" s="27"/>
      <c r="I4509" s="27"/>
      <c r="J4509" s="28"/>
      <c r="K4509" s="28"/>
      <c r="L4509" s="29">
        <f t="shared" si="436"/>
        <v>0</v>
      </c>
      <c r="M4509" s="28"/>
      <c r="N4509" s="30">
        <f t="shared" si="437"/>
        <v>0</v>
      </c>
      <c r="O4509" s="27"/>
      <c r="P4509" s="31" t="str">
        <f t="shared" si="438"/>
        <v/>
      </c>
      <c r="Q4509" s="27"/>
      <c r="R4509" s="33" t="str">
        <f t="shared" si="439"/>
        <v/>
      </c>
      <c r="S4509" s="28"/>
      <c r="T4509" s="28"/>
      <c r="U4509" s="28"/>
      <c r="V4509" s="28"/>
      <c r="W4509" s="28"/>
      <c r="X4509" s="28"/>
      <c r="Y4509" s="28"/>
      <c r="Z4509" s="28"/>
      <c r="AA4509" s="28"/>
      <c r="AB4509" s="28"/>
      <c r="AC4509" s="28"/>
      <c r="AD4509" s="28"/>
      <c r="AE4509" s="28"/>
      <c r="AF4509" s="28"/>
      <c r="AG4509" s="28"/>
      <c r="AH4509" s="28"/>
      <c r="AI4509" s="28"/>
      <c r="AJ4509" s="34" t="str">
        <f t="shared" si="440"/>
        <v/>
      </c>
      <c r="AK4509" s="35" t="str">
        <f t="shared" si="441"/>
        <v/>
      </c>
      <c r="AL4509" s="19"/>
    </row>
    <row r="4510" spans="2:38">
      <c r="B4510" s="42">
        <v>4505</v>
      </c>
      <c r="C4510" s="27"/>
      <c r="D4510" s="27"/>
      <c r="E4510" s="27"/>
      <c r="F4510" s="27"/>
      <c r="G4510" s="27"/>
      <c r="H4510" s="27"/>
      <c r="I4510" s="27"/>
      <c r="J4510" s="28"/>
      <c r="K4510" s="28"/>
      <c r="L4510" s="29">
        <f t="shared" si="436"/>
        <v>0</v>
      </c>
      <c r="M4510" s="28"/>
      <c r="N4510" s="30">
        <f t="shared" si="437"/>
        <v>0</v>
      </c>
      <c r="O4510" s="27"/>
      <c r="P4510" s="31" t="str">
        <f t="shared" si="438"/>
        <v/>
      </c>
      <c r="Q4510" s="27"/>
      <c r="R4510" s="33" t="str">
        <f t="shared" si="439"/>
        <v/>
      </c>
      <c r="S4510" s="28"/>
      <c r="T4510" s="28"/>
      <c r="U4510" s="28"/>
      <c r="V4510" s="28"/>
      <c r="W4510" s="28"/>
      <c r="X4510" s="28"/>
      <c r="Y4510" s="28"/>
      <c r="Z4510" s="28"/>
      <c r="AA4510" s="28"/>
      <c r="AB4510" s="28"/>
      <c r="AC4510" s="28"/>
      <c r="AD4510" s="28"/>
      <c r="AE4510" s="28"/>
      <c r="AF4510" s="28"/>
      <c r="AG4510" s="28"/>
      <c r="AH4510" s="28"/>
      <c r="AI4510" s="28"/>
      <c r="AJ4510" s="34" t="str">
        <f t="shared" si="440"/>
        <v/>
      </c>
      <c r="AK4510" s="35" t="str">
        <f t="shared" si="441"/>
        <v/>
      </c>
      <c r="AL4510" s="19"/>
    </row>
    <row r="4511" spans="2:38">
      <c r="B4511" s="42">
        <v>4506</v>
      </c>
      <c r="C4511" s="27"/>
      <c r="D4511" s="27"/>
      <c r="E4511" s="27"/>
      <c r="F4511" s="27"/>
      <c r="G4511" s="27"/>
      <c r="H4511" s="27"/>
      <c r="I4511" s="27"/>
      <c r="J4511" s="28"/>
      <c r="K4511" s="28"/>
      <c r="L4511" s="29">
        <f t="shared" si="436"/>
        <v>0</v>
      </c>
      <c r="M4511" s="28"/>
      <c r="N4511" s="30">
        <f t="shared" si="437"/>
        <v>0</v>
      </c>
      <c r="O4511" s="27"/>
      <c r="P4511" s="31" t="str">
        <f t="shared" si="438"/>
        <v/>
      </c>
      <c r="Q4511" s="27"/>
      <c r="R4511" s="33" t="str">
        <f t="shared" si="439"/>
        <v/>
      </c>
      <c r="S4511" s="28"/>
      <c r="T4511" s="28"/>
      <c r="U4511" s="28"/>
      <c r="V4511" s="28"/>
      <c r="W4511" s="28"/>
      <c r="X4511" s="28"/>
      <c r="Y4511" s="28"/>
      <c r="Z4511" s="28"/>
      <c r="AA4511" s="28"/>
      <c r="AB4511" s="28"/>
      <c r="AC4511" s="28"/>
      <c r="AD4511" s="28"/>
      <c r="AE4511" s="28"/>
      <c r="AF4511" s="28"/>
      <c r="AG4511" s="28"/>
      <c r="AH4511" s="28"/>
      <c r="AI4511" s="28"/>
      <c r="AJ4511" s="34" t="str">
        <f t="shared" si="440"/>
        <v/>
      </c>
      <c r="AK4511" s="35" t="str">
        <f t="shared" si="441"/>
        <v/>
      </c>
      <c r="AL4511" s="19"/>
    </row>
    <row r="4512" spans="2:38">
      <c r="B4512" s="42">
        <v>4507</v>
      </c>
      <c r="C4512" s="27"/>
      <c r="D4512" s="27"/>
      <c r="E4512" s="27"/>
      <c r="F4512" s="27"/>
      <c r="G4512" s="27"/>
      <c r="H4512" s="27"/>
      <c r="I4512" s="27"/>
      <c r="J4512" s="28"/>
      <c r="K4512" s="28"/>
      <c r="L4512" s="29">
        <f t="shared" si="436"/>
        <v>0</v>
      </c>
      <c r="M4512" s="28"/>
      <c r="N4512" s="30">
        <f t="shared" si="437"/>
        <v>0</v>
      </c>
      <c r="O4512" s="27"/>
      <c r="P4512" s="31" t="str">
        <f t="shared" si="438"/>
        <v/>
      </c>
      <c r="Q4512" s="27"/>
      <c r="R4512" s="33" t="str">
        <f t="shared" si="439"/>
        <v/>
      </c>
      <c r="S4512" s="28"/>
      <c r="T4512" s="28"/>
      <c r="U4512" s="28"/>
      <c r="V4512" s="28"/>
      <c r="W4512" s="28"/>
      <c r="X4512" s="28"/>
      <c r="Y4512" s="28"/>
      <c r="Z4512" s="28"/>
      <c r="AA4512" s="28"/>
      <c r="AB4512" s="28"/>
      <c r="AC4512" s="28"/>
      <c r="AD4512" s="28"/>
      <c r="AE4512" s="28"/>
      <c r="AF4512" s="28"/>
      <c r="AG4512" s="28"/>
      <c r="AH4512" s="28"/>
      <c r="AI4512" s="28"/>
      <c r="AJ4512" s="34" t="str">
        <f t="shared" si="440"/>
        <v/>
      </c>
      <c r="AK4512" s="35" t="str">
        <f t="shared" si="441"/>
        <v/>
      </c>
      <c r="AL4512" s="19"/>
    </row>
    <row r="4513" spans="2:38">
      <c r="B4513" s="42">
        <v>4508</v>
      </c>
      <c r="C4513" s="27"/>
      <c r="D4513" s="27"/>
      <c r="E4513" s="27"/>
      <c r="F4513" s="27"/>
      <c r="G4513" s="27"/>
      <c r="H4513" s="27"/>
      <c r="I4513" s="27"/>
      <c r="J4513" s="28"/>
      <c r="K4513" s="28"/>
      <c r="L4513" s="29">
        <f t="shared" si="436"/>
        <v>0</v>
      </c>
      <c r="M4513" s="28"/>
      <c r="N4513" s="30">
        <f t="shared" si="437"/>
        <v>0</v>
      </c>
      <c r="O4513" s="27"/>
      <c r="P4513" s="31" t="str">
        <f t="shared" si="438"/>
        <v/>
      </c>
      <c r="Q4513" s="27"/>
      <c r="R4513" s="33" t="str">
        <f t="shared" si="439"/>
        <v/>
      </c>
      <c r="S4513" s="28"/>
      <c r="T4513" s="28"/>
      <c r="U4513" s="28"/>
      <c r="V4513" s="28"/>
      <c r="W4513" s="28"/>
      <c r="X4513" s="28"/>
      <c r="Y4513" s="28"/>
      <c r="Z4513" s="28"/>
      <c r="AA4513" s="28"/>
      <c r="AB4513" s="28"/>
      <c r="AC4513" s="28"/>
      <c r="AD4513" s="28"/>
      <c r="AE4513" s="28"/>
      <c r="AF4513" s="28"/>
      <c r="AG4513" s="28"/>
      <c r="AH4513" s="28"/>
      <c r="AI4513" s="28"/>
      <c r="AJ4513" s="34" t="str">
        <f t="shared" si="440"/>
        <v/>
      </c>
      <c r="AK4513" s="35" t="str">
        <f t="shared" si="441"/>
        <v/>
      </c>
      <c r="AL4513" s="19"/>
    </row>
    <row r="4514" spans="2:38">
      <c r="B4514" s="42">
        <v>4509</v>
      </c>
      <c r="C4514" s="27"/>
      <c r="D4514" s="27"/>
      <c r="E4514" s="27"/>
      <c r="F4514" s="27"/>
      <c r="G4514" s="27"/>
      <c r="H4514" s="27"/>
      <c r="I4514" s="27"/>
      <c r="J4514" s="28"/>
      <c r="K4514" s="28"/>
      <c r="L4514" s="29">
        <f t="shared" si="436"/>
        <v>0</v>
      </c>
      <c r="M4514" s="28"/>
      <c r="N4514" s="30">
        <f t="shared" si="437"/>
        <v>0</v>
      </c>
      <c r="O4514" s="27"/>
      <c r="P4514" s="31" t="str">
        <f t="shared" si="438"/>
        <v/>
      </c>
      <c r="Q4514" s="27"/>
      <c r="R4514" s="33" t="str">
        <f t="shared" si="439"/>
        <v/>
      </c>
      <c r="S4514" s="28"/>
      <c r="T4514" s="28"/>
      <c r="U4514" s="28"/>
      <c r="V4514" s="28"/>
      <c r="W4514" s="28"/>
      <c r="X4514" s="28"/>
      <c r="Y4514" s="28"/>
      <c r="Z4514" s="28"/>
      <c r="AA4514" s="28"/>
      <c r="AB4514" s="28"/>
      <c r="AC4514" s="28"/>
      <c r="AD4514" s="28"/>
      <c r="AE4514" s="28"/>
      <c r="AF4514" s="28"/>
      <c r="AG4514" s="28"/>
      <c r="AH4514" s="28"/>
      <c r="AI4514" s="28"/>
      <c r="AJ4514" s="34" t="str">
        <f t="shared" si="440"/>
        <v/>
      </c>
      <c r="AK4514" s="35" t="str">
        <f t="shared" si="441"/>
        <v/>
      </c>
      <c r="AL4514" s="19"/>
    </row>
    <row r="4515" spans="2:38">
      <c r="B4515" s="42">
        <v>4510</v>
      </c>
      <c r="C4515" s="27"/>
      <c r="D4515" s="27"/>
      <c r="E4515" s="27"/>
      <c r="F4515" s="27"/>
      <c r="G4515" s="27"/>
      <c r="H4515" s="27"/>
      <c r="I4515" s="27"/>
      <c r="J4515" s="28"/>
      <c r="K4515" s="28"/>
      <c r="L4515" s="29">
        <f t="shared" si="436"/>
        <v>0</v>
      </c>
      <c r="M4515" s="28"/>
      <c r="N4515" s="30">
        <f t="shared" si="437"/>
        <v>0</v>
      </c>
      <c r="O4515" s="27"/>
      <c r="P4515" s="31" t="str">
        <f t="shared" si="438"/>
        <v/>
      </c>
      <c r="Q4515" s="27"/>
      <c r="R4515" s="33" t="str">
        <f t="shared" si="439"/>
        <v/>
      </c>
      <c r="S4515" s="28"/>
      <c r="T4515" s="28"/>
      <c r="U4515" s="28"/>
      <c r="V4515" s="28"/>
      <c r="W4515" s="28"/>
      <c r="X4515" s="28"/>
      <c r="Y4515" s="28"/>
      <c r="Z4515" s="28"/>
      <c r="AA4515" s="28"/>
      <c r="AB4515" s="28"/>
      <c r="AC4515" s="28"/>
      <c r="AD4515" s="28"/>
      <c r="AE4515" s="28"/>
      <c r="AF4515" s="28"/>
      <c r="AG4515" s="28"/>
      <c r="AH4515" s="28"/>
      <c r="AI4515" s="28"/>
      <c r="AJ4515" s="34" t="str">
        <f t="shared" si="440"/>
        <v/>
      </c>
      <c r="AK4515" s="35" t="str">
        <f t="shared" si="441"/>
        <v/>
      </c>
      <c r="AL4515" s="19"/>
    </row>
    <row r="4516" spans="2:38">
      <c r="B4516" s="42">
        <v>4511</v>
      </c>
      <c r="C4516" s="27"/>
      <c r="D4516" s="27"/>
      <c r="E4516" s="27"/>
      <c r="F4516" s="27"/>
      <c r="G4516" s="27"/>
      <c r="H4516" s="27"/>
      <c r="I4516" s="27"/>
      <c r="J4516" s="28"/>
      <c r="K4516" s="28"/>
      <c r="L4516" s="29">
        <f t="shared" si="436"/>
        <v>0</v>
      </c>
      <c r="M4516" s="28"/>
      <c r="N4516" s="30">
        <f t="shared" si="437"/>
        <v>0</v>
      </c>
      <c r="O4516" s="27"/>
      <c r="P4516" s="31" t="str">
        <f t="shared" si="438"/>
        <v/>
      </c>
      <c r="Q4516" s="27"/>
      <c r="R4516" s="33" t="str">
        <f t="shared" si="439"/>
        <v/>
      </c>
      <c r="S4516" s="28"/>
      <c r="T4516" s="28"/>
      <c r="U4516" s="28"/>
      <c r="V4516" s="28"/>
      <c r="W4516" s="28"/>
      <c r="X4516" s="28"/>
      <c r="Y4516" s="28"/>
      <c r="Z4516" s="28"/>
      <c r="AA4516" s="28"/>
      <c r="AB4516" s="28"/>
      <c r="AC4516" s="28"/>
      <c r="AD4516" s="28"/>
      <c r="AE4516" s="28"/>
      <c r="AF4516" s="28"/>
      <c r="AG4516" s="28"/>
      <c r="AH4516" s="28"/>
      <c r="AI4516" s="28"/>
      <c r="AJ4516" s="34" t="str">
        <f t="shared" si="440"/>
        <v/>
      </c>
      <c r="AK4516" s="35" t="str">
        <f t="shared" si="441"/>
        <v/>
      </c>
      <c r="AL4516" s="19"/>
    </row>
    <row r="4517" spans="2:38">
      <c r="B4517" s="42">
        <v>4512</v>
      </c>
      <c r="C4517" s="27"/>
      <c r="D4517" s="27"/>
      <c r="E4517" s="27"/>
      <c r="F4517" s="27"/>
      <c r="G4517" s="27"/>
      <c r="H4517" s="27"/>
      <c r="I4517" s="27"/>
      <c r="J4517" s="28"/>
      <c r="K4517" s="28"/>
      <c r="L4517" s="29">
        <f t="shared" si="436"/>
        <v>0</v>
      </c>
      <c r="M4517" s="28"/>
      <c r="N4517" s="30">
        <f t="shared" si="437"/>
        <v>0</v>
      </c>
      <c r="O4517" s="27"/>
      <c r="P4517" s="31" t="str">
        <f t="shared" si="438"/>
        <v/>
      </c>
      <c r="Q4517" s="27"/>
      <c r="R4517" s="33" t="str">
        <f t="shared" si="439"/>
        <v/>
      </c>
      <c r="S4517" s="28"/>
      <c r="T4517" s="28"/>
      <c r="U4517" s="28"/>
      <c r="V4517" s="28"/>
      <c r="W4517" s="28"/>
      <c r="X4517" s="28"/>
      <c r="Y4517" s="28"/>
      <c r="Z4517" s="28"/>
      <c r="AA4517" s="28"/>
      <c r="AB4517" s="28"/>
      <c r="AC4517" s="28"/>
      <c r="AD4517" s="28"/>
      <c r="AE4517" s="28"/>
      <c r="AF4517" s="28"/>
      <c r="AG4517" s="28"/>
      <c r="AH4517" s="28"/>
      <c r="AI4517" s="28"/>
      <c r="AJ4517" s="34" t="str">
        <f t="shared" si="440"/>
        <v/>
      </c>
      <c r="AK4517" s="35" t="str">
        <f t="shared" si="441"/>
        <v/>
      </c>
      <c r="AL4517" s="19"/>
    </row>
    <row r="4518" spans="2:38">
      <c r="B4518" s="42">
        <v>4513</v>
      </c>
      <c r="C4518" s="27"/>
      <c r="D4518" s="27"/>
      <c r="E4518" s="27"/>
      <c r="F4518" s="27"/>
      <c r="G4518" s="27"/>
      <c r="H4518" s="27"/>
      <c r="I4518" s="27"/>
      <c r="J4518" s="28"/>
      <c r="K4518" s="28"/>
      <c r="L4518" s="29">
        <f t="shared" si="436"/>
        <v>0</v>
      </c>
      <c r="M4518" s="28"/>
      <c r="N4518" s="30">
        <f t="shared" si="437"/>
        <v>0</v>
      </c>
      <c r="O4518" s="27"/>
      <c r="P4518" s="31" t="str">
        <f t="shared" si="438"/>
        <v/>
      </c>
      <c r="Q4518" s="27"/>
      <c r="R4518" s="33" t="str">
        <f t="shared" si="439"/>
        <v/>
      </c>
      <c r="S4518" s="28"/>
      <c r="T4518" s="28"/>
      <c r="U4518" s="28"/>
      <c r="V4518" s="28"/>
      <c r="W4518" s="28"/>
      <c r="X4518" s="28"/>
      <c r="Y4518" s="28"/>
      <c r="Z4518" s="28"/>
      <c r="AA4518" s="28"/>
      <c r="AB4518" s="28"/>
      <c r="AC4518" s="28"/>
      <c r="AD4518" s="28"/>
      <c r="AE4518" s="28"/>
      <c r="AF4518" s="28"/>
      <c r="AG4518" s="28"/>
      <c r="AH4518" s="28"/>
      <c r="AI4518" s="28"/>
      <c r="AJ4518" s="34" t="str">
        <f t="shared" si="440"/>
        <v/>
      </c>
      <c r="AK4518" s="35" t="str">
        <f t="shared" si="441"/>
        <v/>
      </c>
      <c r="AL4518" s="19"/>
    </row>
    <row r="4519" spans="2:38">
      <c r="B4519" s="42">
        <v>4514</v>
      </c>
      <c r="C4519" s="27"/>
      <c r="D4519" s="27"/>
      <c r="E4519" s="27"/>
      <c r="F4519" s="27"/>
      <c r="G4519" s="27"/>
      <c r="H4519" s="27"/>
      <c r="I4519" s="27"/>
      <c r="J4519" s="28"/>
      <c r="K4519" s="28"/>
      <c r="L4519" s="29">
        <f t="shared" si="436"/>
        <v>0</v>
      </c>
      <c r="M4519" s="28"/>
      <c r="N4519" s="30">
        <f t="shared" si="437"/>
        <v>0</v>
      </c>
      <c r="O4519" s="27"/>
      <c r="P4519" s="31" t="str">
        <f t="shared" si="438"/>
        <v/>
      </c>
      <c r="Q4519" s="27"/>
      <c r="R4519" s="33" t="str">
        <f t="shared" si="439"/>
        <v/>
      </c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28"/>
      <c r="AF4519" s="28"/>
      <c r="AG4519" s="28"/>
      <c r="AH4519" s="28"/>
      <c r="AI4519" s="28"/>
      <c r="AJ4519" s="34" t="str">
        <f t="shared" si="440"/>
        <v/>
      </c>
      <c r="AK4519" s="35" t="str">
        <f t="shared" si="441"/>
        <v/>
      </c>
      <c r="AL4519" s="19"/>
    </row>
    <row r="4520" spans="2:38">
      <c r="B4520" s="42">
        <v>4515</v>
      </c>
      <c r="C4520" s="27"/>
      <c r="D4520" s="27"/>
      <c r="E4520" s="27"/>
      <c r="F4520" s="27"/>
      <c r="G4520" s="27"/>
      <c r="H4520" s="27"/>
      <c r="I4520" s="27"/>
      <c r="J4520" s="28"/>
      <c r="K4520" s="28"/>
      <c r="L4520" s="29">
        <f t="shared" si="436"/>
        <v>0</v>
      </c>
      <c r="M4520" s="28"/>
      <c r="N4520" s="30">
        <f t="shared" si="437"/>
        <v>0</v>
      </c>
      <c r="O4520" s="27"/>
      <c r="P4520" s="31" t="str">
        <f t="shared" si="438"/>
        <v/>
      </c>
      <c r="Q4520" s="27"/>
      <c r="R4520" s="33" t="str">
        <f t="shared" si="439"/>
        <v/>
      </c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28"/>
      <c r="AF4520" s="28"/>
      <c r="AG4520" s="28"/>
      <c r="AH4520" s="28"/>
      <c r="AI4520" s="28"/>
      <c r="AJ4520" s="34" t="str">
        <f t="shared" si="440"/>
        <v/>
      </c>
      <c r="AK4520" s="35" t="str">
        <f t="shared" si="441"/>
        <v/>
      </c>
      <c r="AL4520" s="19"/>
    </row>
    <row r="4521" spans="2:38">
      <c r="B4521" s="42">
        <v>4516</v>
      </c>
      <c r="C4521" s="27"/>
      <c r="D4521" s="27"/>
      <c r="E4521" s="27"/>
      <c r="F4521" s="27"/>
      <c r="G4521" s="27"/>
      <c r="H4521" s="27"/>
      <c r="I4521" s="27"/>
      <c r="J4521" s="28"/>
      <c r="K4521" s="28"/>
      <c r="L4521" s="29">
        <f t="shared" si="436"/>
        <v>0</v>
      </c>
      <c r="M4521" s="28"/>
      <c r="N4521" s="30">
        <f t="shared" si="437"/>
        <v>0</v>
      </c>
      <c r="O4521" s="27"/>
      <c r="P4521" s="31" t="str">
        <f t="shared" si="438"/>
        <v/>
      </c>
      <c r="Q4521" s="27"/>
      <c r="R4521" s="33" t="str">
        <f t="shared" si="439"/>
        <v/>
      </c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28"/>
      <c r="AF4521" s="28"/>
      <c r="AG4521" s="28"/>
      <c r="AH4521" s="28"/>
      <c r="AI4521" s="28"/>
      <c r="AJ4521" s="34" t="str">
        <f t="shared" si="440"/>
        <v/>
      </c>
      <c r="AK4521" s="35" t="str">
        <f t="shared" si="441"/>
        <v/>
      </c>
      <c r="AL4521" s="19"/>
    </row>
    <row r="4522" spans="2:38">
      <c r="B4522" s="42">
        <v>4517</v>
      </c>
      <c r="C4522" s="27"/>
      <c r="D4522" s="27"/>
      <c r="E4522" s="27"/>
      <c r="F4522" s="27"/>
      <c r="G4522" s="27"/>
      <c r="H4522" s="27"/>
      <c r="I4522" s="27"/>
      <c r="J4522" s="28"/>
      <c r="K4522" s="28"/>
      <c r="L4522" s="29">
        <f t="shared" si="436"/>
        <v>0</v>
      </c>
      <c r="M4522" s="28"/>
      <c r="N4522" s="30">
        <f t="shared" si="437"/>
        <v>0</v>
      </c>
      <c r="O4522" s="27"/>
      <c r="P4522" s="31" t="str">
        <f t="shared" si="438"/>
        <v/>
      </c>
      <c r="Q4522" s="27"/>
      <c r="R4522" s="33" t="str">
        <f t="shared" si="439"/>
        <v/>
      </c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28"/>
      <c r="AF4522" s="28"/>
      <c r="AG4522" s="28"/>
      <c r="AH4522" s="28"/>
      <c r="AI4522" s="28"/>
      <c r="AJ4522" s="34" t="str">
        <f t="shared" si="440"/>
        <v/>
      </c>
      <c r="AK4522" s="35" t="str">
        <f t="shared" si="441"/>
        <v/>
      </c>
      <c r="AL4522" s="19"/>
    </row>
    <row r="4523" spans="2:38">
      <c r="B4523" s="42">
        <v>4518</v>
      </c>
      <c r="C4523" s="27"/>
      <c r="D4523" s="27"/>
      <c r="E4523" s="27"/>
      <c r="F4523" s="27"/>
      <c r="G4523" s="27"/>
      <c r="H4523" s="27"/>
      <c r="I4523" s="27"/>
      <c r="J4523" s="28"/>
      <c r="K4523" s="28"/>
      <c r="L4523" s="29">
        <f t="shared" si="436"/>
        <v>0</v>
      </c>
      <c r="M4523" s="28"/>
      <c r="N4523" s="30">
        <f t="shared" si="437"/>
        <v>0</v>
      </c>
      <c r="O4523" s="27"/>
      <c r="P4523" s="31" t="str">
        <f t="shared" si="438"/>
        <v/>
      </c>
      <c r="Q4523" s="27"/>
      <c r="R4523" s="33" t="str">
        <f t="shared" si="439"/>
        <v/>
      </c>
      <c r="S4523" s="28"/>
      <c r="T4523" s="28"/>
      <c r="U4523" s="28"/>
      <c r="V4523" s="28"/>
      <c r="W4523" s="28"/>
      <c r="X4523" s="28"/>
      <c r="Y4523" s="28"/>
      <c r="Z4523" s="28"/>
      <c r="AA4523" s="28"/>
      <c r="AB4523" s="28"/>
      <c r="AC4523" s="28"/>
      <c r="AD4523" s="28"/>
      <c r="AE4523" s="28"/>
      <c r="AF4523" s="28"/>
      <c r="AG4523" s="28"/>
      <c r="AH4523" s="28"/>
      <c r="AI4523" s="28"/>
      <c r="AJ4523" s="34" t="str">
        <f t="shared" si="440"/>
        <v/>
      </c>
      <c r="AK4523" s="35" t="str">
        <f t="shared" si="441"/>
        <v/>
      </c>
      <c r="AL4523" s="19"/>
    </row>
    <row r="4524" spans="2:38">
      <c r="B4524" s="42">
        <v>4519</v>
      </c>
      <c r="C4524" s="27"/>
      <c r="D4524" s="27"/>
      <c r="E4524" s="27"/>
      <c r="F4524" s="27"/>
      <c r="G4524" s="27"/>
      <c r="H4524" s="27"/>
      <c r="I4524" s="27"/>
      <c r="J4524" s="28"/>
      <c r="K4524" s="28"/>
      <c r="L4524" s="29">
        <f t="shared" si="436"/>
        <v>0</v>
      </c>
      <c r="M4524" s="28"/>
      <c r="N4524" s="30">
        <f t="shared" si="437"/>
        <v>0</v>
      </c>
      <c r="O4524" s="27"/>
      <c r="P4524" s="31" t="str">
        <f t="shared" si="438"/>
        <v/>
      </c>
      <c r="Q4524" s="27"/>
      <c r="R4524" s="33" t="str">
        <f t="shared" si="439"/>
        <v/>
      </c>
      <c r="S4524" s="28"/>
      <c r="T4524" s="28"/>
      <c r="U4524" s="28"/>
      <c r="V4524" s="28"/>
      <c r="W4524" s="28"/>
      <c r="X4524" s="28"/>
      <c r="Y4524" s="28"/>
      <c r="Z4524" s="28"/>
      <c r="AA4524" s="28"/>
      <c r="AB4524" s="28"/>
      <c r="AC4524" s="28"/>
      <c r="AD4524" s="28"/>
      <c r="AE4524" s="28"/>
      <c r="AF4524" s="28"/>
      <c r="AG4524" s="28"/>
      <c r="AH4524" s="28"/>
      <c r="AI4524" s="28"/>
      <c r="AJ4524" s="34" t="str">
        <f t="shared" si="440"/>
        <v/>
      </c>
      <c r="AK4524" s="35" t="str">
        <f t="shared" si="441"/>
        <v/>
      </c>
      <c r="AL4524" s="19"/>
    </row>
    <row r="4525" spans="2:38">
      <c r="B4525" s="42">
        <v>4520</v>
      </c>
      <c r="C4525" s="27"/>
      <c r="D4525" s="27"/>
      <c r="E4525" s="27"/>
      <c r="F4525" s="27"/>
      <c r="G4525" s="27"/>
      <c r="H4525" s="27"/>
      <c r="I4525" s="27"/>
      <c r="J4525" s="28"/>
      <c r="K4525" s="28"/>
      <c r="L4525" s="29">
        <f t="shared" si="436"/>
        <v>0</v>
      </c>
      <c r="M4525" s="28"/>
      <c r="N4525" s="30">
        <f t="shared" si="437"/>
        <v>0</v>
      </c>
      <c r="O4525" s="27"/>
      <c r="P4525" s="31" t="str">
        <f t="shared" si="438"/>
        <v/>
      </c>
      <c r="Q4525" s="27"/>
      <c r="R4525" s="33" t="str">
        <f t="shared" si="439"/>
        <v/>
      </c>
      <c r="S4525" s="28"/>
      <c r="T4525" s="28"/>
      <c r="U4525" s="28"/>
      <c r="V4525" s="28"/>
      <c r="W4525" s="28"/>
      <c r="X4525" s="28"/>
      <c r="Y4525" s="28"/>
      <c r="Z4525" s="28"/>
      <c r="AA4525" s="28"/>
      <c r="AB4525" s="28"/>
      <c r="AC4525" s="28"/>
      <c r="AD4525" s="28"/>
      <c r="AE4525" s="28"/>
      <c r="AF4525" s="28"/>
      <c r="AG4525" s="28"/>
      <c r="AH4525" s="28"/>
      <c r="AI4525" s="28"/>
      <c r="AJ4525" s="34" t="str">
        <f t="shared" si="440"/>
        <v/>
      </c>
      <c r="AK4525" s="35" t="str">
        <f t="shared" si="441"/>
        <v/>
      </c>
      <c r="AL4525" s="19"/>
    </row>
    <row r="4526" spans="2:38">
      <c r="B4526" s="42">
        <v>4521</v>
      </c>
      <c r="C4526" s="27"/>
      <c r="D4526" s="27"/>
      <c r="E4526" s="27"/>
      <c r="F4526" s="27"/>
      <c r="G4526" s="27"/>
      <c r="H4526" s="27"/>
      <c r="I4526" s="27"/>
      <c r="J4526" s="28"/>
      <c r="K4526" s="28"/>
      <c r="L4526" s="29">
        <f t="shared" si="436"/>
        <v>0</v>
      </c>
      <c r="M4526" s="28"/>
      <c r="N4526" s="30">
        <f t="shared" si="437"/>
        <v>0</v>
      </c>
      <c r="O4526" s="27"/>
      <c r="P4526" s="31" t="str">
        <f t="shared" si="438"/>
        <v/>
      </c>
      <c r="Q4526" s="27"/>
      <c r="R4526" s="33" t="str">
        <f t="shared" si="439"/>
        <v/>
      </c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28"/>
      <c r="AF4526" s="28"/>
      <c r="AG4526" s="28"/>
      <c r="AH4526" s="28"/>
      <c r="AI4526" s="28"/>
      <c r="AJ4526" s="34" t="str">
        <f t="shared" si="440"/>
        <v/>
      </c>
      <c r="AK4526" s="35" t="str">
        <f t="shared" si="441"/>
        <v/>
      </c>
      <c r="AL4526" s="19"/>
    </row>
    <row r="4527" spans="2:38">
      <c r="B4527" s="42">
        <v>4522</v>
      </c>
      <c r="C4527" s="27"/>
      <c r="D4527" s="27"/>
      <c r="E4527" s="27"/>
      <c r="F4527" s="27"/>
      <c r="G4527" s="27"/>
      <c r="H4527" s="27"/>
      <c r="I4527" s="27"/>
      <c r="J4527" s="28"/>
      <c r="K4527" s="28"/>
      <c r="L4527" s="29">
        <f t="shared" si="436"/>
        <v>0</v>
      </c>
      <c r="M4527" s="28"/>
      <c r="N4527" s="30">
        <f t="shared" si="437"/>
        <v>0</v>
      </c>
      <c r="O4527" s="27"/>
      <c r="P4527" s="31" t="str">
        <f t="shared" si="438"/>
        <v/>
      </c>
      <c r="Q4527" s="27"/>
      <c r="R4527" s="33" t="str">
        <f t="shared" si="439"/>
        <v/>
      </c>
      <c r="S4527" s="28"/>
      <c r="T4527" s="28"/>
      <c r="U4527" s="28"/>
      <c r="V4527" s="28"/>
      <c r="W4527" s="28"/>
      <c r="X4527" s="28"/>
      <c r="Y4527" s="28"/>
      <c r="Z4527" s="28"/>
      <c r="AA4527" s="28"/>
      <c r="AB4527" s="28"/>
      <c r="AC4527" s="28"/>
      <c r="AD4527" s="28"/>
      <c r="AE4527" s="28"/>
      <c r="AF4527" s="28"/>
      <c r="AG4527" s="28"/>
      <c r="AH4527" s="28"/>
      <c r="AI4527" s="28"/>
      <c r="AJ4527" s="34" t="str">
        <f t="shared" si="440"/>
        <v/>
      </c>
      <c r="AK4527" s="35" t="str">
        <f t="shared" si="441"/>
        <v/>
      </c>
      <c r="AL4527" s="19"/>
    </row>
    <row r="4528" spans="2:38">
      <c r="B4528" s="42">
        <v>4523</v>
      </c>
      <c r="C4528" s="27"/>
      <c r="D4528" s="27"/>
      <c r="E4528" s="27"/>
      <c r="F4528" s="27"/>
      <c r="G4528" s="27"/>
      <c r="H4528" s="27"/>
      <c r="I4528" s="27"/>
      <c r="J4528" s="28"/>
      <c r="K4528" s="28"/>
      <c r="L4528" s="29">
        <f t="shared" si="436"/>
        <v>0</v>
      </c>
      <c r="M4528" s="28"/>
      <c r="N4528" s="30">
        <f t="shared" si="437"/>
        <v>0</v>
      </c>
      <c r="O4528" s="27"/>
      <c r="P4528" s="31" t="str">
        <f t="shared" si="438"/>
        <v/>
      </c>
      <c r="Q4528" s="27"/>
      <c r="R4528" s="33" t="str">
        <f t="shared" si="439"/>
        <v/>
      </c>
      <c r="S4528" s="28"/>
      <c r="T4528" s="28"/>
      <c r="U4528" s="28"/>
      <c r="V4528" s="28"/>
      <c r="W4528" s="28"/>
      <c r="X4528" s="28"/>
      <c r="Y4528" s="28"/>
      <c r="Z4528" s="28"/>
      <c r="AA4528" s="28"/>
      <c r="AB4528" s="28"/>
      <c r="AC4528" s="28"/>
      <c r="AD4528" s="28"/>
      <c r="AE4528" s="28"/>
      <c r="AF4528" s="28"/>
      <c r="AG4528" s="28"/>
      <c r="AH4528" s="28"/>
      <c r="AI4528" s="28"/>
      <c r="AJ4528" s="34" t="str">
        <f t="shared" si="440"/>
        <v/>
      </c>
      <c r="AK4528" s="35" t="str">
        <f t="shared" si="441"/>
        <v/>
      </c>
      <c r="AL4528" s="19"/>
    </row>
    <row r="4529" spans="2:38">
      <c r="B4529" s="42">
        <v>4524</v>
      </c>
      <c r="C4529" s="27"/>
      <c r="D4529" s="27"/>
      <c r="E4529" s="27"/>
      <c r="F4529" s="27"/>
      <c r="G4529" s="27"/>
      <c r="H4529" s="27"/>
      <c r="I4529" s="27"/>
      <c r="J4529" s="28"/>
      <c r="K4529" s="28"/>
      <c r="L4529" s="29">
        <f t="shared" si="436"/>
        <v>0</v>
      </c>
      <c r="M4529" s="28"/>
      <c r="N4529" s="30">
        <f t="shared" si="437"/>
        <v>0</v>
      </c>
      <c r="O4529" s="27"/>
      <c r="P4529" s="31" t="str">
        <f t="shared" si="438"/>
        <v/>
      </c>
      <c r="Q4529" s="27"/>
      <c r="R4529" s="33" t="str">
        <f t="shared" si="439"/>
        <v/>
      </c>
      <c r="S4529" s="28"/>
      <c r="T4529" s="28"/>
      <c r="U4529" s="28"/>
      <c r="V4529" s="28"/>
      <c r="W4529" s="28"/>
      <c r="X4529" s="28"/>
      <c r="Y4529" s="28"/>
      <c r="Z4529" s="28"/>
      <c r="AA4529" s="28"/>
      <c r="AB4529" s="28"/>
      <c r="AC4529" s="28"/>
      <c r="AD4529" s="28"/>
      <c r="AE4529" s="28"/>
      <c r="AF4529" s="28"/>
      <c r="AG4529" s="28"/>
      <c r="AH4529" s="28"/>
      <c r="AI4529" s="28"/>
      <c r="AJ4529" s="34" t="str">
        <f t="shared" si="440"/>
        <v/>
      </c>
      <c r="AK4529" s="35" t="str">
        <f t="shared" si="441"/>
        <v/>
      </c>
      <c r="AL4529" s="19"/>
    </row>
    <row r="4530" spans="2:38">
      <c r="B4530" s="42">
        <v>4525</v>
      </c>
      <c r="C4530" s="27"/>
      <c r="D4530" s="27"/>
      <c r="E4530" s="27"/>
      <c r="F4530" s="27"/>
      <c r="G4530" s="27"/>
      <c r="H4530" s="27"/>
      <c r="I4530" s="27"/>
      <c r="J4530" s="28"/>
      <c r="K4530" s="28"/>
      <c r="L4530" s="29">
        <f t="shared" si="436"/>
        <v>0</v>
      </c>
      <c r="M4530" s="28"/>
      <c r="N4530" s="30">
        <f t="shared" si="437"/>
        <v>0</v>
      </c>
      <c r="O4530" s="27"/>
      <c r="P4530" s="31" t="str">
        <f t="shared" si="438"/>
        <v/>
      </c>
      <c r="Q4530" s="27"/>
      <c r="R4530" s="33" t="str">
        <f t="shared" si="439"/>
        <v/>
      </c>
      <c r="S4530" s="28"/>
      <c r="T4530" s="28"/>
      <c r="U4530" s="28"/>
      <c r="V4530" s="28"/>
      <c r="W4530" s="28"/>
      <c r="X4530" s="28"/>
      <c r="Y4530" s="28"/>
      <c r="Z4530" s="28"/>
      <c r="AA4530" s="28"/>
      <c r="AB4530" s="28"/>
      <c r="AC4530" s="28"/>
      <c r="AD4530" s="28"/>
      <c r="AE4530" s="28"/>
      <c r="AF4530" s="28"/>
      <c r="AG4530" s="28"/>
      <c r="AH4530" s="28"/>
      <c r="AI4530" s="28"/>
      <c r="AJ4530" s="34" t="str">
        <f t="shared" si="440"/>
        <v/>
      </c>
      <c r="AK4530" s="35" t="str">
        <f t="shared" si="441"/>
        <v/>
      </c>
      <c r="AL4530" s="19"/>
    </row>
    <row r="4531" spans="2:38">
      <c r="B4531" s="42">
        <v>4526</v>
      </c>
      <c r="C4531" s="27"/>
      <c r="D4531" s="27"/>
      <c r="E4531" s="27"/>
      <c r="F4531" s="27"/>
      <c r="G4531" s="27"/>
      <c r="H4531" s="27"/>
      <c r="I4531" s="27"/>
      <c r="J4531" s="28"/>
      <c r="K4531" s="28"/>
      <c r="L4531" s="29">
        <f t="shared" si="436"/>
        <v>0</v>
      </c>
      <c r="M4531" s="28"/>
      <c r="N4531" s="30">
        <f t="shared" si="437"/>
        <v>0</v>
      </c>
      <c r="O4531" s="27"/>
      <c r="P4531" s="31" t="str">
        <f t="shared" si="438"/>
        <v/>
      </c>
      <c r="Q4531" s="27"/>
      <c r="R4531" s="33" t="str">
        <f t="shared" si="439"/>
        <v/>
      </c>
      <c r="S4531" s="28"/>
      <c r="T4531" s="28"/>
      <c r="U4531" s="28"/>
      <c r="V4531" s="28"/>
      <c r="W4531" s="28"/>
      <c r="X4531" s="28"/>
      <c r="Y4531" s="28"/>
      <c r="Z4531" s="28"/>
      <c r="AA4531" s="28"/>
      <c r="AB4531" s="28"/>
      <c r="AC4531" s="28"/>
      <c r="AD4531" s="28"/>
      <c r="AE4531" s="28"/>
      <c r="AF4531" s="28"/>
      <c r="AG4531" s="28"/>
      <c r="AH4531" s="28"/>
      <c r="AI4531" s="28"/>
      <c r="AJ4531" s="34" t="str">
        <f t="shared" si="440"/>
        <v/>
      </c>
      <c r="AK4531" s="35" t="str">
        <f t="shared" si="441"/>
        <v/>
      </c>
      <c r="AL4531" s="19"/>
    </row>
    <row r="4532" spans="2:38">
      <c r="B4532" s="42">
        <v>4527</v>
      </c>
      <c r="C4532" s="27"/>
      <c r="D4532" s="27"/>
      <c r="E4532" s="27"/>
      <c r="F4532" s="27"/>
      <c r="G4532" s="27"/>
      <c r="H4532" s="27"/>
      <c r="I4532" s="27"/>
      <c r="J4532" s="28"/>
      <c r="K4532" s="28"/>
      <c r="L4532" s="29">
        <f t="shared" si="436"/>
        <v>0</v>
      </c>
      <c r="M4532" s="28"/>
      <c r="N4532" s="30">
        <f t="shared" si="437"/>
        <v>0</v>
      </c>
      <c r="O4532" s="27"/>
      <c r="P4532" s="31" t="str">
        <f t="shared" si="438"/>
        <v/>
      </c>
      <c r="Q4532" s="27"/>
      <c r="R4532" s="33" t="str">
        <f t="shared" si="439"/>
        <v/>
      </c>
      <c r="S4532" s="28"/>
      <c r="T4532" s="28"/>
      <c r="U4532" s="28"/>
      <c r="V4532" s="28"/>
      <c r="W4532" s="28"/>
      <c r="X4532" s="28"/>
      <c r="Y4532" s="28"/>
      <c r="Z4532" s="28"/>
      <c r="AA4532" s="28"/>
      <c r="AB4532" s="28"/>
      <c r="AC4532" s="28"/>
      <c r="AD4532" s="28"/>
      <c r="AE4532" s="28"/>
      <c r="AF4532" s="28"/>
      <c r="AG4532" s="28"/>
      <c r="AH4532" s="28"/>
      <c r="AI4532" s="28"/>
      <c r="AJ4532" s="34" t="str">
        <f t="shared" si="440"/>
        <v/>
      </c>
      <c r="AK4532" s="35" t="str">
        <f t="shared" si="441"/>
        <v/>
      </c>
      <c r="AL4532" s="19"/>
    </row>
    <row r="4533" spans="2:38">
      <c r="B4533" s="42">
        <v>4528</v>
      </c>
      <c r="C4533" s="27"/>
      <c r="D4533" s="27"/>
      <c r="E4533" s="27"/>
      <c r="F4533" s="27"/>
      <c r="G4533" s="27"/>
      <c r="H4533" s="27"/>
      <c r="I4533" s="27"/>
      <c r="J4533" s="28"/>
      <c r="K4533" s="28"/>
      <c r="L4533" s="29">
        <f t="shared" si="436"/>
        <v>0</v>
      </c>
      <c r="M4533" s="28"/>
      <c r="N4533" s="30">
        <f t="shared" si="437"/>
        <v>0</v>
      </c>
      <c r="O4533" s="27"/>
      <c r="P4533" s="31" t="str">
        <f t="shared" si="438"/>
        <v/>
      </c>
      <c r="Q4533" s="27"/>
      <c r="R4533" s="33" t="str">
        <f t="shared" si="439"/>
        <v/>
      </c>
      <c r="S4533" s="28"/>
      <c r="T4533" s="28"/>
      <c r="U4533" s="28"/>
      <c r="V4533" s="28"/>
      <c r="W4533" s="28"/>
      <c r="X4533" s="28"/>
      <c r="Y4533" s="28"/>
      <c r="Z4533" s="28"/>
      <c r="AA4533" s="28"/>
      <c r="AB4533" s="28"/>
      <c r="AC4533" s="28"/>
      <c r="AD4533" s="28"/>
      <c r="AE4533" s="28"/>
      <c r="AF4533" s="28"/>
      <c r="AG4533" s="28"/>
      <c r="AH4533" s="28"/>
      <c r="AI4533" s="28"/>
      <c r="AJ4533" s="34" t="str">
        <f t="shared" si="440"/>
        <v/>
      </c>
      <c r="AK4533" s="35" t="str">
        <f t="shared" si="441"/>
        <v/>
      </c>
      <c r="AL4533" s="19"/>
    </row>
    <row r="4534" spans="2:38">
      <c r="B4534" s="42">
        <v>4529</v>
      </c>
      <c r="C4534" s="27"/>
      <c r="D4534" s="27"/>
      <c r="E4534" s="27"/>
      <c r="F4534" s="27"/>
      <c r="G4534" s="27"/>
      <c r="H4534" s="27"/>
      <c r="I4534" s="27"/>
      <c r="J4534" s="28"/>
      <c r="K4534" s="28"/>
      <c r="L4534" s="29">
        <f t="shared" si="436"/>
        <v>0</v>
      </c>
      <c r="M4534" s="28"/>
      <c r="N4534" s="30">
        <f t="shared" si="437"/>
        <v>0</v>
      </c>
      <c r="O4534" s="27"/>
      <c r="P4534" s="31" t="str">
        <f t="shared" si="438"/>
        <v/>
      </c>
      <c r="Q4534" s="27"/>
      <c r="R4534" s="33" t="str">
        <f t="shared" si="439"/>
        <v/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28"/>
      <c r="AF4534" s="28"/>
      <c r="AG4534" s="28"/>
      <c r="AH4534" s="28"/>
      <c r="AI4534" s="28"/>
      <c r="AJ4534" s="34" t="str">
        <f t="shared" si="440"/>
        <v/>
      </c>
      <c r="AK4534" s="35" t="str">
        <f t="shared" si="441"/>
        <v/>
      </c>
      <c r="AL4534" s="19"/>
    </row>
    <row r="4535" spans="2:38">
      <c r="B4535" s="42">
        <v>4530</v>
      </c>
      <c r="C4535" s="27"/>
      <c r="D4535" s="27"/>
      <c r="E4535" s="27"/>
      <c r="F4535" s="27"/>
      <c r="G4535" s="27"/>
      <c r="H4535" s="27"/>
      <c r="I4535" s="27"/>
      <c r="J4535" s="28"/>
      <c r="K4535" s="28"/>
      <c r="L4535" s="29">
        <f t="shared" si="436"/>
        <v>0</v>
      </c>
      <c r="M4535" s="28"/>
      <c r="N4535" s="30">
        <f t="shared" si="437"/>
        <v>0</v>
      </c>
      <c r="O4535" s="27"/>
      <c r="P4535" s="31" t="str">
        <f t="shared" si="438"/>
        <v/>
      </c>
      <c r="Q4535" s="27"/>
      <c r="R4535" s="33" t="str">
        <f t="shared" si="439"/>
        <v/>
      </c>
      <c r="S4535" s="28"/>
      <c r="T4535" s="28"/>
      <c r="U4535" s="28"/>
      <c r="V4535" s="28"/>
      <c r="W4535" s="28"/>
      <c r="X4535" s="28"/>
      <c r="Y4535" s="28"/>
      <c r="Z4535" s="28"/>
      <c r="AA4535" s="28"/>
      <c r="AB4535" s="28"/>
      <c r="AC4535" s="28"/>
      <c r="AD4535" s="28"/>
      <c r="AE4535" s="28"/>
      <c r="AF4535" s="28"/>
      <c r="AG4535" s="28"/>
      <c r="AH4535" s="28"/>
      <c r="AI4535" s="28"/>
      <c r="AJ4535" s="34" t="str">
        <f t="shared" si="440"/>
        <v/>
      </c>
      <c r="AK4535" s="35" t="str">
        <f t="shared" si="441"/>
        <v/>
      </c>
      <c r="AL4535" s="19"/>
    </row>
    <row r="4536" spans="2:38">
      <c r="B4536" s="42">
        <v>4531</v>
      </c>
      <c r="C4536" s="27"/>
      <c r="D4536" s="27"/>
      <c r="E4536" s="27"/>
      <c r="F4536" s="27"/>
      <c r="G4536" s="27"/>
      <c r="H4536" s="27"/>
      <c r="I4536" s="27"/>
      <c r="J4536" s="28"/>
      <c r="K4536" s="28"/>
      <c r="L4536" s="29">
        <f t="shared" si="436"/>
        <v>0</v>
      </c>
      <c r="M4536" s="28"/>
      <c r="N4536" s="30">
        <f t="shared" si="437"/>
        <v>0</v>
      </c>
      <c r="O4536" s="27"/>
      <c r="P4536" s="31" t="str">
        <f t="shared" si="438"/>
        <v/>
      </c>
      <c r="Q4536" s="27"/>
      <c r="R4536" s="33" t="str">
        <f t="shared" si="439"/>
        <v/>
      </c>
      <c r="S4536" s="28"/>
      <c r="T4536" s="28"/>
      <c r="U4536" s="28"/>
      <c r="V4536" s="28"/>
      <c r="W4536" s="28"/>
      <c r="X4536" s="28"/>
      <c r="Y4536" s="28"/>
      <c r="Z4536" s="28"/>
      <c r="AA4536" s="28"/>
      <c r="AB4536" s="28"/>
      <c r="AC4536" s="28"/>
      <c r="AD4536" s="28"/>
      <c r="AE4536" s="28"/>
      <c r="AF4536" s="28"/>
      <c r="AG4536" s="28"/>
      <c r="AH4536" s="28"/>
      <c r="AI4536" s="28"/>
      <c r="AJ4536" s="34" t="str">
        <f t="shared" si="440"/>
        <v/>
      </c>
      <c r="AK4536" s="35" t="str">
        <f t="shared" si="441"/>
        <v/>
      </c>
      <c r="AL4536" s="19"/>
    </row>
    <row r="4537" spans="2:38">
      <c r="B4537" s="42">
        <v>4532</v>
      </c>
      <c r="C4537" s="27"/>
      <c r="D4537" s="27"/>
      <c r="E4537" s="27"/>
      <c r="F4537" s="27"/>
      <c r="G4537" s="27"/>
      <c r="H4537" s="27"/>
      <c r="I4537" s="27"/>
      <c r="J4537" s="28"/>
      <c r="K4537" s="28"/>
      <c r="L4537" s="29">
        <f t="shared" si="436"/>
        <v>0</v>
      </c>
      <c r="M4537" s="28"/>
      <c r="N4537" s="30">
        <f t="shared" si="437"/>
        <v>0</v>
      </c>
      <c r="O4537" s="27"/>
      <c r="P4537" s="31" t="str">
        <f t="shared" si="438"/>
        <v/>
      </c>
      <c r="Q4537" s="27"/>
      <c r="R4537" s="33" t="str">
        <f t="shared" si="439"/>
        <v/>
      </c>
      <c r="S4537" s="28"/>
      <c r="T4537" s="28"/>
      <c r="U4537" s="28"/>
      <c r="V4537" s="28"/>
      <c r="W4537" s="28"/>
      <c r="X4537" s="28"/>
      <c r="Y4537" s="28"/>
      <c r="Z4537" s="28"/>
      <c r="AA4537" s="28"/>
      <c r="AB4537" s="28"/>
      <c r="AC4537" s="28"/>
      <c r="AD4537" s="28"/>
      <c r="AE4537" s="28"/>
      <c r="AF4537" s="28"/>
      <c r="AG4537" s="28"/>
      <c r="AH4537" s="28"/>
      <c r="AI4537" s="28"/>
      <c r="AJ4537" s="34" t="str">
        <f t="shared" si="440"/>
        <v/>
      </c>
      <c r="AK4537" s="35" t="str">
        <f t="shared" si="441"/>
        <v/>
      </c>
      <c r="AL4537" s="19"/>
    </row>
    <row r="4538" spans="2:38">
      <c r="B4538" s="42">
        <v>4533</v>
      </c>
      <c r="C4538" s="27"/>
      <c r="D4538" s="27"/>
      <c r="E4538" s="27"/>
      <c r="F4538" s="27"/>
      <c r="G4538" s="27"/>
      <c r="H4538" s="27"/>
      <c r="I4538" s="27"/>
      <c r="J4538" s="28"/>
      <c r="K4538" s="28"/>
      <c r="L4538" s="29">
        <f t="shared" si="436"/>
        <v>0</v>
      </c>
      <c r="M4538" s="28"/>
      <c r="N4538" s="30">
        <f t="shared" si="437"/>
        <v>0</v>
      </c>
      <c r="O4538" s="27"/>
      <c r="P4538" s="31" t="str">
        <f t="shared" si="438"/>
        <v/>
      </c>
      <c r="Q4538" s="27"/>
      <c r="R4538" s="33" t="str">
        <f t="shared" si="439"/>
        <v/>
      </c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28"/>
      <c r="AF4538" s="28"/>
      <c r="AG4538" s="28"/>
      <c r="AH4538" s="28"/>
      <c r="AI4538" s="28"/>
      <c r="AJ4538" s="34" t="str">
        <f t="shared" si="440"/>
        <v/>
      </c>
      <c r="AK4538" s="35" t="str">
        <f t="shared" si="441"/>
        <v/>
      </c>
      <c r="AL4538" s="19"/>
    </row>
    <row r="4539" spans="2:38">
      <c r="B4539" s="42">
        <v>4534</v>
      </c>
      <c r="C4539" s="27"/>
      <c r="D4539" s="27"/>
      <c r="E4539" s="27"/>
      <c r="F4539" s="27"/>
      <c r="G4539" s="27"/>
      <c r="H4539" s="27"/>
      <c r="I4539" s="27"/>
      <c r="J4539" s="28"/>
      <c r="K4539" s="28"/>
      <c r="L4539" s="29">
        <f t="shared" si="436"/>
        <v>0</v>
      </c>
      <c r="M4539" s="28"/>
      <c r="N4539" s="30">
        <f t="shared" si="437"/>
        <v>0</v>
      </c>
      <c r="O4539" s="27"/>
      <c r="P4539" s="31" t="str">
        <f t="shared" si="438"/>
        <v/>
      </c>
      <c r="Q4539" s="27"/>
      <c r="R4539" s="33" t="str">
        <f t="shared" si="439"/>
        <v/>
      </c>
      <c r="S4539" s="28"/>
      <c r="T4539" s="28"/>
      <c r="U4539" s="28"/>
      <c r="V4539" s="28"/>
      <c r="W4539" s="28"/>
      <c r="X4539" s="28"/>
      <c r="Y4539" s="28"/>
      <c r="Z4539" s="28"/>
      <c r="AA4539" s="28"/>
      <c r="AB4539" s="28"/>
      <c r="AC4539" s="28"/>
      <c r="AD4539" s="28"/>
      <c r="AE4539" s="28"/>
      <c r="AF4539" s="28"/>
      <c r="AG4539" s="28"/>
      <c r="AH4539" s="28"/>
      <c r="AI4539" s="28"/>
      <c r="AJ4539" s="34" t="str">
        <f t="shared" si="440"/>
        <v/>
      </c>
      <c r="AK4539" s="35" t="str">
        <f t="shared" si="441"/>
        <v/>
      </c>
      <c r="AL4539" s="19"/>
    </row>
    <row r="4540" spans="2:38">
      <c r="B4540" s="42">
        <v>4535</v>
      </c>
      <c r="C4540" s="27"/>
      <c r="D4540" s="27"/>
      <c r="E4540" s="27"/>
      <c r="F4540" s="27"/>
      <c r="G4540" s="27"/>
      <c r="H4540" s="27"/>
      <c r="I4540" s="27"/>
      <c r="J4540" s="28"/>
      <c r="K4540" s="28"/>
      <c r="L4540" s="29">
        <f t="shared" si="436"/>
        <v>0</v>
      </c>
      <c r="M4540" s="28"/>
      <c r="N4540" s="30">
        <f t="shared" si="437"/>
        <v>0</v>
      </c>
      <c r="O4540" s="27"/>
      <c r="P4540" s="31" t="str">
        <f t="shared" si="438"/>
        <v/>
      </c>
      <c r="Q4540" s="27"/>
      <c r="R4540" s="33" t="str">
        <f t="shared" si="439"/>
        <v/>
      </c>
      <c r="S4540" s="28"/>
      <c r="T4540" s="28"/>
      <c r="U4540" s="28"/>
      <c r="V4540" s="28"/>
      <c r="W4540" s="28"/>
      <c r="X4540" s="28"/>
      <c r="Y4540" s="28"/>
      <c r="Z4540" s="28"/>
      <c r="AA4540" s="28"/>
      <c r="AB4540" s="28"/>
      <c r="AC4540" s="28"/>
      <c r="AD4540" s="28"/>
      <c r="AE4540" s="28"/>
      <c r="AF4540" s="28"/>
      <c r="AG4540" s="28"/>
      <c r="AH4540" s="28"/>
      <c r="AI4540" s="28"/>
      <c r="AJ4540" s="34" t="str">
        <f t="shared" si="440"/>
        <v/>
      </c>
      <c r="AK4540" s="35" t="str">
        <f t="shared" si="441"/>
        <v/>
      </c>
      <c r="AL4540" s="19"/>
    </row>
    <row r="4541" spans="2:38">
      <c r="B4541" s="42">
        <v>4536</v>
      </c>
      <c r="C4541" s="27"/>
      <c r="D4541" s="27"/>
      <c r="E4541" s="27"/>
      <c r="F4541" s="27"/>
      <c r="G4541" s="27"/>
      <c r="H4541" s="27"/>
      <c r="I4541" s="27"/>
      <c r="J4541" s="28"/>
      <c r="K4541" s="28"/>
      <c r="L4541" s="29">
        <f t="shared" si="436"/>
        <v>0</v>
      </c>
      <c r="M4541" s="28"/>
      <c r="N4541" s="30">
        <f t="shared" si="437"/>
        <v>0</v>
      </c>
      <c r="O4541" s="27"/>
      <c r="P4541" s="31" t="str">
        <f t="shared" si="438"/>
        <v/>
      </c>
      <c r="Q4541" s="27"/>
      <c r="R4541" s="33" t="str">
        <f t="shared" si="439"/>
        <v/>
      </c>
      <c r="S4541" s="28"/>
      <c r="T4541" s="28"/>
      <c r="U4541" s="28"/>
      <c r="V4541" s="28"/>
      <c r="W4541" s="28"/>
      <c r="X4541" s="28"/>
      <c r="Y4541" s="28"/>
      <c r="Z4541" s="28"/>
      <c r="AA4541" s="28"/>
      <c r="AB4541" s="28"/>
      <c r="AC4541" s="28"/>
      <c r="AD4541" s="28"/>
      <c r="AE4541" s="28"/>
      <c r="AF4541" s="28"/>
      <c r="AG4541" s="28"/>
      <c r="AH4541" s="28"/>
      <c r="AI4541" s="28"/>
      <c r="AJ4541" s="34" t="str">
        <f t="shared" si="440"/>
        <v/>
      </c>
      <c r="AK4541" s="35" t="str">
        <f t="shared" si="441"/>
        <v/>
      </c>
      <c r="AL4541" s="19"/>
    </row>
    <row r="4542" spans="2:38">
      <c r="B4542" s="42">
        <v>4537</v>
      </c>
      <c r="C4542" s="27"/>
      <c r="D4542" s="27"/>
      <c r="E4542" s="27"/>
      <c r="F4542" s="27"/>
      <c r="G4542" s="27"/>
      <c r="H4542" s="27"/>
      <c r="I4542" s="27"/>
      <c r="J4542" s="28"/>
      <c r="K4542" s="28"/>
      <c r="L4542" s="29">
        <f t="shared" si="436"/>
        <v>0</v>
      </c>
      <c r="M4542" s="28"/>
      <c r="N4542" s="30">
        <f t="shared" si="437"/>
        <v>0</v>
      </c>
      <c r="O4542" s="27"/>
      <c r="P4542" s="31" t="str">
        <f t="shared" si="438"/>
        <v/>
      </c>
      <c r="Q4542" s="27"/>
      <c r="R4542" s="33" t="str">
        <f t="shared" si="439"/>
        <v/>
      </c>
      <c r="S4542" s="28"/>
      <c r="T4542" s="28"/>
      <c r="U4542" s="28"/>
      <c r="V4542" s="28"/>
      <c r="W4542" s="28"/>
      <c r="X4542" s="28"/>
      <c r="Y4542" s="28"/>
      <c r="Z4542" s="28"/>
      <c r="AA4542" s="28"/>
      <c r="AB4542" s="28"/>
      <c r="AC4542" s="28"/>
      <c r="AD4542" s="28"/>
      <c r="AE4542" s="28"/>
      <c r="AF4542" s="28"/>
      <c r="AG4542" s="28"/>
      <c r="AH4542" s="28"/>
      <c r="AI4542" s="28"/>
      <c r="AJ4542" s="34" t="str">
        <f t="shared" si="440"/>
        <v/>
      </c>
      <c r="AK4542" s="35" t="str">
        <f t="shared" si="441"/>
        <v/>
      </c>
      <c r="AL4542" s="19"/>
    </row>
    <row r="4543" spans="2:38">
      <c r="B4543" s="42">
        <v>4538</v>
      </c>
      <c r="C4543" s="27"/>
      <c r="D4543" s="27"/>
      <c r="E4543" s="27"/>
      <c r="F4543" s="27"/>
      <c r="G4543" s="27"/>
      <c r="H4543" s="27"/>
      <c r="I4543" s="27"/>
      <c r="J4543" s="28"/>
      <c r="K4543" s="28"/>
      <c r="L4543" s="29">
        <f t="shared" si="436"/>
        <v>0</v>
      </c>
      <c r="M4543" s="28"/>
      <c r="N4543" s="30">
        <f t="shared" si="437"/>
        <v>0</v>
      </c>
      <c r="O4543" s="27"/>
      <c r="P4543" s="31" t="str">
        <f t="shared" si="438"/>
        <v/>
      </c>
      <c r="Q4543" s="27"/>
      <c r="R4543" s="33" t="str">
        <f t="shared" si="439"/>
        <v/>
      </c>
      <c r="S4543" s="28"/>
      <c r="T4543" s="28"/>
      <c r="U4543" s="28"/>
      <c r="V4543" s="28"/>
      <c r="W4543" s="28"/>
      <c r="X4543" s="28"/>
      <c r="Y4543" s="28"/>
      <c r="Z4543" s="28"/>
      <c r="AA4543" s="28"/>
      <c r="AB4543" s="28"/>
      <c r="AC4543" s="28"/>
      <c r="AD4543" s="28"/>
      <c r="AE4543" s="28"/>
      <c r="AF4543" s="28"/>
      <c r="AG4543" s="28"/>
      <c r="AH4543" s="28"/>
      <c r="AI4543" s="28"/>
      <c r="AJ4543" s="34" t="str">
        <f t="shared" si="440"/>
        <v/>
      </c>
      <c r="AK4543" s="35" t="str">
        <f t="shared" si="441"/>
        <v/>
      </c>
      <c r="AL4543" s="19"/>
    </row>
    <row r="4544" spans="2:38">
      <c r="B4544" s="42">
        <v>4539</v>
      </c>
      <c r="C4544" s="27"/>
      <c r="D4544" s="27"/>
      <c r="E4544" s="27"/>
      <c r="F4544" s="27"/>
      <c r="G4544" s="27"/>
      <c r="H4544" s="27"/>
      <c r="I4544" s="27"/>
      <c r="J4544" s="28"/>
      <c r="K4544" s="28"/>
      <c r="L4544" s="29">
        <f t="shared" si="436"/>
        <v>0</v>
      </c>
      <c r="M4544" s="28"/>
      <c r="N4544" s="30">
        <f t="shared" si="437"/>
        <v>0</v>
      </c>
      <c r="O4544" s="27"/>
      <c r="P4544" s="31" t="str">
        <f t="shared" si="438"/>
        <v/>
      </c>
      <c r="Q4544" s="27"/>
      <c r="R4544" s="33" t="str">
        <f t="shared" si="439"/>
        <v/>
      </c>
      <c r="S4544" s="28"/>
      <c r="T4544" s="28"/>
      <c r="U4544" s="28"/>
      <c r="V4544" s="28"/>
      <c r="W4544" s="28"/>
      <c r="X4544" s="28"/>
      <c r="Y4544" s="28"/>
      <c r="Z4544" s="28"/>
      <c r="AA4544" s="28"/>
      <c r="AB4544" s="28"/>
      <c r="AC4544" s="28"/>
      <c r="AD4544" s="28"/>
      <c r="AE4544" s="28"/>
      <c r="AF4544" s="28"/>
      <c r="AG4544" s="28"/>
      <c r="AH4544" s="28"/>
      <c r="AI4544" s="28"/>
      <c r="AJ4544" s="34" t="str">
        <f t="shared" si="440"/>
        <v/>
      </c>
      <c r="AK4544" s="35" t="str">
        <f t="shared" si="441"/>
        <v/>
      </c>
      <c r="AL4544" s="19"/>
    </row>
    <row r="4545" spans="2:38">
      <c r="B4545" s="42">
        <v>4540</v>
      </c>
      <c r="C4545" s="27"/>
      <c r="D4545" s="27"/>
      <c r="E4545" s="27"/>
      <c r="F4545" s="27"/>
      <c r="G4545" s="27"/>
      <c r="H4545" s="27"/>
      <c r="I4545" s="27"/>
      <c r="J4545" s="28"/>
      <c r="K4545" s="28"/>
      <c r="L4545" s="29">
        <f t="shared" si="436"/>
        <v>0</v>
      </c>
      <c r="M4545" s="28"/>
      <c r="N4545" s="30">
        <f t="shared" si="437"/>
        <v>0</v>
      </c>
      <c r="O4545" s="27"/>
      <c r="P4545" s="31" t="str">
        <f t="shared" si="438"/>
        <v/>
      </c>
      <c r="Q4545" s="27"/>
      <c r="R4545" s="33" t="str">
        <f t="shared" si="439"/>
        <v/>
      </c>
      <c r="S4545" s="28"/>
      <c r="T4545" s="28"/>
      <c r="U4545" s="28"/>
      <c r="V4545" s="28"/>
      <c r="W4545" s="28"/>
      <c r="X4545" s="28"/>
      <c r="Y4545" s="28"/>
      <c r="Z4545" s="28"/>
      <c r="AA4545" s="28"/>
      <c r="AB4545" s="28"/>
      <c r="AC4545" s="28"/>
      <c r="AD4545" s="28"/>
      <c r="AE4545" s="28"/>
      <c r="AF4545" s="28"/>
      <c r="AG4545" s="28"/>
      <c r="AH4545" s="28"/>
      <c r="AI4545" s="28"/>
      <c r="AJ4545" s="34" t="str">
        <f t="shared" si="440"/>
        <v/>
      </c>
      <c r="AK4545" s="35" t="str">
        <f t="shared" si="441"/>
        <v/>
      </c>
      <c r="AL4545" s="19"/>
    </row>
    <row r="4546" spans="2:38">
      <c r="B4546" s="42">
        <v>4541</v>
      </c>
      <c r="C4546" s="27"/>
      <c r="D4546" s="27"/>
      <c r="E4546" s="27"/>
      <c r="F4546" s="27"/>
      <c r="G4546" s="27"/>
      <c r="H4546" s="27"/>
      <c r="I4546" s="27"/>
      <c r="J4546" s="28"/>
      <c r="K4546" s="28"/>
      <c r="L4546" s="29">
        <f t="shared" si="436"/>
        <v>0</v>
      </c>
      <c r="M4546" s="28"/>
      <c r="N4546" s="30">
        <f t="shared" si="437"/>
        <v>0</v>
      </c>
      <c r="O4546" s="27"/>
      <c r="P4546" s="31" t="str">
        <f t="shared" si="438"/>
        <v/>
      </c>
      <c r="Q4546" s="27"/>
      <c r="R4546" s="33" t="str">
        <f t="shared" si="439"/>
        <v/>
      </c>
      <c r="S4546" s="28"/>
      <c r="T4546" s="28"/>
      <c r="U4546" s="28"/>
      <c r="V4546" s="28"/>
      <c r="W4546" s="28"/>
      <c r="X4546" s="28"/>
      <c r="Y4546" s="28"/>
      <c r="Z4546" s="28"/>
      <c r="AA4546" s="28"/>
      <c r="AB4546" s="28"/>
      <c r="AC4546" s="28"/>
      <c r="AD4546" s="28"/>
      <c r="AE4546" s="28"/>
      <c r="AF4546" s="28"/>
      <c r="AG4546" s="28"/>
      <c r="AH4546" s="28"/>
      <c r="AI4546" s="28"/>
      <c r="AJ4546" s="34" t="str">
        <f t="shared" si="440"/>
        <v/>
      </c>
      <c r="AK4546" s="35" t="str">
        <f t="shared" si="441"/>
        <v/>
      </c>
      <c r="AL4546" s="19"/>
    </row>
    <row r="4547" spans="2:38">
      <c r="B4547" s="42">
        <v>4542</v>
      </c>
      <c r="C4547" s="27"/>
      <c r="D4547" s="27"/>
      <c r="E4547" s="27"/>
      <c r="F4547" s="27"/>
      <c r="G4547" s="27"/>
      <c r="H4547" s="27"/>
      <c r="I4547" s="27"/>
      <c r="J4547" s="28"/>
      <c r="K4547" s="28"/>
      <c r="L4547" s="29">
        <f t="shared" si="436"/>
        <v>0</v>
      </c>
      <c r="M4547" s="28"/>
      <c r="N4547" s="30">
        <f t="shared" si="437"/>
        <v>0</v>
      </c>
      <c r="O4547" s="27"/>
      <c r="P4547" s="31" t="str">
        <f t="shared" si="438"/>
        <v/>
      </c>
      <c r="Q4547" s="27"/>
      <c r="R4547" s="33" t="str">
        <f t="shared" si="439"/>
        <v/>
      </c>
      <c r="S4547" s="28"/>
      <c r="T4547" s="28"/>
      <c r="U4547" s="28"/>
      <c r="V4547" s="28"/>
      <c r="W4547" s="28"/>
      <c r="X4547" s="28"/>
      <c r="Y4547" s="28"/>
      <c r="Z4547" s="28"/>
      <c r="AA4547" s="28"/>
      <c r="AB4547" s="28"/>
      <c r="AC4547" s="28"/>
      <c r="AD4547" s="28"/>
      <c r="AE4547" s="28"/>
      <c r="AF4547" s="28"/>
      <c r="AG4547" s="28"/>
      <c r="AH4547" s="28"/>
      <c r="AI4547" s="28"/>
      <c r="AJ4547" s="34" t="str">
        <f t="shared" si="440"/>
        <v/>
      </c>
      <c r="AK4547" s="35" t="str">
        <f t="shared" si="441"/>
        <v/>
      </c>
      <c r="AL4547" s="19"/>
    </row>
    <row r="4548" spans="2:38">
      <c r="B4548" s="42">
        <v>4543</v>
      </c>
      <c r="C4548" s="27"/>
      <c r="D4548" s="27"/>
      <c r="E4548" s="27"/>
      <c r="F4548" s="27"/>
      <c r="G4548" s="27"/>
      <c r="H4548" s="27"/>
      <c r="I4548" s="27"/>
      <c r="J4548" s="28"/>
      <c r="K4548" s="28"/>
      <c r="L4548" s="29">
        <f t="shared" si="436"/>
        <v>0</v>
      </c>
      <c r="M4548" s="28"/>
      <c r="N4548" s="30">
        <f t="shared" si="437"/>
        <v>0</v>
      </c>
      <c r="O4548" s="27"/>
      <c r="P4548" s="31" t="str">
        <f t="shared" si="438"/>
        <v/>
      </c>
      <c r="Q4548" s="27"/>
      <c r="R4548" s="33" t="str">
        <f t="shared" si="439"/>
        <v/>
      </c>
      <c r="S4548" s="28"/>
      <c r="T4548" s="28"/>
      <c r="U4548" s="28"/>
      <c r="V4548" s="28"/>
      <c r="W4548" s="28"/>
      <c r="X4548" s="28"/>
      <c r="Y4548" s="28"/>
      <c r="Z4548" s="28"/>
      <c r="AA4548" s="28"/>
      <c r="AB4548" s="28"/>
      <c r="AC4548" s="28"/>
      <c r="AD4548" s="28"/>
      <c r="AE4548" s="28"/>
      <c r="AF4548" s="28"/>
      <c r="AG4548" s="28"/>
      <c r="AH4548" s="28"/>
      <c r="AI4548" s="28"/>
      <c r="AJ4548" s="34" t="str">
        <f t="shared" si="440"/>
        <v/>
      </c>
      <c r="AK4548" s="35" t="str">
        <f t="shared" si="441"/>
        <v/>
      </c>
      <c r="AL4548" s="19"/>
    </row>
    <row r="4549" spans="2:38">
      <c r="B4549" s="42">
        <v>4544</v>
      </c>
      <c r="C4549" s="27"/>
      <c r="D4549" s="27"/>
      <c r="E4549" s="27"/>
      <c r="F4549" s="27"/>
      <c r="G4549" s="27"/>
      <c r="H4549" s="27"/>
      <c r="I4549" s="27"/>
      <c r="J4549" s="28"/>
      <c r="K4549" s="28"/>
      <c r="L4549" s="29">
        <f t="shared" si="436"/>
        <v>0</v>
      </c>
      <c r="M4549" s="28"/>
      <c r="N4549" s="30">
        <f t="shared" si="437"/>
        <v>0</v>
      </c>
      <c r="O4549" s="27"/>
      <c r="P4549" s="31" t="str">
        <f t="shared" si="438"/>
        <v/>
      </c>
      <c r="Q4549" s="27"/>
      <c r="R4549" s="33" t="str">
        <f t="shared" si="439"/>
        <v/>
      </c>
      <c r="S4549" s="28"/>
      <c r="T4549" s="28"/>
      <c r="U4549" s="28"/>
      <c r="V4549" s="28"/>
      <c r="W4549" s="28"/>
      <c r="X4549" s="28"/>
      <c r="Y4549" s="28"/>
      <c r="Z4549" s="28"/>
      <c r="AA4549" s="28"/>
      <c r="AB4549" s="28"/>
      <c r="AC4549" s="28"/>
      <c r="AD4549" s="28"/>
      <c r="AE4549" s="28"/>
      <c r="AF4549" s="28"/>
      <c r="AG4549" s="28"/>
      <c r="AH4549" s="28"/>
      <c r="AI4549" s="28"/>
      <c r="AJ4549" s="34" t="str">
        <f t="shared" si="440"/>
        <v/>
      </c>
      <c r="AK4549" s="35" t="str">
        <f t="shared" si="441"/>
        <v/>
      </c>
      <c r="AL4549" s="19"/>
    </row>
    <row r="4550" spans="2:38">
      <c r="B4550" s="42">
        <v>4545</v>
      </c>
      <c r="C4550" s="27"/>
      <c r="D4550" s="27"/>
      <c r="E4550" s="27"/>
      <c r="F4550" s="27"/>
      <c r="G4550" s="27"/>
      <c r="H4550" s="27"/>
      <c r="I4550" s="27"/>
      <c r="J4550" s="28"/>
      <c r="K4550" s="28"/>
      <c r="L4550" s="29">
        <f t="shared" ref="L4550:L4613" si="442">K4550+J4550</f>
        <v>0</v>
      </c>
      <c r="M4550" s="28"/>
      <c r="N4550" s="30">
        <f t="shared" ref="N4550:N4613" si="443">L4550-M4550</f>
        <v>0</v>
      </c>
      <c r="O4550" s="27"/>
      <c r="P4550" s="31" t="str">
        <f t="shared" ref="P4550:P4613" si="444">IF(OR(N4550=0,N4550="",O4550=""),"",ROUNDDOWN(N4550/O4550,0))</f>
        <v/>
      </c>
      <c r="Q4550" s="27"/>
      <c r="R4550" s="33" t="str">
        <f t="shared" ref="R4550:R4613" si="445">IF(Q4550="","",(+Q4550+O4550*30))</f>
        <v/>
      </c>
      <c r="S4550" s="28"/>
      <c r="T4550" s="28"/>
      <c r="U4550" s="28"/>
      <c r="V4550" s="28"/>
      <c r="W4550" s="28"/>
      <c r="X4550" s="28"/>
      <c r="Y4550" s="28"/>
      <c r="Z4550" s="28"/>
      <c r="AA4550" s="28"/>
      <c r="AB4550" s="28"/>
      <c r="AC4550" s="28"/>
      <c r="AD4550" s="28"/>
      <c r="AE4550" s="28"/>
      <c r="AF4550" s="28"/>
      <c r="AG4550" s="28"/>
      <c r="AH4550" s="28"/>
      <c r="AI4550" s="28"/>
      <c r="AJ4550" s="34" t="str">
        <f t="shared" ref="AJ4550:AJ4613" si="446">IF(SUM(S4550:AI4550)=0,"",SUM(S4550:AI4550))</f>
        <v/>
      </c>
      <c r="AK4550" s="35" t="str">
        <f t="shared" ref="AK4550:AK4613" si="447">IF(AJ4550="","",N4550-AJ4550)</f>
        <v/>
      </c>
      <c r="AL4550" s="19"/>
    </row>
    <row r="4551" spans="2:38">
      <c r="B4551" s="42">
        <v>4546</v>
      </c>
      <c r="C4551" s="27"/>
      <c r="D4551" s="27"/>
      <c r="E4551" s="27"/>
      <c r="F4551" s="27"/>
      <c r="G4551" s="27"/>
      <c r="H4551" s="27"/>
      <c r="I4551" s="27"/>
      <c r="J4551" s="28"/>
      <c r="K4551" s="28"/>
      <c r="L4551" s="29">
        <f t="shared" si="442"/>
        <v>0</v>
      </c>
      <c r="M4551" s="28"/>
      <c r="N4551" s="30">
        <f t="shared" si="443"/>
        <v>0</v>
      </c>
      <c r="O4551" s="27"/>
      <c r="P4551" s="31" t="str">
        <f t="shared" si="444"/>
        <v/>
      </c>
      <c r="Q4551" s="27"/>
      <c r="R4551" s="33" t="str">
        <f t="shared" si="445"/>
        <v/>
      </c>
      <c r="S4551" s="28"/>
      <c r="T4551" s="28"/>
      <c r="U4551" s="28"/>
      <c r="V4551" s="28"/>
      <c r="W4551" s="28"/>
      <c r="X4551" s="28"/>
      <c r="Y4551" s="28"/>
      <c r="Z4551" s="28"/>
      <c r="AA4551" s="28"/>
      <c r="AB4551" s="28"/>
      <c r="AC4551" s="28"/>
      <c r="AD4551" s="28"/>
      <c r="AE4551" s="28"/>
      <c r="AF4551" s="28"/>
      <c r="AG4551" s="28"/>
      <c r="AH4551" s="28"/>
      <c r="AI4551" s="28"/>
      <c r="AJ4551" s="34" t="str">
        <f t="shared" si="446"/>
        <v/>
      </c>
      <c r="AK4551" s="35" t="str">
        <f t="shared" si="447"/>
        <v/>
      </c>
      <c r="AL4551" s="19"/>
    </row>
    <row r="4552" spans="2:38">
      <c r="B4552" s="42">
        <v>4547</v>
      </c>
      <c r="C4552" s="27"/>
      <c r="D4552" s="27"/>
      <c r="E4552" s="27"/>
      <c r="F4552" s="27"/>
      <c r="G4552" s="27"/>
      <c r="H4552" s="27"/>
      <c r="I4552" s="27"/>
      <c r="J4552" s="28"/>
      <c r="K4552" s="28"/>
      <c r="L4552" s="29">
        <f t="shared" si="442"/>
        <v>0</v>
      </c>
      <c r="M4552" s="28"/>
      <c r="N4552" s="30">
        <f t="shared" si="443"/>
        <v>0</v>
      </c>
      <c r="O4552" s="27"/>
      <c r="P4552" s="31" t="str">
        <f t="shared" si="444"/>
        <v/>
      </c>
      <c r="Q4552" s="27"/>
      <c r="R4552" s="33" t="str">
        <f t="shared" si="445"/>
        <v/>
      </c>
      <c r="S4552" s="28"/>
      <c r="T4552" s="28"/>
      <c r="U4552" s="28"/>
      <c r="V4552" s="28"/>
      <c r="W4552" s="28"/>
      <c r="X4552" s="28"/>
      <c r="Y4552" s="28"/>
      <c r="Z4552" s="28"/>
      <c r="AA4552" s="28"/>
      <c r="AB4552" s="28"/>
      <c r="AC4552" s="28"/>
      <c r="AD4552" s="28"/>
      <c r="AE4552" s="28"/>
      <c r="AF4552" s="28"/>
      <c r="AG4552" s="28"/>
      <c r="AH4552" s="28"/>
      <c r="AI4552" s="28"/>
      <c r="AJ4552" s="34" t="str">
        <f t="shared" si="446"/>
        <v/>
      </c>
      <c r="AK4552" s="35" t="str">
        <f t="shared" si="447"/>
        <v/>
      </c>
      <c r="AL4552" s="19"/>
    </row>
    <row r="4553" spans="2:38">
      <c r="B4553" s="42">
        <v>4548</v>
      </c>
      <c r="C4553" s="27"/>
      <c r="D4553" s="27"/>
      <c r="E4553" s="27"/>
      <c r="F4553" s="27"/>
      <c r="G4553" s="27"/>
      <c r="H4553" s="27"/>
      <c r="I4553" s="27"/>
      <c r="J4553" s="28"/>
      <c r="K4553" s="28"/>
      <c r="L4553" s="29">
        <f t="shared" si="442"/>
        <v>0</v>
      </c>
      <c r="M4553" s="28"/>
      <c r="N4553" s="30">
        <f t="shared" si="443"/>
        <v>0</v>
      </c>
      <c r="O4553" s="27"/>
      <c r="P4553" s="31" t="str">
        <f t="shared" si="444"/>
        <v/>
      </c>
      <c r="Q4553" s="27"/>
      <c r="R4553" s="33" t="str">
        <f t="shared" si="445"/>
        <v/>
      </c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28"/>
      <c r="AF4553" s="28"/>
      <c r="AG4553" s="28"/>
      <c r="AH4553" s="28"/>
      <c r="AI4553" s="28"/>
      <c r="AJ4553" s="34" t="str">
        <f t="shared" si="446"/>
        <v/>
      </c>
      <c r="AK4553" s="35" t="str">
        <f t="shared" si="447"/>
        <v/>
      </c>
      <c r="AL4553" s="19"/>
    </row>
    <row r="4554" spans="2:38">
      <c r="B4554" s="42">
        <v>4549</v>
      </c>
      <c r="C4554" s="27"/>
      <c r="D4554" s="27"/>
      <c r="E4554" s="27"/>
      <c r="F4554" s="27"/>
      <c r="G4554" s="27"/>
      <c r="H4554" s="27"/>
      <c r="I4554" s="27"/>
      <c r="J4554" s="28"/>
      <c r="K4554" s="28"/>
      <c r="L4554" s="29">
        <f t="shared" si="442"/>
        <v>0</v>
      </c>
      <c r="M4554" s="28"/>
      <c r="N4554" s="30">
        <f t="shared" si="443"/>
        <v>0</v>
      </c>
      <c r="O4554" s="27"/>
      <c r="P4554" s="31" t="str">
        <f t="shared" si="444"/>
        <v/>
      </c>
      <c r="Q4554" s="27"/>
      <c r="R4554" s="33" t="str">
        <f t="shared" si="445"/>
        <v/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28"/>
      <c r="AF4554" s="28"/>
      <c r="AG4554" s="28"/>
      <c r="AH4554" s="28"/>
      <c r="AI4554" s="28"/>
      <c r="AJ4554" s="34" t="str">
        <f t="shared" si="446"/>
        <v/>
      </c>
      <c r="AK4554" s="35" t="str">
        <f t="shared" si="447"/>
        <v/>
      </c>
      <c r="AL4554" s="19"/>
    </row>
    <row r="4555" spans="2:38">
      <c r="B4555" s="42">
        <v>4550</v>
      </c>
      <c r="C4555" s="27"/>
      <c r="D4555" s="27"/>
      <c r="E4555" s="27"/>
      <c r="F4555" s="27"/>
      <c r="G4555" s="27"/>
      <c r="H4555" s="27"/>
      <c r="I4555" s="27"/>
      <c r="J4555" s="28"/>
      <c r="K4555" s="28"/>
      <c r="L4555" s="29">
        <f t="shared" si="442"/>
        <v>0</v>
      </c>
      <c r="M4555" s="28"/>
      <c r="N4555" s="30">
        <f t="shared" si="443"/>
        <v>0</v>
      </c>
      <c r="O4555" s="27"/>
      <c r="P4555" s="31" t="str">
        <f t="shared" si="444"/>
        <v/>
      </c>
      <c r="Q4555" s="27"/>
      <c r="R4555" s="33" t="str">
        <f t="shared" si="445"/>
        <v/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28"/>
      <c r="AE4555" s="28"/>
      <c r="AF4555" s="28"/>
      <c r="AG4555" s="28"/>
      <c r="AH4555" s="28"/>
      <c r="AI4555" s="28"/>
      <c r="AJ4555" s="34" t="str">
        <f t="shared" si="446"/>
        <v/>
      </c>
      <c r="AK4555" s="35" t="str">
        <f t="shared" si="447"/>
        <v/>
      </c>
      <c r="AL4555" s="19"/>
    </row>
    <row r="4556" spans="2:38">
      <c r="B4556" s="42">
        <v>4551</v>
      </c>
      <c r="C4556" s="27"/>
      <c r="D4556" s="27"/>
      <c r="E4556" s="27"/>
      <c r="F4556" s="27"/>
      <c r="G4556" s="27"/>
      <c r="H4556" s="27"/>
      <c r="I4556" s="27"/>
      <c r="J4556" s="28"/>
      <c r="K4556" s="28"/>
      <c r="L4556" s="29">
        <f t="shared" si="442"/>
        <v>0</v>
      </c>
      <c r="M4556" s="28"/>
      <c r="N4556" s="30">
        <f t="shared" si="443"/>
        <v>0</v>
      </c>
      <c r="O4556" s="27"/>
      <c r="P4556" s="31" t="str">
        <f t="shared" si="444"/>
        <v/>
      </c>
      <c r="Q4556" s="27"/>
      <c r="R4556" s="33" t="str">
        <f t="shared" si="445"/>
        <v/>
      </c>
      <c r="S4556" s="28"/>
      <c r="T4556" s="28"/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28"/>
      <c r="AE4556" s="28"/>
      <c r="AF4556" s="28"/>
      <c r="AG4556" s="28"/>
      <c r="AH4556" s="28"/>
      <c r="AI4556" s="28"/>
      <c r="AJ4556" s="34" t="str">
        <f t="shared" si="446"/>
        <v/>
      </c>
      <c r="AK4556" s="35" t="str">
        <f t="shared" si="447"/>
        <v/>
      </c>
      <c r="AL4556" s="19"/>
    </row>
    <row r="4557" spans="2:38">
      <c r="B4557" s="42">
        <v>4552</v>
      </c>
      <c r="C4557" s="27"/>
      <c r="D4557" s="27"/>
      <c r="E4557" s="27"/>
      <c r="F4557" s="27"/>
      <c r="G4557" s="27"/>
      <c r="H4557" s="27"/>
      <c r="I4557" s="27"/>
      <c r="J4557" s="28"/>
      <c r="K4557" s="28"/>
      <c r="L4557" s="29">
        <f t="shared" si="442"/>
        <v>0</v>
      </c>
      <c r="M4557" s="28"/>
      <c r="N4557" s="30">
        <f t="shared" si="443"/>
        <v>0</v>
      </c>
      <c r="O4557" s="27"/>
      <c r="P4557" s="31" t="str">
        <f t="shared" si="444"/>
        <v/>
      </c>
      <c r="Q4557" s="27"/>
      <c r="R4557" s="33" t="str">
        <f t="shared" si="445"/>
        <v/>
      </c>
      <c r="S4557" s="28"/>
      <c r="T4557" s="28"/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28"/>
      <c r="AF4557" s="28"/>
      <c r="AG4557" s="28"/>
      <c r="AH4557" s="28"/>
      <c r="AI4557" s="28"/>
      <c r="AJ4557" s="34" t="str">
        <f t="shared" si="446"/>
        <v/>
      </c>
      <c r="AK4557" s="35" t="str">
        <f t="shared" si="447"/>
        <v/>
      </c>
      <c r="AL4557" s="19"/>
    </row>
    <row r="4558" spans="2:38">
      <c r="B4558" s="42">
        <v>4553</v>
      </c>
      <c r="C4558" s="27"/>
      <c r="D4558" s="27"/>
      <c r="E4558" s="27"/>
      <c r="F4558" s="27"/>
      <c r="G4558" s="27"/>
      <c r="H4558" s="27"/>
      <c r="I4558" s="27"/>
      <c r="J4558" s="28"/>
      <c r="K4558" s="28"/>
      <c r="L4558" s="29">
        <f t="shared" si="442"/>
        <v>0</v>
      </c>
      <c r="M4558" s="28"/>
      <c r="N4558" s="30">
        <f t="shared" si="443"/>
        <v>0</v>
      </c>
      <c r="O4558" s="27"/>
      <c r="P4558" s="31" t="str">
        <f t="shared" si="444"/>
        <v/>
      </c>
      <c r="Q4558" s="27"/>
      <c r="R4558" s="33" t="str">
        <f t="shared" si="445"/>
        <v/>
      </c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28"/>
      <c r="AF4558" s="28"/>
      <c r="AG4558" s="28"/>
      <c r="AH4558" s="28"/>
      <c r="AI4558" s="28"/>
      <c r="AJ4558" s="34" t="str">
        <f t="shared" si="446"/>
        <v/>
      </c>
      <c r="AK4558" s="35" t="str">
        <f t="shared" si="447"/>
        <v/>
      </c>
      <c r="AL4558" s="19"/>
    </row>
    <row r="4559" spans="2:38">
      <c r="B4559" s="42">
        <v>4554</v>
      </c>
      <c r="C4559" s="27"/>
      <c r="D4559" s="27"/>
      <c r="E4559" s="27"/>
      <c r="F4559" s="27"/>
      <c r="G4559" s="27"/>
      <c r="H4559" s="27"/>
      <c r="I4559" s="27"/>
      <c r="J4559" s="28"/>
      <c r="K4559" s="28"/>
      <c r="L4559" s="29">
        <f t="shared" si="442"/>
        <v>0</v>
      </c>
      <c r="M4559" s="28"/>
      <c r="N4559" s="30">
        <f t="shared" si="443"/>
        <v>0</v>
      </c>
      <c r="O4559" s="27"/>
      <c r="P4559" s="31" t="str">
        <f t="shared" si="444"/>
        <v/>
      </c>
      <c r="Q4559" s="27"/>
      <c r="R4559" s="33" t="str">
        <f t="shared" si="445"/>
        <v/>
      </c>
      <c r="S4559" s="28"/>
      <c r="T4559" s="28"/>
      <c r="U4559" s="28"/>
      <c r="V4559" s="28"/>
      <c r="W4559" s="28"/>
      <c r="X4559" s="28"/>
      <c r="Y4559" s="28"/>
      <c r="Z4559" s="28"/>
      <c r="AA4559" s="28"/>
      <c r="AB4559" s="28"/>
      <c r="AC4559" s="28"/>
      <c r="AD4559" s="28"/>
      <c r="AE4559" s="28"/>
      <c r="AF4559" s="28"/>
      <c r="AG4559" s="28"/>
      <c r="AH4559" s="28"/>
      <c r="AI4559" s="28"/>
      <c r="AJ4559" s="34" t="str">
        <f t="shared" si="446"/>
        <v/>
      </c>
      <c r="AK4559" s="35" t="str">
        <f t="shared" si="447"/>
        <v/>
      </c>
      <c r="AL4559" s="19"/>
    </row>
    <row r="4560" spans="2:38">
      <c r="B4560" s="42">
        <v>4555</v>
      </c>
      <c r="C4560" s="27"/>
      <c r="D4560" s="27"/>
      <c r="E4560" s="27"/>
      <c r="F4560" s="27"/>
      <c r="G4560" s="27"/>
      <c r="H4560" s="27"/>
      <c r="I4560" s="27"/>
      <c r="J4560" s="28"/>
      <c r="K4560" s="28"/>
      <c r="L4560" s="29">
        <f t="shared" si="442"/>
        <v>0</v>
      </c>
      <c r="M4560" s="28"/>
      <c r="N4560" s="30">
        <f t="shared" si="443"/>
        <v>0</v>
      </c>
      <c r="O4560" s="27"/>
      <c r="P4560" s="31" t="str">
        <f t="shared" si="444"/>
        <v/>
      </c>
      <c r="Q4560" s="27"/>
      <c r="R4560" s="33" t="str">
        <f t="shared" si="445"/>
        <v/>
      </c>
      <c r="S4560" s="28"/>
      <c r="T4560" s="28"/>
      <c r="U4560" s="28"/>
      <c r="V4560" s="28"/>
      <c r="W4560" s="28"/>
      <c r="X4560" s="28"/>
      <c r="Y4560" s="28"/>
      <c r="Z4560" s="28"/>
      <c r="AA4560" s="28"/>
      <c r="AB4560" s="28"/>
      <c r="AC4560" s="28"/>
      <c r="AD4560" s="28"/>
      <c r="AE4560" s="28"/>
      <c r="AF4560" s="28"/>
      <c r="AG4560" s="28"/>
      <c r="AH4560" s="28"/>
      <c r="AI4560" s="28"/>
      <c r="AJ4560" s="34" t="str">
        <f t="shared" si="446"/>
        <v/>
      </c>
      <c r="AK4560" s="35" t="str">
        <f t="shared" si="447"/>
        <v/>
      </c>
      <c r="AL4560" s="19"/>
    </row>
    <row r="4561" spans="2:38">
      <c r="B4561" s="42">
        <v>4556</v>
      </c>
      <c r="C4561" s="27"/>
      <c r="D4561" s="27"/>
      <c r="E4561" s="27"/>
      <c r="F4561" s="27"/>
      <c r="G4561" s="27"/>
      <c r="H4561" s="27"/>
      <c r="I4561" s="27"/>
      <c r="J4561" s="28"/>
      <c r="K4561" s="28"/>
      <c r="L4561" s="29">
        <f t="shared" si="442"/>
        <v>0</v>
      </c>
      <c r="M4561" s="28"/>
      <c r="N4561" s="30">
        <f t="shared" si="443"/>
        <v>0</v>
      </c>
      <c r="O4561" s="27"/>
      <c r="P4561" s="31" t="str">
        <f t="shared" si="444"/>
        <v/>
      </c>
      <c r="Q4561" s="27"/>
      <c r="R4561" s="33" t="str">
        <f t="shared" si="445"/>
        <v/>
      </c>
      <c r="S4561" s="28"/>
      <c r="T4561" s="28"/>
      <c r="U4561" s="28"/>
      <c r="V4561" s="28"/>
      <c r="W4561" s="28"/>
      <c r="X4561" s="28"/>
      <c r="Y4561" s="28"/>
      <c r="Z4561" s="28"/>
      <c r="AA4561" s="28"/>
      <c r="AB4561" s="28"/>
      <c r="AC4561" s="28"/>
      <c r="AD4561" s="28"/>
      <c r="AE4561" s="28"/>
      <c r="AF4561" s="28"/>
      <c r="AG4561" s="28"/>
      <c r="AH4561" s="28"/>
      <c r="AI4561" s="28"/>
      <c r="AJ4561" s="34" t="str">
        <f t="shared" si="446"/>
        <v/>
      </c>
      <c r="AK4561" s="35" t="str">
        <f t="shared" si="447"/>
        <v/>
      </c>
      <c r="AL4561" s="19"/>
    </row>
    <row r="4562" spans="2:38">
      <c r="B4562" s="42">
        <v>4557</v>
      </c>
      <c r="C4562" s="27"/>
      <c r="D4562" s="27"/>
      <c r="E4562" s="27"/>
      <c r="F4562" s="27"/>
      <c r="G4562" s="27"/>
      <c r="H4562" s="27"/>
      <c r="I4562" s="27"/>
      <c r="J4562" s="28"/>
      <c r="K4562" s="28"/>
      <c r="L4562" s="29">
        <f t="shared" si="442"/>
        <v>0</v>
      </c>
      <c r="M4562" s="28"/>
      <c r="N4562" s="30">
        <f t="shared" si="443"/>
        <v>0</v>
      </c>
      <c r="O4562" s="27"/>
      <c r="P4562" s="31" t="str">
        <f t="shared" si="444"/>
        <v/>
      </c>
      <c r="Q4562" s="27"/>
      <c r="R4562" s="33" t="str">
        <f t="shared" si="445"/>
        <v/>
      </c>
      <c r="S4562" s="28"/>
      <c r="T4562" s="28"/>
      <c r="U4562" s="28"/>
      <c r="V4562" s="28"/>
      <c r="W4562" s="28"/>
      <c r="X4562" s="28"/>
      <c r="Y4562" s="28"/>
      <c r="Z4562" s="28"/>
      <c r="AA4562" s="28"/>
      <c r="AB4562" s="28"/>
      <c r="AC4562" s="28"/>
      <c r="AD4562" s="28"/>
      <c r="AE4562" s="28"/>
      <c r="AF4562" s="28"/>
      <c r="AG4562" s="28"/>
      <c r="AH4562" s="28"/>
      <c r="AI4562" s="28"/>
      <c r="AJ4562" s="34" t="str">
        <f t="shared" si="446"/>
        <v/>
      </c>
      <c r="AK4562" s="35" t="str">
        <f t="shared" si="447"/>
        <v/>
      </c>
      <c r="AL4562" s="19"/>
    </row>
    <row r="4563" spans="2:38">
      <c r="B4563" s="42">
        <v>4558</v>
      </c>
      <c r="C4563" s="27"/>
      <c r="D4563" s="27"/>
      <c r="E4563" s="27"/>
      <c r="F4563" s="27"/>
      <c r="G4563" s="27"/>
      <c r="H4563" s="27"/>
      <c r="I4563" s="27"/>
      <c r="J4563" s="28"/>
      <c r="K4563" s="28"/>
      <c r="L4563" s="29">
        <f t="shared" si="442"/>
        <v>0</v>
      </c>
      <c r="M4563" s="28"/>
      <c r="N4563" s="30">
        <f t="shared" si="443"/>
        <v>0</v>
      </c>
      <c r="O4563" s="27"/>
      <c r="P4563" s="31" t="str">
        <f t="shared" si="444"/>
        <v/>
      </c>
      <c r="Q4563" s="27"/>
      <c r="R4563" s="33" t="str">
        <f t="shared" si="445"/>
        <v/>
      </c>
      <c r="S4563" s="28"/>
      <c r="T4563" s="28"/>
      <c r="U4563" s="28"/>
      <c r="V4563" s="28"/>
      <c r="W4563" s="28"/>
      <c r="X4563" s="28"/>
      <c r="Y4563" s="28"/>
      <c r="Z4563" s="28"/>
      <c r="AA4563" s="28"/>
      <c r="AB4563" s="28"/>
      <c r="AC4563" s="28"/>
      <c r="AD4563" s="28"/>
      <c r="AE4563" s="28"/>
      <c r="AF4563" s="28"/>
      <c r="AG4563" s="28"/>
      <c r="AH4563" s="28"/>
      <c r="AI4563" s="28"/>
      <c r="AJ4563" s="34" t="str">
        <f t="shared" si="446"/>
        <v/>
      </c>
      <c r="AK4563" s="35" t="str">
        <f t="shared" si="447"/>
        <v/>
      </c>
      <c r="AL4563" s="19"/>
    </row>
    <row r="4564" spans="2:38">
      <c r="B4564" s="42">
        <v>4559</v>
      </c>
      <c r="C4564" s="27"/>
      <c r="D4564" s="27"/>
      <c r="E4564" s="27"/>
      <c r="F4564" s="27"/>
      <c r="G4564" s="27"/>
      <c r="H4564" s="27"/>
      <c r="I4564" s="27"/>
      <c r="J4564" s="28"/>
      <c r="K4564" s="28"/>
      <c r="L4564" s="29">
        <f t="shared" si="442"/>
        <v>0</v>
      </c>
      <c r="M4564" s="28"/>
      <c r="N4564" s="30">
        <f t="shared" si="443"/>
        <v>0</v>
      </c>
      <c r="O4564" s="27"/>
      <c r="P4564" s="31" t="str">
        <f t="shared" si="444"/>
        <v/>
      </c>
      <c r="Q4564" s="27"/>
      <c r="R4564" s="33" t="str">
        <f t="shared" si="445"/>
        <v/>
      </c>
      <c r="S4564" s="28"/>
      <c r="T4564" s="28"/>
      <c r="U4564" s="28"/>
      <c r="V4564" s="28"/>
      <c r="W4564" s="28"/>
      <c r="X4564" s="28"/>
      <c r="Y4564" s="28"/>
      <c r="Z4564" s="28"/>
      <c r="AA4564" s="28"/>
      <c r="AB4564" s="28"/>
      <c r="AC4564" s="28"/>
      <c r="AD4564" s="28"/>
      <c r="AE4564" s="28"/>
      <c r="AF4564" s="28"/>
      <c r="AG4564" s="28"/>
      <c r="AH4564" s="28"/>
      <c r="AI4564" s="28"/>
      <c r="AJ4564" s="34" t="str">
        <f t="shared" si="446"/>
        <v/>
      </c>
      <c r="AK4564" s="35" t="str">
        <f t="shared" si="447"/>
        <v/>
      </c>
      <c r="AL4564" s="19"/>
    </row>
    <row r="4565" spans="2:38">
      <c r="B4565" s="42">
        <v>4560</v>
      </c>
      <c r="C4565" s="27"/>
      <c r="D4565" s="27"/>
      <c r="E4565" s="27"/>
      <c r="F4565" s="27"/>
      <c r="G4565" s="27"/>
      <c r="H4565" s="27"/>
      <c r="I4565" s="27"/>
      <c r="J4565" s="28"/>
      <c r="K4565" s="28"/>
      <c r="L4565" s="29">
        <f t="shared" si="442"/>
        <v>0</v>
      </c>
      <c r="M4565" s="28"/>
      <c r="N4565" s="30">
        <f t="shared" si="443"/>
        <v>0</v>
      </c>
      <c r="O4565" s="27"/>
      <c r="P4565" s="31" t="str">
        <f t="shared" si="444"/>
        <v/>
      </c>
      <c r="Q4565" s="27"/>
      <c r="R4565" s="33" t="str">
        <f t="shared" si="445"/>
        <v/>
      </c>
      <c r="S4565" s="28"/>
      <c r="T4565" s="28"/>
      <c r="U4565" s="28"/>
      <c r="V4565" s="28"/>
      <c r="W4565" s="28"/>
      <c r="X4565" s="28"/>
      <c r="Y4565" s="28"/>
      <c r="Z4565" s="28"/>
      <c r="AA4565" s="28"/>
      <c r="AB4565" s="28"/>
      <c r="AC4565" s="28"/>
      <c r="AD4565" s="28"/>
      <c r="AE4565" s="28"/>
      <c r="AF4565" s="28"/>
      <c r="AG4565" s="28"/>
      <c r="AH4565" s="28"/>
      <c r="AI4565" s="28"/>
      <c r="AJ4565" s="34" t="str">
        <f t="shared" si="446"/>
        <v/>
      </c>
      <c r="AK4565" s="35" t="str">
        <f t="shared" si="447"/>
        <v/>
      </c>
      <c r="AL4565" s="19"/>
    </row>
    <row r="4566" spans="2:38">
      <c r="B4566" s="42">
        <v>4561</v>
      </c>
      <c r="C4566" s="27"/>
      <c r="D4566" s="27"/>
      <c r="E4566" s="27"/>
      <c r="F4566" s="27"/>
      <c r="G4566" s="27"/>
      <c r="H4566" s="27"/>
      <c r="I4566" s="27"/>
      <c r="J4566" s="28"/>
      <c r="K4566" s="28"/>
      <c r="L4566" s="29">
        <f t="shared" si="442"/>
        <v>0</v>
      </c>
      <c r="M4566" s="28"/>
      <c r="N4566" s="30">
        <f t="shared" si="443"/>
        <v>0</v>
      </c>
      <c r="O4566" s="27"/>
      <c r="P4566" s="31" t="str">
        <f t="shared" si="444"/>
        <v/>
      </c>
      <c r="Q4566" s="27"/>
      <c r="R4566" s="33" t="str">
        <f t="shared" si="445"/>
        <v/>
      </c>
      <c r="S4566" s="28"/>
      <c r="T4566" s="28"/>
      <c r="U4566" s="28"/>
      <c r="V4566" s="28"/>
      <c r="W4566" s="28"/>
      <c r="X4566" s="28"/>
      <c r="Y4566" s="28"/>
      <c r="Z4566" s="28"/>
      <c r="AA4566" s="28"/>
      <c r="AB4566" s="28"/>
      <c r="AC4566" s="28"/>
      <c r="AD4566" s="28"/>
      <c r="AE4566" s="28"/>
      <c r="AF4566" s="28"/>
      <c r="AG4566" s="28"/>
      <c r="AH4566" s="28"/>
      <c r="AI4566" s="28"/>
      <c r="AJ4566" s="34" t="str">
        <f t="shared" si="446"/>
        <v/>
      </c>
      <c r="AK4566" s="35" t="str">
        <f t="shared" si="447"/>
        <v/>
      </c>
      <c r="AL4566" s="19"/>
    </row>
    <row r="4567" spans="2:38">
      <c r="B4567" s="42">
        <v>4562</v>
      </c>
      <c r="C4567" s="27"/>
      <c r="D4567" s="27"/>
      <c r="E4567" s="27"/>
      <c r="F4567" s="27"/>
      <c r="G4567" s="27"/>
      <c r="H4567" s="27"/>
      <c r="I4567" s="27"/>
      <c r="J4567" s="28"/>
      <c r="K4567" s="28"/>
      <c r="L4567" s="29">
        <f t="shared" si="442"/>
        <v>0</v>
      </c>
      <c r="M4567" s="28"/>
      <c r="N4567" s="30">
        <f t="shared" si="443"/>
        <v>0</v>
      </c>
      <c r="O4567" s="27"/>
      <c r="P4567" s="31" t="str">
        <f t="shared" si="444"/>
        <v/>
      </c>
      <c r="Q4567" s="27"/>
      <c r="R4567" s="33" t="str">
        <f t="shared" si="445"/>
        <v/>
      </c>
      <c r="S4567" s="28"/>
      <c r="T4567" s="28"/>
      <c r="U4567" s="28"/>
      <c r="V4567" s="28"/>
      <c r="W4567" s="28"/>
      <c r="X4567" s="28"/>
      <c r="Y4567" s="28"/>
      <c r="Z4567" s="28"/>
      <c r="AA4567" s="28"/>
      <c r="AB4567" s="28"/>
      <c r="AC4567" s="28"/>
      <c r="AD4567" s="28"/>
      <c r="AE4567" s="28"/>
      <c r="AF4567" s="28"/>
      <c r="AG4567" s="28"/>
      <c r="AH4567" s="28"/>
      <c r="AI4567" s="28"/>
      <c r="AJ4567" s="34" t="str">
        <f t="shared" si="446"/>
        <v/>
      </c>
      <c r="AK4567" s="35" t="str">
        <f t="shared" si="447"/>
        <v/>
      </c>
      <c r="AL4567" s="19"/>
    </row>
    <row r="4568" spans="2:38">
      <c r="B4568" s="42">
        <v>4563</v>
      </c>
      <c r="C4568" s="27"/>
      <c r="D4568" s="27"/>
      <c r="E4568" s="27"/>
      <c r="F4568" s="27"/>
      <c r="G4568" s="27"/>
      <c r="H4568" s="27"/>
      <c r="I4568" s="27"/>
      <c r="J4568" s="28"/>
      <c r="K4568" s="28"/>
      <c r="L4568" s="29">
        <f t="shared" si="442"/>
        <v>0</v>
      </c>
      <c r="M4568" s="28"/>
      <c r="N4568" s="30">
        <f t="shared" si="443"/>
        <v>0</v>
      </c>
      <c r="O4568" s="27"/>
      <c r="P4568" s="31" t="str">
        <f t="shared" si="444"/>
        <v/>
      </c>
      <c r="Q4568" s="27"/>
      <c r="R4568" s="33" t="str">
        <f t="shared" si="445"/>
        <v/>
      </c>
      <c r="S4568" s="28"/>
      <c r="T4568" s="28"/>
      <c r="U4568" s="28"/>
      <c r="V4568" s="28"/>
      <c r="W4568" s="28"/>
      <c r="X4568" s="28"/>
      <c r="Y4568" s="28"/>
      <c r="Z4568" s="28"/>
      <c r="AA4568" s="28"/>
      <c r="AB4568" s="28"/>
      <c r="AC4568" s="28"/>
      <c r="AD4568" s="28"/>
      <c r="AE4568" s="28"/>
      <c r="AF4568" s="28"/>
      <c r="AG4568" s="28"/>
      <c r="AH4568" s="28"/>
      <c r="AI4568" s="28"/>
      <c r="AJ4568" s="34" t="str">
        <f t="shared" si="446"/>
        <v/>
      </c>
      <c r="AK4568" s="35" t="str">
        <f t="shared" si="447"/>
        <v/>
      </c>
      <c r="AL4568" s="19"/>
    </row>
    <row r="4569" spans="2:38">
      <c r="B4569" s="42">
        <v>4564</v>
      </c>
      <c r="C4569" s="27"/>
      <c r="D4569" s="27"/>
      <c r="E4569" s="27"/>
      <c r="F4569" s="27"/>
      <c r="G4569" s="27"/>
      <c r="H4569" s="27"/>
      <c r="I4569" s="27"/>
      <c r="J4569" s="28"/>
      <c r="K4569" s="28"/>
      <c r="L4569" s="29">
        <f t="shared" si="442"/>
        <v>0</v>
      </c>
      <c r="M4569" s="28"/>
      <c r="N4569" s="30">
        <f t="shared" si="443"/>
        <v>0</v>
      </c>
      <c r="O4569" s="27"/>
      <c r="P4569" s="31" t="str">
        <f t="shared" si="444"/>
        <v/>
      </c>
      <c r="Q4569" s="27"/>
      <c r="R4569" s="33" t="str">
        <f t="shared" si="445"/>
        <v/>
      </c>
      <c r="S4569" s="28"/>
      <c r="T4569" s="28"/>
      <c r="U4569" s="28"/>
      <c r="V4569" s="28"/>
      <c r="W4569" s="28"/>
      <c r="X4569" s="28"/>
      <c r="Y4569" s="28"/>
      <c r="Z4569" s="28"/>
      <c r="AA4569" s="28"/>
      <c r="AB4569" s="28"/>
      <c r="AC4569" s="28"/>
      <c r="AD4569" s="28"/>
      <c r="AE4569" s="28"/>
      <c r="AF4569" s="28"/>
      <c r="AG4569" s="28"/>
      <c r="AH4569" s="28"/>
      <c r="AI4569" s="28"/>
      <c r="AJ4569" s="34" t="str">
        <f t="shared" si="446"/>
        <v/>
      </c>
      <c r="AK4569" s="35" t="str">
        <f t="shared" si="447"/>
        <v/>
      </c>
      <c r="AL4569" s="19"/>
    </row>
    <row r="4570" spans="2:38">
      <c r="B4570" s="42">
        <v>4565</v>
      </c>
      <c r="C4570" s="27"/>
      <c r="D4570" s="27"/>
      <c r="E4570" s="27"/>
      <c r="F4570" s="27"/>
      <c r="G4570" s="27"/>
      <c r="H4570" s="27"/>
      <c r="I4570" s="27"/>
      <c r="J4570" s="28"/>
      <c r="K4570" s="28"/>
      <c r="L4570" s="29">
        <f t="shared" si="442"/>
        <v>0</v>
      </c>
      <c r="M4570" s="28"/>
      <c r="N4570" s="30">
        <f t="shared" si="443"/>
        <v>0</v>
      </c>
      <c r="O4570" s="27"/>
      <c r="P4570" s="31" t="str">
        <f t="shared" si="444"/>
        <v/>
      </c>
      <c r="Q4570" s="27"/>
      <c r="R4570" s="33" t="str">
        <f t="shared" si="445"/>
        <v/>
      </c>
      <c r="S4570" s="28"/>
      <c r="T4570" s="28"/>
      <c r="U4570" s="28"/>
      <c r="V4570" s="28"/>
      <c r="W4570" s="28"/>
      <c r="X4570" s="28"/>
      <c r="Y4570" s="28"/>
      <c r="Z4570" s="28"/>
      <c r="AA4570" s="28"/>
      <c r="AB4570" s="28"/>
      <c r="AC4570" s="28"/>
      <c r="AD4570" s="28"/>
      <c r="AE4570" s="28"/>
      <c r="AF4570" s="28"/>
      <c r="AG4570" s="28"/>
      <c r="AH4570" s="28"/>
      <c r="AI4570" s="28"/>
      <c r="AJ4570" s="34" t="str">
        <f t="shared" si="446"/>
        <v/>
      </c>
      <c r="AK4570" s="35" t="str">
        <f t="shared" si="447"/>
        <v/>
      </c>
      <c r="AL4570" s="19"/>
    </row>
    <row r="4571" spans="2:38">
      <c r="B4571" s="42">
        <v>4566</v>
      </c>
      <c r="C4571" s="27"/>
      <c r="D4571" s="27"/>
      <c r="E4571" s="27"/>
      <c r="F4571" s="27"/>
      <c r="G4571" s="27"/>
      <c r="H4571" s="27"/>
      <c r="I4571" s="27"/>
      <c r="J4571" s="28"/>
      <c r="K4571" s="28"/>
      <c r="L4571" s="29">
        <f t="shared" si="442"/>
        <v>0</v>
      </c>
      <c r="M4571" s="28"/>
      <c r="N4571" s="30">
        <f t="shared" si="443"/>
        <v>0</v>
      </c>
      <c r="O4571" s="27"/>
      <c r="P4571" s="31" t="str">
        <f t="shared" si="444"/>
        <v/>
      </c>
      <c r="Q4571" s="27"/>
      <c r="R4571" s="33" t="str">
        <f t="shared" si="445"/>
        <v/>
      </c>
      <c r="S4571" s="28"/>
      <c r="T4571" s="28"/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28"/>
      <c r="AF4571" s="28"/>
      <c r="AG4571" s="28"/>
      <c r="AH4571" s="28"/>
      <c r="AI4571" s="28"/>
      <c r="AJ4571" s="34" t="str">
        <f t="shared" si="446"/>
        <v/>
      </c>
      <c r="AK4571" s="35" t="str">
        <f t="shared" si="447"/>
        <v/>
      </c>
      <c r="AL4571" s="19"/>
    </row>
    <row r="4572" spans="2:38">
      <c r="B4572" s="42">
        <v>4567</v>
      </c>
      <c r="C4572" s="27"/>
      <c r="D4572" s="27"/>
      <c r="E4572" s="27"/>
      <c r="F4572" s="27"/>
      <c r="G4572" s="27"/>
      <c r="H4572" s="27"/>
      <c r="I4572" s="27"/>
      <c r="J4572" s="28"/>
      <c r="K4572" s="28"/>
      <c r="L4572" s="29">
        <f t="shared" si="442"/>
        <v>0</v>
      </c>
      <c r="M4572" s="28"/>
      <c r="N4572" s="30">
        <f t="shared" si="443"/>
        <v>0</v>
      </c>
      <c r="O4572" s="27"/>
      <c r="P4572" s="31" t="str">
        <f t="shared" si="444"/>
        <v/>
      </c>
      <c r="Q4572" s="27"/>
      <c r="R4572" s="33" t="str">
        <f t="shared" si="445"/>
        <v/>
      </c>
      <c r="S4572" s="28"/>
      <c r="T4572" s="28"/>
      <c r="U4572" s="28"/>
      <c r="V4572" s="28"/>
      <c r="W4572" s="28"/>
      <c r="X4572" s="28"/>
      <c r="Y4572" s="28"/>
      <c r="Z4572" s="28"/>
      <c r="AA4572" s="28"/>
      <c r="AB4572" s="28"/>
      <c r="AC4572" s="28"/>
      <c r="AD4572" s="28"/>
      <c r="AE4572" s="28"/>
      <c r="AF4572" s="28"/>
      <c r="AG4572" s="28"/>
      <c r="AH4572" s="28"/>
      <c r="AI4572" s="28"/>
      <c r="AJ4572" s="34" t="str">
        <f t="shared" si="446"/>
        <v/>
      </c>
      <c r="AK4572" s="35" t="str">
        <f t="shared" si="447"/>
        <v/>
      </c>
      <c r="AL4572" s="19"/>
    </row>
    <row r="4573" spans="2:38">
      <c r="B4573" s="42">
        <v>4568</v>
      </c>
      <c r="C4573" s="27"/>
      <c r="D4573" s="27"/>
      <c r="E4573" s="27"/>
      <c r="F4573" s="27"/>
      <c r="G4573" s="27"/>
      <c r="H4573" s="27"/>
      <c r="I4573" s="27"/>
      <c r="J4573" s="28"/>
      <c r="K4573" s="28"/>
      <c r="L4573" s="29">
        <f t="shared" si="442"/>
        <v>0</v>
      </c>
      <c r="M4573" s="28"/>
      <c r="N4573" s="30">
        <f t="shared" si="443"/>
        <v>0</v>
      </c>
      <c r="O4573" s="27"/>
      <c r="P4573" s="31" t="str">
        <f t="shared" si="444"/>
        <v/>
      </c>
      <c r="Q4573" s="27"/>
      <c r="R4573" s="33" t="str">
        <f t="shared" si="445"/>
        <v/>
      </c>
      <c r="S4573" s="28"/>
      <c r="T4573" s="28"/>
      <c r="U4573" s="28"/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28"/>
      <c r="AF4573" s="28"/>
      <c r="AG4573" s="28"/>
      <c r="AH4573" s="28"/>
      <c r="AI4573" s="28"/>
      <c r="AJ4573" s="34" t="str">
        <f t="shared" si="446"/>
        <v/>
      </c>
      <c r="AK4573" s="35" t="str">
        <f t="shared" si="447"/>
        <v/>
      </c>
      <c r="AL4573" s="19"/>
    </row>
    <row r="4574" spans="2:38">
      <c r="B4574" s="42">
        <v>4569</v>
      </c>
      <c r="C4574" s="27"/>
      <c r="D4574" s="27"/>
      <c r="E4574" s="27"/>
      <c r="F4574" s="27"/>
      <c r="G4574" s="27"/>
      <c r="H4574" s="27"/>
      <c r="I4574" s="27"/>
      <c r="J4574" s="28"/>
      <c r="K4574" s="28"/>
      <c r="L4574" s="29">
        <f t="shared" si="442"/>
        <v>0</v>
      </c>
      <c r="M4574" s="28"/>
      <c r="N4574" s="30">
        <f t="shared" si="443"/>
        <v>0</v>
      </c>
      <c r="O4574" s="27"/>
      <c r="P4574" s="31" t="str">
        <f t="shared" si="444"/>
        <v/>
      </c>
      <c r="Q4574" s="27"/>
      <c r="R4574" s="33" t="str">
        <f t="shared" si="445"/>
        <v/>
      </c>
      <c r="S4574" s="28"/>
      <c r="T4574" s="28"/>
      <c r="U4574" s="28"/>
      <c r="V4574" s="28"/>
      <c r="W4574" s="28"/>
      <c r="X4574" s="28"/>
      <c r="Y4574" s="28"/>
      <c r="Z4574" s="28"/>
      <c r="AA4574" s="28"/>
      <c r="AB4574" s="28"/>
      <c r="AC4574" s="28"/>
      <c r="AD4574" s="28"/>
      <c r="AE4574" s="28"/>
      <c r="AF4574" s="28"/>
      <c r="AG4574" s="28"/>
      <c r="AH4574" s="28"/>
      <c r="AI4574" s="28"/>
      <c r="AJ4574" s="34" t="str">
        <f t="shared" si="446"/>
        <v/>
      </c>
      <c r="AK4574" s="35" t="str">
        <f t="shared" si="447"/>
        <v/>
      </c>
      <c r="AL4574" s="19"/>
    </row>
    <row r="4575" spans="2:38">
      <c r="B4575" s="42">
        <v>4570</v>
      </c>
      <c r="C4575" s="27"/>
      <c r="D4575" s="27"/>
      <c r="E4575" s="27"/>
      <c r="F4575" s="27"/>
      <c r="G4575" s="27"/>
      <c r="H4575" s="27"/>
      <c r="I4575" s="27"/>
      <c r="J4575" s="28"/>
      <c r="K4575" s="28"/>
      <c r="L4575" s="29">
        <f t="shared" si="442"/>
        <v>0</v>
      </c>
      <c r="M4575" s="28"/>
      <c r="N4575" s="30">
        <f t="shared" si="443"/>
        <v>0</v>
      </c>
      <c r="O4575" s="27"/>
      <c r="P4575" s="31" t="str">
        <f t="shared" si="444"/>
        <v/>
      </c>
      <c r="Q4575" s="27"/>
      <c r="R4575" s="33" t="str">
        <f t="shared" si="445"/>
        <v/>
      </c>
      <c r="S4575" s="28"/>
      <c r="T4575" s="28"/>
      <c r="U4575" s="28"/>
      <c r="V4575" s="28"/>
      <c r="W4575" s="28"/>
      <c r="X4575" s="28"/>
      <c r="Y4575" s="28"/>
      <c r="Z4575" s="28"/>
      <c r="AA4575" s="28"/>
      <c r="AB4575" s="28"/>
      <c r="AC4575" s="28"/>
      <c r="AD4575" s="28"/>
      <c r="AE4575" s="28"/>
      <c r="AF4575" s="28"/>
      <c r="AG4575" s="28"/>
      <c r="AH4575" s="28"/>
      <c r="AI4575" s="28"/>
      <c r="AJ4575" s="34" t="str">
        <f t="shared" si="446"/>
        <v/>
      </c>
      <c r="AK4575" s="35" t="str">
        <f t="shared" si="447"/>
        <v/>
      </c>
      <c r="AL4575" s="19"/>
    </row>
    <row r="4576" spans="2:38">
      <c r="B4576" s="42">
        <v>4571</v>
      </c>
      <c r="C4576" s="27"/>
      <c r="D4576" s="27"/>
      <c r="E4576" s="27"/>
      <c r="F4576" s="27"/>
      <c r="G4576" s="27"/>
      <c r="H4576" s="27"/>
      <c r="I4576" s="27"/>
      <c r="J4576" s="28"/>
      <c r="K4576" s="28"/>
      <c r="L4576" s="29">
        <f t="shared" si="442"/>
        <v>0</v>
      </c>
      <c r="M4576" s="28"/>
      <c r="N4576" s="30">
        <f t="shared" si="443"/>
        <v>0</v>
      </c>
      <c r="O4576" s="27"/>
      <c r="P4576" s="31" t="str">
        <f t="shared" si="444"/>
        <v/>
      </c>
      <c r="Q4576" s="27"/>
      <c r="R4576" s="33" t="str">
        <f t="shared" si="445"/>
        <v/>
      </c>
      <c r="S4576" s="28"/>
      <c r="T4576" s="28"/>
      <c r="U4576" s="28"/>
      <c r="V4576" s="28"/>
      <c r="W4576" s="28"/>
      <c r="X4576" s="28"/>
      <c r="Y4576" s="28"/>
      <c r="Z4576" s="28"/>
      <c r="AA4576" s="28"/>
      <c r="AB4576" s="28"/>
      <c r="AC4576" s="28"/>
      <c r="AD4576" s="28"/>
      <c r="AE4576" s="28"/>
      <c r="AF4576" s="28"/>
      <c r="AG4576" s="28"/>
      <c r="AH4576" s="28"/>
      <c r="AI4576" s="28"/>
      <c r="AJ4576" s="34" t="str">
        <f t="shared" si="446"/>
        <v/>
      </c>
      <c r="AK4576" s="35" t="str">
        <f t="shared" si="447"/>
        <v/>
      </c>
      <c r="AL4576" s="19"/>
    </row>
    <row r="4577" spans="2:38">
      <c r="B4577" s="42">
        <v>4572</v>
      </c>
      <c r="C4577" s="27"/>
      <c r="D4577" s="27"/>
      <c r="E4577" s="27"/>
      <c r="F4577" s="27"/>
      <c r="G4577" s="27"/>
      <c r="H4577" s="27"/>
      <c r="I4577" s="27"/>
      <c r="J4577" s="28"/>
      <c r="K4577" s="28"/>
      <c r="L4577" s="29">
        <f t="shared" si="442"/>
        <v>0</v>
      </c>
      <c r="M4577" s="28"/>
      <c r="N4577" s="30">
        <f t="shared" si="443"/>
        <v>0</v>
      </c>
      <c r="O4577" s="27"/>
      <c r="P4577" s="31" t="str">
        <f t="shared" si="444"/>
        <v/>
      </c>
      <c r="Q4577" s="27"/>
      <c r="R4577" s="33" t="str">
        <f t="shared" si="445"/>
        <v/>
      </c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28"/>
      <c r="AF4577" s="28"/>
      <c r="AG4577" s="28"/>
      <c r="AH4577" s="28"/>
      <c r="AI4577" s="28"/>
      <c r="AJ4577" s="34" t="str">
        <f t="shared" si="446"/>
        <v/>
      </c>
      <c r="AK4577" s="35" t="str">
        <f t="shared" si="447"/>
        <v/>
      </c>
      <c r="AL4577" s="19"/>
    </row>
    <row r="4578" spans="2:38">
      <c r="B4578" s="42">
        <v>4573</v>
      </c>
      <c r="C4578" s="27"/>
      <c r="D4578" s="27"/>
      <c r="E4578" s="27"/>
      <c r="F4578" s="27"/>
      <c r="G4578" s="27"/>
      <c r="H4578" s="27"/>
      <c r="I4578" s="27"/>
      <c r="J4578" s="28"/>
      <c r="K4578" s="28"/>
      <c r="L4578" s="29">
        <f t="shared" si="442"/>
        <v>0</v>
      </c>
      <c r="M4578" s="28"/>
      <c r="N4578" s="30">
        <f t="shared" si="443"/>
        <v>0</v>
      </c>
      <c r="O4578" s="27"/>
      <c r="P4578" s="31" t="str">
        <f t="shared" si="444"/>
        <v/>
      </c>
      <c r="Q4578" s="27"/>
      <c r="R4578" s="33" t="str">
        <f t="shared" si="445"/>
        <v/>
      </c>
      <c r="S4578" s="28"/>
      <c r="T4578" s="28"/>
      <c r="U4578" s="28"/>
      <c r="V4578" s="28"/>
      <c r="W4578" s="28"/>
      <c r="X4578" s="28"/>
      <c r="Y4578" s="28"/>
      <c r="Z4578" s="28"/>
      <c r="AA4578" s="28"/>
      <c r="AB4578" s="28"/>
      <c r="AC4578" s="28"/>
      <c r="AD4578" s="28"/>
      <c r="AE4578" s="28"/>
      <c r="AF4578" s="28"/>
      <c r="AG4578" s="28"/>
      <c r="AH4578" s="28"/>
      <c r="AI4578" s="28"/>
      <c r="AJ4578" s="34" t="str">
        <f t="shared" si="446"/>
        <v/>
      </c>
      <c r="AK4578" s="35" t="str">
        <f t="shared" si="447"/>
        <v/>
      </c>
      <c r="AL4578" s="19"/>
    </row>
    <row r="4579" spans="2:38">
      <c r="B4579" s="42">
        <v>4574</v>
      </c>
      <c r="C4579" s="27"/>
      <c r="D4579" s="27"/>
      <c r="E4579" s="27"/>
      <c r="F4579" s="27"/>
      <c r="G4579" s="27"/>
      <c r="H4579" s="27"/>
      <c r="I4579" s="27"/>
      <c r="J4579" s="28"/>
      <c r="K4579" s="28"/>
      <c r="L4579" s="29">
        <f t="shared" si="442"/>
        <v>0</v>
      </c>
      <c r="M4579" s="28"/>
      <c r="N4579" s="30">
        <f t="shared" si="443"/>
        <v>0</v>
      </c>
      <c r="O4579" s="27"/>
      <c r="P4579" s="31" t="str">
        <f t="shared" si="444"/>
        <v/>
      </c>
      <c r="Q4579" s="27"/>
      <c r="R4579" s="33" t="str">
        <f t="shared" si="445"/>
        <v/>
      </c>
      <c r="S4579" s="28"/>
      <c r="T4579" s="28"/>
      <c r="U4579" s="28"/>
      <c r="V4579" s="28"/>
      <c r="W4579" s="28"/>
      <c r="X4579" s="28"/>
      <c r="Y4579" s="28"/>
      <c r="Z4579" s="28"/>
      <c r="AA4579" s="28"/>
      <c r="AB4579" s="28"/>
      <c r="AC4579" s="28"/>
      <c r="AD4579" s="28"/>
      <c r="AE4579" s="28"/>
      <c r="AF4579" s="28"/>
      <c r="AG4579" s="28"/>
      <c r="AH4579" s="28"/>
      <c r="AI4579" s="28"/>
      <c r="AJ4579" s="34" t="str">
        <f t="shared" si="446"/>
        <v/>
      </c>
      <c r="AK4579" s="35" t="str">
        <f t="shared" si="447"/>
        <v/>
      </c>
      <c r="AL4579" s="19"/>
    </row>
    <row r="4580" spans="2:38">
      <c r="B4580" s="42">
        <v>4575</v>
      </c>
      <c r="C4580" s="27"/>
      <c r="D4580" s="27"/>
      <c r="E4580" s="27"/>
      <c r="F4580" s="27"/>
      <c r="G4580" s="27"/>
      <c r="H4580" s="27"/>
      <c r="I4580" s="27"/>
      <c r="J4580" s="28"/>
      <c r="K4580" s="28"/>
      <c r="L4580" s="29">
        <f t="shared" si="442"/>
        <v>0</v>
      </c>
      <c r="M4580" s="28"/>
      <c r="N4580" s="30">
        <f t="shared" si="443"/>
        <v>0</v>
      </c>
      <c r="O4580" s="27"/>
      <c r="P4580" s="31" t="str">
        <f t="shared" si="444"/>
        <v/>
      </c>
      <c r="Q4580" s="27"/>
      <c r="R4580" s="33" t="str">
        <f t="shared" si="445"/>
        <v/>
      </c>
      <c r="S4580" s="28"/>
      <c r="T4580" s="28"/>
      <c r="U4580" s="28"/>
      <c r="V4580" s="28"/>
      <c r="W4580" s="28"/>
      <c r="X4580" s="28"/>
      <c r="Y4580" s="28"/>
      <c r="Z4580" s="28"/>
      <c r="AA4580" s="28"/>
      <c r="AB4580" s="28"/>
      <c r="AC4580" s="28"/>
      <c r="AD4580" s="28"/>
      <c r="AE4580" s="28"/>
      <c r="AF4580" s="28"/>
      <c r="AG4580" s="28"/>
      <c r="AH4580" s="28"/>
      <c r="AI4580" s="28"/>
      <c r="AJ4580" s="34" t="str">
        <f t="shared" si="446"/>
        <v/>
      </c>
      <c r="AK4580" s="35" t="str">
        <f t="shared" si="447"/>
        <v/>
      </c>
      <c r="AL4580" s="19"/>
    </row>
    <row r="4581" spans="2:38">
      <c r="B4581" s="42">
        <v>4576</v>
      </c>
      <c r="C4581" s="27"/>
      <c r="D4581" s="27"/>
      <c r="E4581" s="27"/>
      <c r="F4581" s="27"/>
      <c r="G4581" s="27"/>
      <c r="H4581" s="27"/>
      <c r="I4581" s="27"/>
      <c r="J4581" s="28"/>
      <c r="K4581" s="28"/>
      <c r="L4581" s="29">
        <f t="shared" si="442"/>
        <v>0</v>
      </c>
      <c r="M4581" s="28"/>
      <c r="N4581" s="30">
        <f t="shared" si="443"/>
        <v>0</v>
      </c>
      <c r="O4581" s="27"/>
      <c r="P4581" s="31" t="str">
        <f t="shared" si="444"/>
        <v/>
      </c>
      <c r="Q4581" s="27"/>
      <c r="R4581" s="33" t="str">
        <f t="shared" si="445"/>
        <v/>
      </c>
      <c r="S4581" s="28"/>
      <c r="T4581" s="28"/>
      <c r="U4581" s="28"/>
      <c r="V4581" s="28"/>
      <c r="W4581" s="28"/>
      <c r="X4581" s="28"/>
      <c r="Y4581" s="28"/>
      <c r="Z4581" s="28"/>
      <c r="AA4581" s="28"/>
      <c r="AB4581" s="28"/>
      <c r="AC4581" s="28"/>
      <c r="AD4581" s="28"/>
      <c r="AE4581" s="28"/>
      <c r="AF4581" s="28"/>
      <c r="AG4581" s="28"/>
      <c r="AH4581" s="28"/>
      <c r="AI4581" s="28"/>
      <c r="AJ4581" s="34" t="str">
        <f t="shared" si="446"/>
        <v/>
      </c>
      <c r="AK4581" s="35" t="str">
        <f t="shared" si="447"/>
        <v/>
      </c>
      <c r="AL4581" s="19"/>
    </row>
    <row r="4582" spans="2:38">
      <c r="B4582" s="42">
        <v>4577</v>
      </c>
      <c r="C4582" s="27"/>
      <c r="D4582" s="27"/>
      <c r="E4582" s="27"/>
      <c r="F4582" s="27"/>
      <c r="G4582" s="27"/>
      <c r="H4582" s="27"/>
      <c r="I4582" s="27"/>
      <c r="J4582" s="28"/>
      <c r="K4582" s="28"/>
      <c r="L4582" s="29">
        <f t="shared" si="442"/>
        <v>0</v>
      </c>
      <c r="M4582" s="28"/>
      <c r="N4582" s="30">
        <f t="shared" si="443"/>
        <v>0</v>
      </c>
      <c r="O4582" s="27"/>
      <c r="P4582" s="31" t="str">
        <f t="shared" si="444"/>
        <v/>
      </c>
      <c r="Q4582" s="27"/>
      <c r="R4582" s="33" t="str">
        <f t="shared" si="445"/>
        <v/>
      </c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28"/>
      <c r="AF4582" s="28"/>
      <c r="AG4582" s="28"/>
      <c r="AH4582" s="28"/>
      <c r="AI4582" s="28"/>
      <c r="AJ4582" s="34" t="str">
        <f t="shared" si="446"/>
        <v/>
      </c>
      <c r="AK4582" s="35" t="str">
        <f t="shared" si="447"/>
        <v/>
      </c>
      <c r="AL4582" s="19"/>
    </row>
    <row r="4583" spans="2:38">
      <c r="B4583" s="42">
        <v>4578</v>
      </c>
      <c r="C4583" s="27"/>
      <c r="D4583" s="27"/>
      <c r="E4583" s="27"/>
      <c r="F4583" s="27"/>
      <c r="G4583" s="27"/>
      <c r="H4583" s="27"/>
      <c r="I4583" s="27"/>
      <c r="J4583" s="28"/>
      <c r="K4583" s="28"/>
      <c r="L4583" s="29">
        <f t="shared" si="442"/>
        <v>0</v>
      </c>
      <c r="M4583" s="28"/>
      <c r="N4583" s="30">
        <f t="shared" si="443"/>
        <v>0</v>
      </c>
      <c r="O4583" s="27"/>
      <c r="P4583" s="31" t="str">
        <f t="shared" si="444"/>
        <v/>
      </c>
      <c r="Q4583" s="27"/>
      <c r="R4583" s="33" t="str">
        <f t="shared" si="445"/>
        <v/>
      </c>
      <c r="S4583" s="28"/>
      <c r="T4583" s="28"/>
      <c r="U4583" s="28"/>
      <c r="V4583" s="28"/>
      <c r="W4583" s="28"/>
      <c r="X4583" s="28"/>
      <c r="Y4583" s="28"/>
      <c r="Z4583" s="28"/>
      <c r="AA4583" s="28"/>
      <c r="AB4583" s="28"/>
      <c r="AC4583" s="28"/>
      <c r="AD4583" s="28"/>
      <c r="AE4583" s="28"/>
      <c r="AF4583" s="28"/>
      <c r="AG4583" s="28"/>
      <c r="AH4583" s="28"/>
      <c r="AI4583" s="28"/>
      <c r="AJ4583" s="34" t="str">
        <f t="shared" si="446"/>
        <v/>
      </c>
      <c r="AK4583" s="35" t="str">
        <f t="shared" si="447"/>
        <v/>
      </c>
      <c r="AL4583" s="19"/>
    </row>
    <row r="4584" spans="2:38">
      <c r="B4584" s="42">
        <v>4579</v>
      </c>
      <c r="C4584" s="27"/>
      <c r="D4584" s="27"/>
      <c r="E4584" s="27"/>
      <c r="F4584" s="27"/>
      <c r="G4584" s="27"/>
      <c r="H4584" s="27"/>
      <c r="I4584" s="27"/>
      <c r="J4584" s="28"/>
      <c r="K4584" s="28"/>
      <c r="L4584" s="29">
        <f t="shared" si="442"/>
        <v>0</v>
      </c>
      <c r="M4584" s="28"/>
      <c r="N4584" s="30">
        <f t="shared" si="443"/>
        <v>0</v>
      </c>
      <c r="O4584" s="27"/>
      <c r="P4584" s="31" t="str">
        <f t="shared" si="444"/>
        <v/>
      </c>
      <c r="Q4584" s="27"/>
      <c r="R4584" s="33" t="str">
        <f t="shared" si="445"/>
        <v/>
      </c>
      <c r="S4584" s="28"/>
      <c r="T4584" s="28"/>
      <c r="U4584" s="28"/>
      <c r="V4584" s="28"/>
      <c r="W4584" s="28"/>
      <c r="X4584" s="28"/>
      <c r="Y4584" s="28"/>
      <c r="Z4584" s="28"/>
      <c r="AA4584" s="28"/>
      <c r="AB4584" s="28"/>
      <c r="AC4584" s="28"/>
      <c r="AD4584" s="28"/>
      <c r="AE4584" s="28"/>
      <c r="AF4584" s="28"/>
      <c r="AG4584" s="28"/>
      <c r="AH4584" s="28"/>
      <c r="AI4584" s="28"/>
      <c r="AJ4584" s="34" t="str">
        <f t="shared" si="446"/>
        <v/>
      </c>
      <c r="AK4584" s="35" t="str">
        <f t="shared" si="447"/>
        <v/>
      </c>
      <c r="AL4584" s="19"/>
    </row>
    <row r="4585" spans="2:38">
      <c r="B4585" s="42">
        <v>4580</v>
      </c>
      <c r="C4585" s="27"/>
      <c r="D4585" s="27"/>
      <c r="E4585" s="27"/>
      <c r="F4585" s="27"/>
      <c r="G4585" s="27"/>
      <c r="H4585" s="27"/>
      <c r="I4585" s="27"/>
      <c r="J4585" s="28"/>
      <c r="K4585" s="28"/>
      <c r="L4585" s="29">
        <f t="shared" si="442"/>
        <v>0</v>
      </c>
      <c r="M4585" s="28"/>
      <c r="N4585" s="30">
        <f t="shared" si="443"/>
        <v>0</v>
      </c>
      <c r="O4585" s="27"/>
      <c r="P4585" s="31" t="str">
        <f t="shared" si="444"/>
        <v/>
      </c>
      <c r="Q4585" s="27"/>
      <c r="R4585" s="33" t="str">
        <f t="shared" si="445"/>
        <v/>
      </c>
      <c r="S4585" s="28"/>
      <c r="T4585" s="28"/>
      <c r="U4585" s="28"/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28"/>
      <c r="AF4585" s="28"/>
      <c r="AG4585" s="28"/>
      <c r="AH4585" s="28"/>
      <c r="AI4585" s="28"/>
      <c r="AJ4585" s="34" t="str">
        <f t="shared" si="446"/>
        <v/>
      </c>
      <c r="AK4585" s="35" t="str">
        <f t="shared" si="447"/>
        <v/>
      </c>
      <c r="AL4585" s="19"/>
    </row>
    <row r="4586" spans="2:38">
      <c r="B4586" s="42">
        <v>4581</v>
      </c>
      <c r="C4586" s="27"/>
      <c r="D4586" s="27"/>
      <c r="E4586" s="27"/>
      <c r="F4586" s="27"/>
      <c r="G4586" s="27"/>
      <c r="H4586" s="27"/>
      <c r="I4586" s="27"/>
      <c r="J4586" s="28"/>
      <c r="K4586" s="28"/>
      <c r="L4586" s="29">
        <f t="shared" si="442"/>
        <v>0</v>
      </c>
      <c r="M4586" s="28"/>
      <c r="N4586" s="30">
        <f t="shared" si="443"/>
        <v>0</v>
      </c>
      <c r="O4586" s="27"/>
      <c r="P4586" s="31" t="str">
        <f t="shared" si="444"/>
        <v/>
      </c>
      <c r="Q4586" s="27"/>
      <c r="R4586" s="33" t="str">
        <f t="shared" si="445"/>
        <v/>
      </c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28"/>
      <c r="AF4586" s="28"/>
      <c r="AG4586" s="28"/>
      <c r="AH4586" s="28"/>
      <c r="AI4586" s="28"/>
      <c r="AJ4586" s="34" t="str">
        <f t="shared" si="446"/>
        <v/>
      </c>
      <c r="AK4586" s="35" t="str">
        <f t="shared" si="447"/>
        <v/>
      </c>
      <c r="AL4586" s="19"/>
    </row>
    <row r="4587" spans="2:38">
      <c r="B4587" s="42">
        <v>4582</v>
      </c>
      <c r="C4587" s="27"/>
      <c r="D4587" s="27"/>
      <c r="E4587" s="27"/>
      <c r="F4587" s="27"/>
      <c r="G4587" s="27"/>
      <c r="H4587" s="27"/>
      <c r="I4587" s="27"/>
      <c r="J4587" s="28"/>
      <c r="K4587" s="28"/>
      <c r="L4587" s="29">
        <f t="shared" si="442"/>
        <v>0</v>
      </c>
      <c r="M4587" s="28"/>
      <c r="N4587" s="30">
        <f t="shared" si="443"/>
        <v>0</v>
      </c>
      <c r="O4587" s="27"/>
      <c r="P4587" s="31" t="str">
        <f t="shared" si="444"/>
        <v/>
      </c>
      <c r="Q4587" s="27"/>
      <c r="R4587" s="33" t="str">
        <f t="shared" si="445"/>
        <v/>
      </c>
      <c r="S4587" s="28"/>
      <c r="T4587" s="28"/>
      <c r="U4587" s="28"/>
      <c r="V4587" s="28"/>
      <c r="W4587" s="28"/>
      <c r="X4587" s="28"/>
      <c r="Y4587" s="28"/>
      <c r="Z4587" s="28"/>
      <c r="AA4587" s="28"/>
      <c r="AB4587" s="28"/>
      <c r="AC4587" s="28"/>
      <c r="AD4587" s="28"/>
      <c r="AE4587" s="28"/>
      <c r="AF4587" s="28"/>
      <c r="AG4587" s="28"/>
      <c r="AH4587" s="28"/>
      <c r="AI4587" s="28"/>
      <c r="AJ4587" s="34" t="str">
        <f t="shared" si="446"/>
        <v/>
      </c>
      <c r="AK4587" s="35" t="str">
        <f t="shared" si="447"/>
        <v/>
      </c>
      <c r="AL4587" s="19"/>
    </row>
    <row r="4588" spans="2:38">
      <c r="B4588" s="42">
        <v>4583</v>
      </c>
      <c r="C4588" s="27"/>
      <c r="D4588" s="27"/>
      <c r="E4588" s="27"/>
      <c r="F4588" s="27"/>
      <c r="G4588" s="27"/>
      <c r="H4588" s="27"/>
      <c r="I4588" s="27"/>
      <c r="J4588" s="28"/>
      <c r="K4588" s="28"/>
      <c r="L4588" s="29">
        <f t="shared" si="442"/>
        <v>0</v>
      </c>
      <c r="M4588" s="28"/>
      <c r="N4588" s="30">
        <f t="shared" si="443"/>
        <v>0</v>
      </c>
      <c r="O4588" s="27"/>
      <c r="P4588" s="31" t="str">
        <f t="shared" si="444"/>
        <v/>
      </c>
      <c r="Q4588" s="27"/>
      <c r="R4588" s="33" t="str">
        <f t="shared" si="445"/>
        <v/>
      </c>
      <c r="S4588" s="28"/>
      <c r="T4588" s="28"/>
      <c r="U4588" s="28"/>
      <c r="V4588" s="28"/>
      <c r="W4588" s="28"/>
      <c r="X4588" s="28"/>
      <c r="Y4588" s="28"/>
      <c r="Z4588" s="28"/>
      <c r="AA4588" s="28"/>
      <c r="AB4588" s="28"/>
      <c r="AC4588" s="28"/>
      <c r="AD4588" s="28"/>
      <c r="AE4588" s="28"/>
      <c r="AF4588" s="28"/>
      <c r="AG4588" s="28"/>
      <c r="AH4588" s="28"/>
      <c r="AI4588" s="28"/>
      <c r="AJ4588" s="34" t="str">
        <f t="shared" si="446"/>
        <v/>
      </c>
      <c r="AK4588" s="35" t="str">
        <f t="shared" si="447"/>
        <v/>
      </c>
      <c r="AL4588" s="19"/>
    </row>
    <row r="4589" spans="2:38">
      <c r="B4589" s="42">
        <v>4584</v>
      </c>
      <c r="C4589" s="27"/>
      <c r="D4589" s="27"/>
      <c r="E4589" s="27"/>
      <c r="F4589" s="27"/>
      <c r="G4589" s="27"/>
      <c r="H4589" s="27"/>
      <c r="I4589" s="27"/>
      <c r="J4589" s="28"/>
      <c r="K4589" s="28"/>
      <c r="L4589" s="29">
        <f t="shared" si="442"/>
        <v>0</v>
      </c>
      <c r="M4589" s="28"/>
      <c r="N4589" s="30">
        <f t="shared" si="443"/>
        <v>0</v>
      </c>
      <c r="O4589" s="27"/>
      <c r="P4589" s="31" t="str">
        <f t="shared" si="444"/>
        <v/>
      </c>
      <c r="Q4589" s="27"/>
      <c r="R4589" s="33" t="str">
        <f t="shared" si="445"/>
        <v/>
      </c>
      <c r="S4589" s="28"/>
      <c r="T4589" s="28"/>
      <c r="U4589" s="28"/>
      <c r="V4589" s="28"/>
      <c r="W4589" s="28"/>
      <c r="X4589" s="28"/>
      <c r="Y4589" s="28"/>
      <c r="Z4589" s="28"/>
      <c r="AA4589" s="28"/>
      <c r="AB4589" s="28"/>
      <c r="AC4589" s="28"/>
      <c r="AD4589" s="28"/>
      <c r="AE4589" s="28"/>
      <c r="AF4589" s="28"/>
      <c r="AG4589" s="28"/>
      <c r="AH4589" s="28"/>
      <c r="AI4589" s="28"/>
      <c r="AJ4589" s="34" t="str">
        <f t="shared" si="446"/>
        <v/>
      </c>
      <c r="AK4589" s="35" t="str">
        <f t="shared" si="447"/>
        <v/>
      </c>
      <c r="AL4589" s="19"/>
    </row>
    <row r="4590" spans="2:38">
      <c r="B4590" s="42">
        <v>4585</v>
      </c>
      <c r="C4590" s="27"/>
      <c r="D4590" s="27"/>
      <c r="E4590" s="27"/>
      <c r="F4590" s="27"/>
      <c r="G4590" s="27"/>
      <c r="H4590" s="27"/>
      <c r="I4590" s="27"/>
      <c r="J4590" s="28"/>
      <c r="K4590" s="28"/>
      <c r="L4590" s="29">
        <f t="shared" si="442"/>
        <v>0</v>
      </c>
      <c r="M4590" s="28"/>
      <c r="N4590" s="30">
        <f t="shared" si="443"/>
        <v>0</v>
      </c>
      <c r="O4590" s="27"/>
      <c r="P4590" s="31" t="str">
        <f t="shared" si="444"/>
        <v/>
      </c>
      <c r="Q4590" s="27"/>
      <c r="R4590" s="33" t="str">
        <f t="shared" si="445"/>
        <v/>
      </c>
      <c r="S4590" s="28"/>
      <c r="T4590" s="28"/>
      <c r="U4590" s="28"/>
      <c r="V4590" s="28"/>
      <c r="W4590" s="28"/>
      <c r="X4590" s="28"/>
      <c r="Y4590" s="28"/>
      <c r="Z4590" s="28"/>
      <c r="AA4590" s="28"/>
      <c r="AB4590" s="28"/>
      <c r="AC4590" s="28"/>
      <c r="AD4590" s="28"/>
      <c r="AE4590" s="28"/>
      <c r="AF4590" s="28"/>
      <c r="AG4590" s="28"/>
      <c r="AH4590" s="28"/>
      <c r="AI4590" s="28"/>
      <c r="AJ4590" s="34" t="str">
        <f t="shared" si="446"/>
        <v/>
      </c>
      <c r="AK4590" s="35" t="str">
        <f t="shared" si="447"/>
        <v/>
      </c>
      <c r="AL4590" s="19"/>
    </row>
    <row r="4591" spans="2:38">
      <c r="B4591" s="42">
        <v>4586</v>
      </c>
      <c r="C4591" s="27"/>
      <c r="D4591" s="27"/>
      <c r="E4591" s="27"/>
      <c r="F4591" s="27"/>
      <c r="G4591" s="27"/>
      <c r="H4591" s="27"/>
      <c r="I4591" s="27"/>
      <c r="J4591" s="28"/>
      <c r="K4591" s="28"/>
      <c r="L4591" s="29">
        <f t="shared" si="442"/>
        <v>0</v>
      </c>
      <c r="M4591" s="28"/>
      <c r="N4591" s="30">
        <f t="shared" si="443"/>
        <v>0</v>
      </c>
      <c r="O4591" s="27"/>
      <c r="P4591" s="31" t="str">
        <f t="shared" si="444"/>
        <v/>
      </c>
      <c r="Q4591" s="27"/>
      <c r="R4591" s="33" t="str">
        <f t="shared" si="445"/>
        <v/>
      </c>
      <c r="S4591" s="28"/>
      <c r="T4591" s="28"/>
      <c r="U4591" s="28"/>
      <c r="V4591" s="28"/>
      <c r="W4591" s="28"/>
      <c r="X4591" s="28"/>
      <c r="Y4591" s="28"/>
      <c r="Z4591" s="28"/>
      <c r="AA4591" s="28"/>
      <c r="AB4591" s="28"/>
      <c r="AC4591" s="28"/>
      <c r="AD4591" s="28"/>
      <c r="AE4591" s="28"/>
      <c r="AF4591" s="28"/>
      <c r="AG4591" s="28"/>
      <c r="AH4591" s="28"/>
      <c r="AI4591" s="28"/>
      <c r="AJ4591" s="34" t="str">
        <f t="shared" si="446"/>
        <v/>
      </c>
      <c r="AK4591" s="35" t="str">
        <f t="shared" si="447"/>
        <v/>
      </c>
      <c r="AL4591" s="19"/>
    </row>
    <row r="4592" spans="2:38">
      <c r="B4592" s="42">
        <v>4587</v>
      </c>
      <c r="C4592" s="27"/>
      <c r="D4592" s="27"/>
      <c r="E4592" s="27"/>
      <c r="F4592" s="27"/>
      <c r="G4592" s="27"/>
      <c r="H4592" s="27"/>
      <c r="I4592" s="27"/>
      <c r="J4592" s="28"/>
      <c r="K4592" s="28"/>
      <c r="L4592" s="29">
        <f t="shared" si="442"/>
        <v>0</v>
      </c>
      <c r="M4592" s="28"/>
      <c r="N4592" s="30">
        <f t="shared" si="443"/>
        <v>0</v>
      </c>
      <c r="O4592" s="27"/>
      <c r="P4592" s="31" t="str">
        <f t="shared" si="444"/>
        <v/>
      </c>
      <c r="Q4592" s="27"/>
      <c r="R4592" s="33" t="str">
        <f t="shared" si="445"/>
        <v/>
      </c>
      <c r="S4592" s="28"/>
      <c r="T4592" s="28"/>
      <c r="U4592" s="28"/>
      <c r="V4592" s="28"/>
      <c r="W4592" s="28"/>
      <c r="X4592" s="28"/>
      <c r="Y4592" s="28"/>
      <c r="Z4592" s="28"/>
      <c r="AA4592" s="28"/>
      <c r="AB4592" s="28"/>
      <c r="AC4592" s="28"/>
      <c r="AD4592" s="28"/>
      <c r="AE4592" s="28"/>
      <c r="AF4592" s="28"/>
      <c r="AG4592" s="28"/>
      <c r="AH4592" s="28"/>
      <c r="AI4592" s="28"/>
      <c r="AJ4592" s="34" t="str">
        <f t="shared" si="446"/>
        <v/>
      </c>
      <c r="AK4592" s="35" t="str">
        <f t="shared" si="447"/>
        <v/>
      </c>
      <c r="AL4592" s="19"/>
    </row>
    <row r="4593" spans="2:38">
      <c r="B4593" s="42">
        <v>4588</v>
      </c>
      <c r="C4593" s="27"/>
      <c r="D4593" s="27"/>
      <c r="E4593" s="27"/>
      <c r="F4593" s="27"/>
      <c r="G4593" s="27"/>
      <c r="H4593" s="27"/>
      <c r="I4593" s="27"/>
      <c r="J4593" s="28"/>
      <c r="K4593" s="28"/>
      <c r="L4593" s="29">
        <f t="shared" si="442"/>
        <v>0</v>
      </c>
      <c r="M4593" s="28"/>
      <c r="N4593" s="30">
        <f t="shared" si="443"/>
        <v>0</v>
      </c>
      <c r="O4593" s="27"/>
      <c r="P4593" s="31" t="str">
        <f t="shared" si="444"/>
        <v/>
      </c>
      <c r="Q4593" s="27"/>
      <c r="R4593" s="33" t="str">
        <f t="shared" si="445"/>
        <v/>
      </c>
      <c r="S4593" s="28"/>
      <c r="T4593" s="28"/>
      <c r="U4593" s="28"/>
      <c r="V4593" s="28"/>
      <c r="W4593" s="28"/>
      <c r="X4593" s="28"/>
      <c r="Y4593" s="28"/>
      <c r="Z4593" s="28"/>
      <c r="AA4593" s="28"/>
      <c r="AB4593" s="28"/>
      <c r="AC4593" s="28"/>
      <c r="AD4593" s="28"/>
      <c r="AE4593" s="28"/>
      <c r="AF4593" s="28"/>
      <c r="AG4593" s="28"/>
      <c r="AH4593" s="28"/>
      <c r="AI4593" s="28"/>
      <c r="AJ4593" s="34" t="str">
        <f t="shared" si="446"/>
        <v/>
      </c>
      <c r="AK4593" s="35" t="str">
        <f t="shared" si="447"/>
        <v/>
      </c>
      <c r="AL4593" s="19"/>
    </row>
    <row r="4594" spans="2:38">
      <c r="B4594" s="42">
        <v>4589</v>
      </c>
      <c r="C4594" s="27"/>
      <c r="D4594" s="27"/>
      <c r="E4594" s="27"/>
      <c r="F4594" s="27"/>
      <c r="G4594" s="27"/>
      <c r="H4594" s="27"/>
      <c r="I4594" s="27"/>
      <c r="J4594" s="28"/>
      <c r="K4594" s="28"/>
      <c r="L4594" s="29">
        <f t="shared" si="442"/>
        <v>0</v>
      </c>
      <c r="M4594" s="28"/>
      <c r="N4594" s="30">
        <f t="shared" si="443"/>
        <v>0</v>
      </c>
      <c r="O4594" s="27"/>
      <c r="P4594" s="31" t="str">
        <f t="shared" si="444"/>
        <v/>
      </c>
      <c r="Q4594" s="27"/>
      <c r="R4594" s="33" t="str">
        <f t="shared" si="445"/>
        <v/>
      </c>
      <c r="S4594" s="28"/>
      <c r="T4594" s="28"/>
      <c r="U4594" s="28"/>
      <c r="V4594" s="28"/>
      <c r="W4594" s="28"/>
      <c r="X4594" s="28"/>
      <c r="Y4594" s="28"/>
      <c r="Z4594" s="28"/>
      <c r="AA4594" s="28"/>
      <c r="AB4594" s="28"/>
      <c r="AC4594" s="28"/>
      <c r="AD4594" s="28"/>
      <c r="AE4594" s="28"/>
      <c r="AF4594" s="28"/>
      <c r="AG4594" s="28"/>
      <c r="AH4594" s="28"/>
      <c r="AI4594" s="28"/>
      <c r="AJ4594" s="34" t="str">
        <f t="shared" si="446"/>
        <v/>
      </c>
      <c r="AK4594" s="35" t="str">
        <f t="shared" si="447"/>
        <v/>
      </c>
      <c r="AL4594" s="19"/>
    </row>
    <row r="4595" spans="2:38">
      <c r="B4595" s="42">
        <v>4590</v>
      </c>
      <c r="C4595" s="27"/>
      <c r="D4595" s="27"/>
      <c r="E4595" s="27"/>
      <c r="F4595" s="27"/>
      <c r="G4595" s="27"/>
      <c r="H4595" s="27"/>
      <c r="I4595" s="27"/>
      <c r="J4595" s="28"/>
      <c r="K4595" s="28"/>
      <c r="L4595" s="29">
        <f t="shared" si="442"/>
        <v>0</v>
      </c>
      <c r="M4595" s="28"/>
      <c r="N4595" s="30">
        <f t="shared" si="443"/>
        <v>0</v>
      </c>
      <c r="O4595" s="27"/>
      <c r="P4595" s="31" t="str">
        <f t="shared" si="444"/>
        <v/>
      </c>
      <c r="Q4595" s="27"/>
      <c r="R4595" s="33" t="str">
        <f t="shared" si="445"/>
        <v/>
      </c>
      <c r="S4595" s="28"/>
      <c r="T4595" s="28"/>
      <c r="U4595" s="28"/>
      <c r="V4595" s="28"/>
      <c r="W4595" s="28"/>
      <c r="X4595" s="28"/>
      <c r="Y4595" s="28"/>
      <c r="Z4595" s="28"/>
      <c r="AA4595" s="28"/>
      <c r="AB4595" s="28"/>
      <c r="AC4595" s="28"/>
      <c r="AD4595" s="28"/>
      <c r="AE4595" s="28"/>
      <c r="AF4595" s="28"/>
      <c r="AG4595" s="28"/>
      <c r="AH4595" s="28"/>
      <c r="AI4595" s="28"/>
      <c r="AJ4595" s="34" t="str">
        <f t="shared" si="446"/>
        <v/>
      </c>
      <c r="AK4595" s="35" t="str">
        <f t="shared" si="447"/>
        <v/>
      </c>
      <c r="AL4595" s="19"/>
    </row>
    <row r="4596" spans="2:38">
      <c r="B4596" s="42">
        <v>4591</v>
      </c>
      <c r="C4596" s="27"/>
      <c r="D4596" s="27"/>
      <c r="E4596" s="27"/>
      <c r="F4596" s="27"/>
      <c r="G4596" s="27"/>
      <c r="H4596" s="27"/>
      <c r="I4596" s="27"/>
      <c r="J4596" s="28"/>
      <c r="K4596" s="28"/>
      <c r="L4596" s="29">
        <f t="shared" si="442"/>
        <v>0</v>
      </c>
      <c r="M4596" s="28"/>
      <c r="N4596" s="30">
        <f t="shared" si="443"/>
        <v>0</v>
      </c>
      <c r="O4596" s="27"/>
      <c r="P4596" s="31" t="str">
        <f t="shared" si="444"/>
        <v/>
      </c>
      <c r="Q4596" s="27"/>
      <c r="R4596" s="33" t="str">
        <f t="shared" si="445"/>
        <v/>
      </c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28"/>
      <c r="AF4596" s="28"/>
      <c r="AG4596" s="28"/>
      <c r="AH4596" s="28"/>
      <c r="AI4596" s="28"/>
      <c r="AJ4596" s="34" t="str">
        <f t="shared" si="446"/>
        <v/>
      </c>
      <c r="AK4596" s="35" t="str">
        <f t="shared" si="447"/>
        <v/>
      </c>
      <c r="AL4596" s="19"/>
    </row>
    <row r="4597" spans="2:38">
      <c r="B4597" s="42">
        <v>4592</v>
      </c>
      <c r="C4597" s="27"/>
      <c r="D4597" s="27"/>
      <c r="E4597" s="27"/>
      <c r="F4597" s="27"/>
      <c r="G4597" s="27"/>
      <c r="H4597" s="27"/>
      <c r="I4597" s="27"/>
      <c r="J4597" s="28"/>
      <c r="K4597" s="28"/>
      <c r="L4597" s="29">
        <f t="shared" si="442"/>
        <v>0</v>
      </c>
      <c r="M4597" s="28"/>
      <c r="N4597" s="30">
        <f t="shared" si="443"/>
        <v>0</v>
      </c>
      <c r="O4597" s="27"/>
      <c r="P4597" s="31" t="str">
        <f t="shared" si="444"/>
        <v/>
      </c>
      <c r="Q4597" s="27"/>
      <c r="R4597" s="33" t="str">
        <f t="shared" si="445"/>
        <v/>
      </c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28"/>
      <c r="AF4597" s="28"/>
      <c r="AG4597" s="28"/>
      <c r="AH4597" s="28"/>
      <c r="AI4597" s="28"/>
      <c r="AJ4597" s="34" t="str">
        <f t="shared" si="446"/>
        <v/>
      </c>
      <c r="AK4597" s="35" t="str">
        <f t="shared" si="447"/>
        <v/>
      </c>
      <c r="AL4597" s="19"/>
    </row>
    <row r="4598" spans="2:38">
      <c r="B4598" s="42">
        <v>4593</v>
      </c>
      <c r="C4598" s="27"/>
      <c r="D4598" s="27"/>
      <c r="E4598" s="27"/>
      <c r="F4598" s="27"/>
      <c r="G4598" s="27"/>
      <c r="H4598" s="27"/>
      <c r="I4598" s="27"/>
      <c r="J4598" s="28"/>
      <c r="K4598" s="28"/>
      <c r="L4598" s="29">
        <f t="shared" si="442"/>
        <v>0</v>
      </c>
      <c r="M4598" s="28"/>
      <c r="N4598" s="30">
        <f t="shared" si="443"/>
        <v>0</v>
      </c>
      <c r="O4598" s="27"/>
      <c r="P4598" s="31" t="str">
        <f t="shared" si="444"/>
        <v/>
      </c>
      <c r="Q4598" s="27"/>
      <c r="R4598" s="33" t="str">
        <f t="shared" si="445"/>
        <v/>
      </c>
      <c r="S4598" s="28"/>
      <c r="T4598" s="28"/>
      <c r="U4598" s="28"/>
      <c r="V4598" s="28"/>
      <c r="W4598" s="28"/>
      <c r="X4598" s="28"/>
      <c r="Y4598" s="28"/>
      <c r="Z4598" s="28"/>
      <c r="AA4598" s="28"/>
      <c r="AB4598" s="28"/>
      <c r="AC4598" s="28"/>
      <c r="AD4598" s="28"/>
      <c r="AE4598" s="28"/>
      <c r="AF4598" s="28"/>
      <c r="AG4598" s="28"/>
      <c r="AH4598" s="28"/>
      <c r="AI4598" s="28"/>
      <c r="AJ4598" s="34" t="str">
        <f t="shared" si="446"/>
        <v/>
      </c>
      <c r="AK4598" s="35" t="str">
        <f t="shared" si="447"/>
        <v/>
      </c>
      <c r="AL4598" s="19"/>
    </row>
    <row r="4599" spans="2:38">
      <c r="B4599" s="42">
        <v>4594</v>
      </c>
      <c r="C4599" s="27"/>
      <c r="D4599" s="27"/>
      <c r="E4599" s="27"/>
      <c r="F4599" s="27"/>
      <c r="G4599" s="27"/>
      <c r="H4599" s="27"/>
      <c r="I4599" s="27"/>
      <c r="J4599" s="28"/>
      <c r="K4599" s="28"/>
      <c r="L4599" s="29">
        <f t="shared" si="442"/>
        <v>0</v>
      </c>
      <c r="M4599" s="28"/>
      <c r="N4599" s="30">
        <f t="shared" si="443"/>
        <v>0</v>
      </c>
      <c r="O4599" s="27"/>
      <c r="P4599" s="31" t="str">
        <f t="shared" si="444"/>
        <v/>
      </c>
      <c r="Q4599" s="27"/>
      <c r="R4599" s="33" t="str">
        <f t="shared" si="445"/>
        <v/>
      </c>
      <c r="S4599" s="28"/>
      <c r="T4599" s="28"/>
      <c r="U4599" s="28"/>
      <c r="V4599" s="28"/>
      <c r="W4599" s="28"/>
      <c r="X4599" s="28"/>
      <c r="Y4599" s="28"/>
      <c r="Z4599" s="28"/>
      <c r="AA4599" s="28"/>
      <c r="AB4599" s="28"/>
      <c r="AC4599" s="28"/>
      <c r="AD4599" s="28"/>
      <c r="AE4599" s="28"/>
      <c r="AF4599" s="28"/>
      <c r="AG4599" s="28"/>
      <c r="AH4599" s="28"/>
      <c r="AI4599" s="28"/>
      <c r="AJ4599" s="34" t="str">
        <f t="shared" si="446"/>
        <v/>
      </c>
      <c r="AK4599" s="35" t="str">
        <f t="shared" si="447"/>
        <v/>
      </c>
      <c r="AL4599" s="19"/>
    </row>
    <row r="4600" spans="2:38">
      <c r="B4600" s="42">
        <v>4595</v>
      </c>
      <c r="C4600" s="27"/>
      <c r="D4600" s="27"/>
      <c r="E4600" s="27"/>
      <c r="F4600" s="27"/>
      <c r="G4600" s="27"/>
      <c r="H4600" s="27"/>
      <c r="I4600" s="27"/>
      <c r="J4600" s="28"/>
      <c r="K4600" s="28"/>
      <c r="L4600" s="29">
        <f t="shared" si="442"/>
        <v>0</v>
      </c>
      <c r="M4600" s="28"/>
      <c r="N4600" s="30">
        <f t="shared" si="443"/>
        <v>0</v>
      </c>
      <c r="O4600" s="27"/>
      <c r="P4600" s="31" t="str">
        <f t="shared" si="444"/>
        <v/>
      </c>
      <c r="Q4600" s="27"/>
      <c r="R4600" s="33" t="str">
        <f t="shared" si="445"/>
        <v/>
      </c>
      <c r="S4600" s="28"/>
      <c r="T4600" s="28"/>
      <c r="U4600" s="28"/>
      <c r="V4600" s="28"/>
      <c r="W4600" s="28"/>
      <c r="X4600" s="28"/>
      <c r="Y4600" s="28"/>
      <c r="Z4600" s="28"/>
      <c r="AA4600" s="28"/>
      <c r="AB4600" s="28"/>
      <c r="AC4600" s="28"/>
      <c r="AD4600" s="28"/>
      <c r="AE4600" s="28"/>
      <c r="AF4600" s="28"/>
      <c r="AG4600" s="28"/>
      <c r="AH4600" s="28"/>
      <c r="AI4600" s="28"/>
      <c r="AJ4600" s="34" t="str">
        <f t="shared" si="446"/>
        <v/>
      </c>
      <c r="AK4600" s="35" t="str">
        <f t="shared" si="447"/>
        <v/>
      </c>
      <c r="AL4600" s="19"/>
    </row>
    <row r="4601" spans="2:38">
      <c r="B4601" s="42">
        <v>4596</v>
      </c>
      <c r="C4601" s="27"/>
      <c r="D4601" s="27"/>
      <c r="E4601" s="27"/>
      <c r="F4601" s="27"/>
      <c r="G4601" s="27"/>
      <c r="H4601" s="27"/>
      <c r="I4601" s="27"/>
      <c r="J4601" s="28"/>
      <c r="K4601" s="28"/>
      <c r="L4601" s="29">
        <f t="shared" si="442"/>
        <v>0</v>
      </c>
      <c r="M4601" s="28"/>
      <c r="N4601" s="30">
        <f t="shared" si="443"/>
        <v>0</v>
      </c>
      <c r="O4601" s="27"/>
      <c r="P4601" s="31" t="str">
        <f t="shared" si="444"/>
        <v/>
      </c>
      <c r="Q4601" s="27"/>
      <c r="R4601" s="33" t="str">
        <f t="shared" si="445"/>
        <v/>
      </c>
      <c r="S4601" s="28"/>
      <c r="T4601" s="28"/>
      <c r="U4601" s="28"/>
      <c r="V4601" s="28"/>
      <c r="W4601" s="28"/>
      <c r="X4601" s="28"/>
      <c r="Y4601" s="28"/>
      <c r="Z4601" s="28"/>
      <c r="AA4601" s="28"/>
      <c r="AB4601" s="28"/>
      <c r="AC4601" s="28"/>
      <c r="AD4601" s="28"/>
      <c r="AE4601" s="28"/>
      <c r="AF4601" s="28"/>
      <c r="AG4601" s="28"/>
      <c r="AH4601" s="28"/>
      <c r="AI4601" s="28"/>
      <c r="AJ4601" s="34" t="str">
        <f t="shared" si="446"/>
        <v/>
      </c>
      <c r="AK4601" s="35" t="str">
        <f t="shared" si="447"/>
        <v/>
      </c>
      <c r="AL4601" s="19"/>
    </row>
    <row r="4602" spans="2:38">
      <c r="B4602" s="42">
        <v>4597</v>
      </c>
      <c r="C4602" s="27"/>
      <c r="D4602" s="27"/>
      <c r="E4602" s="27"/>
      <c r="F4602" s="27"/>
      <c r="G4602" s="27"/>
      <c r="H4602" s="27"/>
      <c r="I4602" s="27"/>
      <c r="J4602" s="28"/>
      <c r="K4602" s="28"/>
      <c r="L4602" s="29">
        <f t="shared" si="442"/>
        <v>0</v>
      </c>
      <c r="M4602" s="28"/>
      <c r="N4602" s="30">
        <f t="shared" si="443"/>
        <v>0</v>
      </c>
      <c r="O4602" s="27"/>
      <c r="P4602" s="31" t="str">
        <f t="shared" si="444"/>
        <v/>
      </c>
      <c r="Q4602" s="27"/>
      <c r="R4602" s="33" t="str">
        <f t="shared" si="445"/>
        <v/>
      </c>
      <c r="S4602" s="28"/>
      <c r="T4602" s="28"/>
      <c r="U4602" s="28"/>
      <c r="V4602" s="28"/>
      <c r="W4602" s="28"/>
      <c r="X4602" s="28"/>
      <c r="Y4602" s="28"/>
      <c r="Z4602" s="28"/>
      <c r="AA4602" s="28"/>
      <c r="AB4602" s="28"/>
      <c r="AC4602" s="28"/>
      <c r="AD4602" s="28"/>
      <c r="AE4602" s="28"/>
      <c r="AF4602" s="28"/>
      <c r="AG4602" s="28"/>
      <c r="AH4602" s="28"/>
      <c r="AI4602" s="28"/>
      <c r="AJ4602" s="34" t="str">
        <f t="shared" si="446"/>
        <v/>
      </c>
      <c r="AK4602" s="35" t="str">
        <f t="shared" si="447"/>
        <v/>
      </c>
      <c r="AL4602" s="19"/>
    </row>
    <row r="4603" spans="2:38">
      <c r="B4603" s="42">
        <v>4598</v>
      </c>
      <c r="C4603" s="27"/>
      <c r="D4603" s="27"/>
      <c r="E4603" s="27"/>
      <c r="F4603" s="27"/>
      <c r="G4603" s="27"/>
      <c r="H4603" s="27"/>
      <c r="I4603" s="27"/>
      <c r="J4603" s="28"/>
      <c r="K4603" s="28"/>
      <c r="L4603" s="29">
        <f t="shared" si="442"/>
        <v>0</v>
      </c>
      <c r="M4603" s="28"/>
      <c r="N4603" s="30">
        <f t="shared" si="443"/>
        <v>0</v>
      </c>
      <c r="O4603" s="27"/>
      <c r="P4603" s="31" t="str">
        <f t="shared" si="444"/>
        <v/>
      </c>
      <c r="Q4603" s="27"/>
      <c r="R4603" s="33" t="str">
        <f t="shared" si="445"/>
        <v/>
      </c>
      <c r="S4603" s="28"/>
      <c r="T4603" s="28"/>
      <c r="U4603" s="28"/>
      <c r="V4603" s="28"/>
      <c r="W4603" s="28"/>
      <c r="X4603" s="28"/>
      <c r="Y4603" s="28"/>
      <c r="Z4603" s="28"/>
      <c r="AA4603" s="28"/>
      <c r="AB4603" s="28"/>
      <c r="AC4603" s="28"/>
      <c r="AD4603" s="28"/>
      <c r="AE4603" s="28"/>
      <c r="AF4603" s="28"/>
      <c r="AG4603" s="28"/>
      <c r="AH4603" s="28"/>
      <c r="AI4603" s="28"/>
      <c r="AJ4603" s="34" t="str">
        <f t="shared" si="446"/>
        <v/>
      </c>
      <c r="AK4603" s="35" t="str">
        <f t="shared" si="447"/>
        <v/>
      </c>
      <c r="AL4603" s="19"/>
    </row>
    <row r="4604" spans="2:38">
      <c r="B4604" s="42">
        <v>4599</v>
      </c>
      <c r="C4604" s="27"/>
      <c r="D4604" s="27"/>
      <c r="E4604" s="27"/>
      <c r="F4604" s="27"/>
      <c r="G4604" s="27"/>
      <c r="H4604" s="27"/>
      <c r="I4604" s="27"/>
      <c r="J4604" s="28"/>
      <c r="K4604" s="28"/>
      <c r="L4604" s="29">
        <f t="shared" si="442"/>
        <v>0</v>
      </c>
      <c r="M4604" s="28"/>
      <c r="N4604" s="30">
        <f t="shared" si="443"/>
        <v>0</v>
      </c>
      <c r="O4604" s="27"/>
      <c r="P4604" s="31" t="str">
        <f t="shared" si="444"/>
        <v/>
      </c>
      <c r="Q4604" s="27"/>
      <c r="R4604" s="33" t="str">
        <f t="shared" si="445"/>
        <v/>
      </c>
      <c r="S4604" s="28"/>
      <c r="T4604" s="28"/>
      <c r="U4604" s="28"/>
      <c r="V4604" s="28"/>
      <c r="W4604" s="28"/>
      <c r="X4604" s="28"/>
      <c r="Y4604" s="28"/>
      <c r="Z4604" s="28"/>
      <c r="AA4604" s="28"/>
      <c r="AB4604" s="28"/>
      <c r="AC4604" s="28"/>
      <c r="AD4604" s="28"/>
      <c r="AE4604" s="28"/>
      <c r="AF4604" s="28"/>
      <c r="AG4604" s="28"/>
      <c r="AH4604" s="28"/>
      <c r="AI4604" s="28"/>
      <c r="AJ4604" s="34" t="str">
        <f t="shared" si="446"/>
        <v/>
      </c>
      <c r="AK4604" s="35" t="str">
        <f t="shared" si="447"/>
        <v/>
      </c>
      <c r="AL4604" s="19"/>
    </row>
    <row r="4605" spans="2:38">
      <c r="B4605" s="42">
        <v>4600</v>
      </c>
      <c r="C4605" s="27"/>
      <c r="D4605" s="27"/>
      <c r="E4605" s="27"/>
      <c r="F4605" s="27"/>
      <c r="G4605" s="27"/>
      <c r="H4605" s="27"/>
      <c r="I4605" s="27"/>
      <c r="J4605" s="28"/>
      <c r="K4605" s="28"/>
      <c r="L4605" s="29">
        <f t="shared" si="442"/>
        <v>0</v>
      </c>
      <c r="M4605" s="28"/>
      <c r="N4605" s="30">
        <f t="shared" si="443"/>
        <v>0</v>
      </c>
      <c r="O4605" s="27"/>
      <c r="P4605" s="31" t="str">
        <f t="shared" si="444"/>
        <v/>
      </c>
      <c r="Q4605" s="27"/>
      <c r="R4605" s="33" t="str">
        <f t="shared" si="445"/>
        <v/>
      </c>
      <c r="S4605" s="28"/>
      <c r="T4605" s="28"/>
      <c r="U4605" s="28"/>
      <c r="V4605" s="28"/>
      <c r="W4605" s="28"/>
      <c r="X4605" s="28"/>
      <c r="Y4605" s="28"/>
      <c r="Z4605" s="28"/>
      <c r="AA4605" s="28"/>
      <c r="AB4605" s="28"/>
      <c r="AC4605" s="28"/>
      <c r="AD4605" s="28"/>
      <c r="AE4605" s="28"/>
      <c r="AF4605" s="28"/>
      <c r="AG4605" s="28"/>
      <c r="AH4605" s="28"/>
      <c r="AI4605" s="28"/>
      <c r="AJ4605" s="34" t="str">
        <f t="shared" si="446"/>
        <v/>
      </c>
      <c r="AK4605" s="35" t="str">
        <f t="shared" si="447"/>
        <v/>
      </c>
      <c r="AL4605" s="19"/>
    </row>
    <row r="4606" spans="2:38">
      <c r="B4606" s="42">
        <v>4601</v>
      </c>
      <c r="C4606" s="27"/>
      <c r="D4606" s="27"/>
      <c r="E4606" s="27"/>
      <c r="F4606" s="27"/>
      <c r="G4606" s="27"/>
      <c r="H4606" s="27"/>
      <c r="I4606" s="27"/>
      <c r="J4606" s="28"/>
      <c r="K4606" s="28"/>
      <c r="L4606" s="29">
        <f t="shared" si="442"/>
        <v>0</v>
      </c>
      <c r="M4606" s="28"/>
      <c r="N4606" s="30">
        <f t="shared" si="443"/>
        <v>0</v>
      </c>
      <c r="O4606" s="27"/>
      <c r="P4606" s="31" t="str">
        <f t="shared" si="444"/>
        <v/>
      </c>
      <c r="Q4606" s="27"/>
      <c r="R4606" s="33" t="str">
        <f t="shared" si="445"/>
        <v/>
      </c>
      <c r="S4606" s="28"/>
      <c r="T4606" s="28"/>
      <c r="U4606" s="28"/>
      <c r="V4606" s="28"/>
      <c r="W4606" s="28"/>
      <c r="X4606" s="28"/>
      <c r="Y4606" s="28"/>
      <c r="Z4606" s="28"/>
      <c r="AA4606" s="28"/>
      <c r="AB4606" s="28"/>
      <c r="AC4606" s="28"/>
      <c r="AD4606" s="28"/>
      <c r="AE4606" s="28"/>
      <c r="AF4606" s="28"/>
      <c r="AG4606" s="28"/>
      <c r="AH4606" s="28"/>
      <c r="AI4606" s="28"/>
      <c r="AJ4606" s="34" t="str">
        <f t="shared" si="446"/>
        <v/>
      </c>
      <c r="AK4606" s="35" t="str">
        <f t="shared" si="447"/>
        <v/>
      </c>
      <c r="AL4606" s="19"/>
    </row>
    <row r="4607" spans="2:38">
      <c r="B4607" s="42">
        <v>4602</v>
      </c>
      <c r="C4607" s="27"/>
      <c r="D4607" s="27"/>
      <c r="E4607" s="27"/>
      <c r="F4607" s="27"/>
      <c r="G4607" s="27"/>
      <c r="H4607" s="27"/>
      <c r="I4607" s="27"/>
      <c r="J4607" s="28"/>
      <c r="K4607" s="28"/>
      <c r="L4607" s="29">
        <f t="shared" si="442"/>
        <v>0</v>
      </c>
      <c r="M4607" s="28"/>
      <c r="N4607" s="30">
        <f t="shared" si="443"/>
        <v>0</v>
      </c>
      <c r="O4607" s="27"/>
      <c r="P4607" s="31" t="str">
        <f t="shared" si="444"/>
        <v/>
      </c>
      <c r="Q4607" s="27"/>
      <c r="R4607" s="33" t="str">
        <f t="shared" si="445"/>
        <v/>
      </c>
      <c r="S4607" s="28"/>
      <c r="T4607" s="28"/>
      <c r="U4607" s="28"/>
      <c r="V4607" s="28"/>
      <c r="W4607" s="28"/>
      <c r="X4607" s="28"/>
      <c r="Y4607" s="28"/>
      <c r="Z4607" s="28"/>
      <c r="AA4607" s="28"/>
      <c r="AB4607" s="28"/>
      <c r="AC4607" s="28"/>
      <c r="AD4607" s="28"/>
      <c r="AE4607" s="28"/>
      <c r="AF4607" s="28"/>
      <c r="AG4607" s="28"/>
      <c r="AH4607" s="28"/>
      <c r="AI4607" s="28"/>
      <c r="AJ4607" s="34" t="str">
        <f t="shared" si="446"/>
        <v/>
      </c>
      <c r="AK4607" s="35" t="str">
        <f t="shared" si="447"/>
        <v/>
      </c>
      <c r="AL4607" s="19"/>
    </row>
    <row r="4608" spans="2:38">
      <c r="B4608" s="42">
        <v>4603</v>
      </c>
      <c r="C4608" s="27"/>
      <c r="D4608" s="27"/>
      <c r="E4608" s="27"/>
      <c r="F4608" s="27"/>
      <c r="G4608" s="27"/>
      <c r="H4608" s="27"/>
      <c r="I4608" s="27"/>
      <c r="J4608" s="28"/>
      <c r="K4608" s="28"/>
      <c r="L4608" s="29">
        <f t="shared" si="442"/>
        <v>0</v>
      </c>
      <c r="M4608" s="28"/>
      <c r="N4608" s="30">
        <f t="shared" si="443"/>
        <v>0</v>
      </c>
      <c r="O4608" s="27"/>
      <c r="P4608" s="31" t="str">
        <f t="shared" si="444"/>
        <v/>
      </c>
      <c r="Q4608" s="27"/>
      <c r="R4608" s="33" t="str">
        <f t="shared" si="445"/>
        <v/>
      </c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28"/>
      <c r="AF4608" s="28"/>
      <c r="AG4608" s="28"/>
      <c r="AH4608" s="28"/>
      <c r="AI4608" s="28"/>
      <c r="AJ4608" s="34" t="str">
        <f t="shared" si="446"/>
        <v/>
      </c>
      <c r="AK4608" s="35" t="str">
        <f t="shared" si="447"/>
        <v/>
      </c>
      <c r="AL4608" s="19"/>
    </row>
    <row r="4609" spans="2:38">
      <c r="B4609" s="42">
        <v>4604</v>
      </c>
      <c r="C4609" s="27"/>
      <c r="D4609" s="27"/>
      <c r="E4609" s="27"/>
      <c r="F4609" s="27"/>
      <c r="G4609" s="27"/>
      <c r="H4609" s="27"/>
      <c r="I4609" s="27"/>
      <c r="J4609" s="28"/>
      <c r="K4609" s="28"/>
      <c r="L4609" s="29">
        <f t="shared" si="442"/>
        <v>0</v>
      </c>
      <c r="M4609" s="28"/>
      <c r="N4609" s="30">
        <f t="shared" si="443"/>
        <v>0</v>
      </c>
      <c r="O4609" s="27"/>
      <c r="P4609" s="31" t="str">
        <f t="shared" si="444"/>
        <v/>
      </c>
      <c r="Q4609" s="27"/>
      <c r="R4609" s="33" t="str">
        <f t="shared" si="445"/>
        <v/>
      </c>
      <c r="S4609" s="28"/>
      <c r="T4609" s="28"/>
      <c r="U4609" s="28"/>
      <c r="V4609" s="28"/>
      <c r="W4609" s="28"/>
      <c r="X4609" s="28"/>
      <c r="Y4609" s="28"/>
      <c r="Z4609" s="28"/>
      <c r="AA4609" s="28"/>
      <c r="AB4609" s="28"/>
      <c r="AC4609" s="28"/>
      <c r="AD4609" s="28"/>
      <c r="AE4609" s="28"/>
      <c r="AF4609" s="28"/>
      <c r="AG4609" s="28"/>
      <c r="AH4609" s="28"/>
      <c r="AI4609" s="28"/>
      <c r="AJ4609" s="34" t="str">
        <f t="shared" si="446"/>
        <v/>
      </c>
      <c r="AK4609" s="35" t="str">
        <f t="shared" si="447"/>
        <v/>
      </c>
      <c r="AL4609" s="19"/>
    </row>
    <row r="4610" spans="2:38">
      <c r="B4610" s="42">
        <v>4605</v>
      </c>
      <c r="C4610" s="27"/>
      <c r="D4610" s="27"/>
      <c r="E4610" s="27"/>
      <c r="F4610" s="27"/>
      <c r="G4610" s="27"/>
      <c r="H4610" s="27"/>
      <c r="I4610" s="27"/>
      <c r="J4610" s="28"/>
      <c r="K4610" s="28"/>
      <c r="L4610" s="29">
        <f t="shared" si="442"/>
        <v>0</v>
      </c>
      <c r="M4610" s="28"/>
      <c r="N4610" s="30">
        <f t="shared" si="443"/>
        <v>0</v>
      </c>
      <c r="O4610" s="27"/>
      <c r="P4610" s="31" t="str">
        <f t="shared" si="444"/>
        <v/>
      </c>
      <c r="Q4610" s="27"/>
      <c r="R4610" s="33" t="str">
        <f t="shared" si="445"/>
        <v/>
      </c>
      <c r="S4610" s="28"/>
      <c r="T4610" s="28"/>
      <c r="U4610" s="28"/>
      <c r="V4610" s="28"/>
      <c r="W4610" s="28"/>
      <c r="X4610" s="28"/>
      <c r="Y4610" s="28"/>
      <c r="Z4610" s="28"/>
      <c r="AA4610" s="28"/>
      <c r="AB4610" s="28"/>
      <c r="AC4610" s="28"/>
      <c r="AD4610" s="28"/>
      <c r="AE4610" s="28"/>
      <c r="AF4610" s="28"/>
      <c r="AG4610" s="28"/>
      <c r="AH4610" s="28"/>
      <c r="AI4610" s="28"/>
      <c r="AJ4610" s="34" t="str">
        <f t="shared" si="446"/>
        <v/>
      </c>
      <c r="AK4610" s="35" t="str">
        <f t="shared" si="447"/>
        <v/>
      </c>
      <c r="AL4610" s="19"/>
    </row>
    <row r="4611" spans="2:38">
      <c r="B4611" s="42">
        <v>4606</v>
      </c>
      <c r="C4611" s="27"/>
      <c r="D4611" s="27"/>
      <c r="E4611" s="27"/>
      <c r="F4611" s="27"/>
      <c r="G4611" s="27"/>
      <c r="H4611" s="27"/>
      <c r="I4611" s="27"/>
      <c r="J4611" s="28"/>
      <c r="K4611" s="28"/>
      <c r="L4611" s="29">
        <f t="shared" si="442"/>
        <v>0</v>
      </c>
      <c r="M4611" s="28"/>
      <c r="N4611" s="30">
        <f t="shared" si="443"/>
        <v>0</v>
      </c>
      <c r="O4611" s="27"/>
      <c r="P4611" s="31" t="str">
        <f t="shared" si="444"/>
        <v/>
      </c>
      <c r="Q4611" s="27"/>
      <c r="R4611" s="33" t="str">
        <f t="shared" si="445"/>
        <v/>
      </c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28"/>
      <c r="AF4611" s="28"/>
      <c r="AG4611" s="28"/>
      <c r="AH4611" s="28"/>
      <c r="AI4611" s="28"/>
      <c r="AJ4611" s="34" t="str">
        <f t="shared" si="446"/>
        <v/>
      </c>
      <c r="AK4611" s="35" t="str">
        <f t="shared" si="447"/>
        <v/>
      </c>
      <c r="AL4611" s="19"/>
    </row>
    <row r="4612" spans="2:38">
      <c r="B4612" s="42">
        <v>4607</v>
      </c>
      <c r="C4612" s="27"/>
      <c r="D4612" s="27"/>
      <c r="E4612" s="27"/>
      <c r="F4612" s="27"/>
      <c r="G4612" s="27"/>
      <c r="H4612" s="27"/>
      <c r="I4612" s="27"/>
      <c r="J4612" s="28"/>
      <c r="K4612" s="28"/>
      <c r="L4612" s="29">
        <f t="shared" si="442"/>
        <v>0</v>
      </c>
      <c r="M4612" s="28"/>
      <c r="N4612" s="30">
        <f t="shared" si="443"/>
        <v>0</v>
      </c>
      <c r="O4612" s="27"/>
      <c r="P4612" s="31" t="str">
        <f t="shared" si="444"/>
        <v/>
      </c>
      <c r="Q4612" s="27"/>
      <c r="R4612" s="33" t="str">
        <f t="shared" si="445"/>
        <v/>
      </c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28"/>
      <c r="AF4612" s="28"/>
      <c r="AG4612" s="28"/>
      <c r="AH4612" s="28"/>
      <c r="AI4612" s="28"/>
      <c r="AJ4612" s="34" t="str">
        <f t="shared" si="446"/>
        <v/>
      </c>
      <c r="AK4612" s="35" t="str">
        <f t="shared" si="447"/>
        <v/>
      </c>
      <c r="AL4612" s="19"/>
    </row>
    <row r="4613" spans="2:38">
      <c r="B4613" s="42">
        <v>4608</v>
      </c>
      <c r="C4613" s="27"/>
      <c r="D4613" s="27"/>
      <c r="E4613" s="27"/>
      <c r="F4613" s="27"/>
      <c r="G4613" s="27"/>
      <c r="H4613" s="27"/>
      <c r="I4613" s="27"/>
      <c r="J4613" s="28"/>
      <c r="K4613" s="28"/>
      <c r="L4613" s="29">
        <f t="shared" si="442"/>
        <v>0</v>
      </c>
      <c r="M4613" s="28"/>
      <c r="N4613" s="30">
        <f t="shared" si="443"/>
        <v>0</v>
      </c>
      <c r="O4613" s="27"/>
      <c r="P4613" s="31" t="str">
        <f t="shared" si="444"/>
        <v/>
      </c>
      <c r="Q4613" s="27"/>
      <c r="R4613" s="33" t="str">
        <f t="shared" si="445"/>
        <v/>
      </c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28"/>
      <c r="AF4613" s="28"/>
      <c r="AG4613" s="28"/>
      <c r="AH4613" s="28"/>
      <c r="AI4613" s="28"/>
      <c r="AJ4613" s="34" t="str">
        <f t="shared" si="446"/>
        <v/>
      </c>
      <c r="AK4613" s="35" t="str">
        <f t="shared" si="447"/>
        <v/>
      </c>
      <c r="AL4613" s="19"/>
    </row>
    <row r="4614" spans="2:38">
      <c r="B4614" s="42">
        <v>4609</v>
      </c>
      <c r="C4614" s="27"/>
      <c r="D4614" s="27"/>
      <c r="E4614" s="27"/>
      <c r="F4614" s="27"/>
      <c r="G4614" s="27"/>
      <c r="H4614" s="27"/>
      <c r="I4614" s="27"/>
      <c r="J4614" s="28"/>
      <c r="K4614" s="28"/>
      <c r="L4614" s="29">
        <f t="shared" ref="L4614:L4677" si="448">K4614+J4614</f>
        <v>0</v>
      </c>
      <c r="M4614" s="28"/>
      <c r="N4614" s="30">
        <f t="shared" ref="N4614:N4677" si="449">L4614-M4614</f>
        <v>0</v>
      </c>
      <c r="O4614" s="27"/>
      <c r="P4614" s="31" t="str">
        <f t="shared" ref="P4614:P4677" si="450">IF(OR(N4614=0,N4614="",O4614=""),"",ROUNDDOWN(N4614/O4614,0))</f>
        <v/>
      </c>
      <c r="Q4614" s="27"/>
      <c r="R4614" s="33" t="str">
        <f t="shared" ref="R4614:R4677" si="451">IF(Q4614="","",(+Q4614+O4614*30))</f>
        <v/>
      </c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28"/>
      <c r="AF4614" s="28"/>
      <c r="AG4614" s="28"/>
      <c r="AH4614" s="28"/>
      <c r="AI4614" s="28"/>
      <c r="AJ4614" s="34" t="str">
        <f t="shared" ref="AJ4614:AJ4677" si="452">IF(SUM(S4614:AI4614)=0,"",SUM(S4614:AI4614))</f>
        <v/>
      </c>
      <c r="AK4614" s="35" t="str">
        <f t="shared" ref="AK4614:AK4677" si="453">IF(AJ4614="","",N4614-AJ4614)</f>
        <v/>
      </c>
      <c r="AL4614" s="19"/>
    </row>
    <row r="4615" spans="2:38">
      <c r="B4615" s="42">
        <v>4610</v>
      </c>
      <c r="C4615" s="27"/>
      <c r="D4615" s="27"/>
      <c r="E4615" s="27"/>
      <c r="F4615" s="27"/>
      <c r="G4615" s="27"/>
      <c r="H4615" s="27"/>
      <c r="I4615" s="27"/>
      <c r="J4615" s="28"/>
      <c r="K4615" s="28"/>
      <c r="L4615" s="29">
        <f t="shared" si="448"/>
        <v>0</v>
      </c>
      <c r="M4615" s="28"/>
      <c r="N4615" s="30">
        <f t="shared" si="449"/>
        <v>0</v>
      </c>
      <c r="O4615" s="27"/>
      <c r="P4615" s="31" t="str">
        <f t="shared" si="450"/>
        <v/>
      </c>
      <c r="Q4615" s="27"/>
      <c r="R4615" s="33" t="str">
        <f t="shared" si="451"/>
        <v/>
      </c>
      <c r="S4615" s="28"/>
      <c r="T4615" s="28"/>
      <c r="U4615" s="28"/>
      <c r="V4615" s="28"/>
      <c r="W4615" s="28"/>
      <c r="X4615" s="28"/>
      <c r="Y4615" s="28"/>
      <c r="Z4615" s="28"/>
      <c r="AA4615" s="28"/>
      <c r="AB4615" s="28"/>
      <c r="AC4615" s="28"/>
      <c r="AD4615" s="28"/>
      <c r="AE4615" s="28"/>
      <c r="AF4615" s="28"/>
      <c r="AG4615" s="28"/>
      <c r="AH4615" s="28"/>
      <c r="AI4615" s="28"/>
      <c r="AJ4615" s="34" t="str">
        <f t="shared" si="452"/>
        <v/>
      </c>
      <c r="AK4615" s="35" t="str">
        <f t="shared" si="453"/>
        <v/>
      </c>
      <c r="AL4615" s="19"/>
    </row>
    <row r="4616" spans="2:38">
      <c r="B4616" s="42">
        <v>4611</v>
      </c>
      <c r="C4616" s="27"/>
      <c r="D4616" s="27"/>
      <c r="E4616" s="27"/>
      <c r="F4616" s="27"/>
      <c r="G4616" s="27"/>
      <c r="H4616" s="27"/>
      <c r="I4616" s="27"/>
      <c r="J4616" s="28"/>
      <c r="K4616" s="28"/>
      <c r="L4616" s="29">
        <f t="shared" si="448"/>
        <v>0</v>
      </c>
      <c r="M4616" s="28"/>
      <c r="N4616" s="30">
        <f t="shared" si="449"/>
        <v>0</v>
      </c>
      <c r="O4616" s="27"/>
      <c r="P4616" s="31" t="str">
        <f t="shared" si="450"/>
        <v/>
      </c>
      <c r="Q4616" s="27"/>
      <c r="R4616" s="33" t="str">
        <f t="shared" si="451"/>
        <v/>
      </c>
      <c r="S4616" s="28"/>
      <c r="T4616" s="28"/>
      <c r="U4616" s="28"/>
      <c r="V4616" s="28"/>
      <c r="W4616" s="28"/>
      <c r="X4616" s="28"/>
      <c r="Y4616" s="28"/>
      <c r="Z4616" s="28"/>
      <c r="AA4616" s="28"/>
      <c r="AB4616" s="28"/>
      <c r="AC4616" s="28"/>
      <c r="AD4616" s="28"/>
      <c r="AE4616" s="28"/>
      <c r="AF4616" s="28"/>
      <c r="AG4616" s="28"/>
      <c r="AH4616" s="28"/>
      <c r="AI4616" s="28"/>
      <c r="AJ4616" s="34" t="str">
        <f t="shared" si="452"/>
        <v/>
      </c>
      <c r="AK4616" s="35" t="str">
        <f t="shared" si="453"/>
        <v/>
      </c>
      <c r="AL4616" s="19"/>
    </row>
    <row r="4617" spans="2:38">
      <c r="B4617" s="42">
        <v>4612</v>
      </c>
      <c r="C4617" s="27"/>
      <c r="D4617" s="27"/>
      <c r="E4617" s="27"/>
      <c r="F4617" s="27"/>
      <c r="G4617" s="27"/>
      <c r="H4617" s="27"/>
      <c r="I4617" s="27"/>
      <c r="J4617" s="28"/>
      <c r="K4617" s="28"/>
      <c r="L4617" s="29">
        <f t="shared" si="448"/>
        <v>0</v>
      </c>
      <c r="M4617" s="28"/>
      <c r="N4617" s="30">
        <f t="shared" si="449"/>
        <v>0</v>
      </c>
      <c r="O4617" s="27"/>
      <c r="P4617" s="31" t="str">
        <f t="shared" si="450"/>
        <v/>
      </c>
      <c r="Q4617" s="27"/>
      <c r="R4617" s="33" t="str">
        <f t="shared" si="451"/>
        <v/>
      </c>
      <c r="S4617" s="28"/>
      <c r="T4617" s="28"/>
      <c r="U4617" s="28"/>
      <c r="V4617" s="28"/>
      <c r="W4617" s="28"/>
      <c r="X4617" s="28"/>
      <c r="Y4617" s="28"/>
      <c r="Z4617" s="28"/>
      <c r="AA4617" s="28"/>
      <c r="AB4617" s="28"/>
      <c r="AC4617" s="28"/>
      <c r="AD4617" s="28"/>
      <c r="AE4617" s="28"/>
      <c r="AF4617" s="28"/>
      <c r="AG4617" s="28"/>
      <c r="AH4617" s="28"/>
      <c r="AI4617" s="28"/>
      <c r="AJ4617" s="34" t="str">
        <f t="shared" si="452"/>
        <v/>
      </c>
      <c r="AK4617" s="35" t="str">
        <f t="shared" si="453"/>
        <v/>
      </c>
      <c r="AL4617" s="19"/>
    </row>
    <row r="4618" spans="2:38">
      <c r="B4618" s="42">
        <v>4613</v>
      </c>
      <c r="C4618" s="27"/>
      <c r="D4618" s="27"/>
      <c r="E4618" s="27"/>
      <c r="F4618" s="27"/>
      <c r="G4618" s="27"/>
      <c r="H4618" s="27"/>
      <c r="I4618" s="27"/>
      <c r="J4618" s="28"/>
      <c r="K4618" s="28"/>
      <c r="L4618" s="29">
        <f t="shared" si="448"/>
        <v>0</v>
      </c>
      <c r="M4618" s="28"/>
      <c r="N4618" s="30">
        <f t="shared" si="449"/>
        <v>0</v>
      </c>
      <c r="O4618" s="27"/>
      <c r="P4618" s="31" t="str">
        <f t="shared" si="450"/>
        <v/>
      </c>
      <c r="Q4618" s="27"/>
      <c r="R4618" s="33" t="str">
        <f t="shared" si="451"/>
        <v/>
      </c>
      <c r="S4618" s="28"/>
      <c r="T4618" s="28"/>
      <c r="U4618" s="28"/>
      <c r="V4618" s="28"/>
      <c r="W4618" s="28"/>
      <c r="X4618" s="28"/>
      <c r="Y4618" s="28"/>
      <c r="Z4618" s="28"/>
      <c r="AA4618" s="28"/>
      <c r="AB4618" s="28"/>
      <c r="AC4618" s="28"/>
      <c r="AD4618" s="28"/>
      <c r="AE4618" s="28"/>
      <c r="AF4618" s="28"/>
      <c r="AG4618" s="28"/>
      <c r="AH4618" s="28"/>
      <c r="AI4618" s="28"/>
      <c r="AJ4618" s="34" t="str">
        <f t="shared" si="452"/>
        <v/>
      </c>
      <c r="AK4618" s="35" t="str">
        <f t="shared" si="453"/>
        <v/>
      </c>
      <c r="AL4618" s="19"/>
    </row>
    <row r="4619" spans="2:38">
      <c r="B4619" s="42">
        <v>4614</v>
      </c>
      <c r="C4619" s="27"/>
      <c r="D4619" s="27"/>
      <c r="E4619" s="27"/>
      <c r="F4619" s="27"/>
      <c r="G4619" s="27"/>
      <c r="H4619" s="27"/>
      <c r="I4619" s="27"/>
      <c r="J4619" s="28"/>
      <c r="K4619" s="28"/>
      <c r="L4619" s="29">
        <f t="shared" si="448"/>
        <v>0</v>
      </c>
      <c r="M4619" s="28"/>
      <c r="N4619" s="30">
        <f t="shared" si="449"/>
        <v>0</v>
      </c>
      <c r="O4619" s="27"/>
      <c r="P4619" s="31" t="str">
        <f t="shared" si="450"/>
        <v/>
      </c>
      <c r="Q4619" s="27"/>
      <c r="R4619" s="33" t="str">
        <f t="shared" si="451"/>
        <v/>
      </c>
      <c r="S4619" s="28"/>
      <c r="T4619" s="28"/>
      <c r="U4619" s="28"/>
      <c r="V4619" s="28"/>
      <c r="W4619" s="28"/>
      <c r="X4619" s="28"/>
      <c r="Y4619" s="28"/>
      <c r="Z4619" s="28"/>
      <c r="AA4619" s="28"/>
      <c r="AB4619" s="28"/>
      <c r="AC4619" s="28"/>
      <c r="AD4619" s="28"/>
      <c r="AE4619" s="28"/>
      <c r="AF4619" s="28"/>
      <c r="AG4619" s="28"/>
      <c r="AH4619" s="28"/>
      <c r="AI4619" s="28"/>
      <c r="AJ4619" s="34" t="str">
        <f t="shared" si="452"/>
        <v/>
      </c>
      <c r="AK4619" s="35" t="str">
        <f t="shared" si="453"/>
        <v/>
      </c>
      <c r="AL4619" s="19"/>
    </row>
    <row r="4620" spans="2:38">
      <c r="B4620" s="42">
        <v>4615</v>
      </c>
      <c r="C4620" s="27"/>
      <c r="D4620" s="27"/>
      <c r="E4620" s="27"/>
      <c r="F4620" s="27"/>
      <c r="G4620" s="27"/>
      <c r="H4620" s="27"/>
      <c r="I4620" s="27"/>
      <c r="J4620" s="28"/>
      <c r="K4620" s="28"/>
      <c r="L4620" s="29">
        <f t="shared" si="448"/>
        <v>0</v>
      </c>
      <c r="M4620" s="28"/>
      <c r="N4620" s="30">
        <f t="shared" si="449"/>
        <v>0</v>
      </c>
      <c r="O4620" s="27"/>
      <c r="P4620" s="31" t="str">
        <f t="shared" si="450"/>
        <v/>
      </c>
      <c r="Q4620" s="27"/>
      <c r="R4620" s="33" t="str">
        <f t="shared" si="451"/>
        <v/>
      </c>
      <c r="S4620" s="28"/>
      <c r="T4620" s="28"/>
      <c r="U4620" s="28"/>
      <c r="V4620" s="28"/>
      <c r="W4620" s="28"/>
      <c r="X4620" s="28"/>
      <c r="Y4620" s="28"/>
      <c r="Z4620" s="28"/>
      <c r="AA4620" s="28"/>
      <c r="AB4620" s="28"/>
      <c r="AC4620" s="28"/>
      <c r="AD4620" s="28"/>
      <c r="AE4620" s="28"/>
      <c r="AF4620" s="28"/>
      <c r="AG4620" s="28"/>
      <c r="AH4620" s="28"/>
      <c r="AI4620" s="28"/>
      <c r="AJ4620" s="34" t="str">
        <f t="shared" si="452"/>
        <v/>
      </c>
      <c r="AK4620" s="35" t="str">
        <f t="shared" si="453"/>
        <v/>
      </c>
      <c r="AL4620" s="19"/>
    </row>
    <row r="4621" spans="2:38">
      <c r="B4621" s="42">
        <v>4616</v>
      </c>
      <c r="C4621" s="27"/>
      <c r="D4621" s="27"/>
      <c r="E4621" s="27"/>
      <c r="F4621" s="27"/>
      <c r="G4621" s="27"/>
      <c r="H4621" s="27"/>
      <c r="I4621" s="27"/>
      <c r="J4621" s="28"/>
      <c r="K4621" s="28"/>
      <c r="L4621" s="29">
        <f t="shared" si="448"/>
        <v>0</v>
      </c>
      <c r="M4621" s="28"/>
      <c r="N4621" s="30">
        <f t="shared" si="449"/>
        <v>0</v>
      </c>
      <c r="O4621" s="27"/>
      <c r="P4621" s="31" t="str">
        <f t="shared" si="450"/>
        <v/>
      </c>
      <c r="Q4621" s="27"/>
      <c r="R4621" s="33" t="str">
        <f t="shared" si="451"/>
        <v/>
      </c>
      <c r="S4621" s="28"/>
      <c r="T4621" s="28"/>
      <c r="U4621" s="28"/>
      <c r="V4621" s="28"/>
      <c r="W4621" s="28"/>
      <c r="X4621" s="28"/>
      <c r="Y4621" s="28"/>
      <c r="Z4621" s="28"/>
      <c r="AA4621" s="28"/>
      <c r="AB4621" s="28"/>
      <c r="AC4621" s="28"/>
      <c r="AD4621" s="28"/>
      <c r="AE4621" s="28"/>
      <c r="AF4621" s="28"/>
      <c r="AG4621" s="28"/>
      <c r="AH4621" s="28"/>
      <c r="AI4621" s="28"/>
      <c r="AJ4621" s="34" t="str">
        <f t="shared" si="452"/>
        <v/>
      </c>
      <c r="AK4621" s="35" t="str">
        <f t="shared" si="453"/>
        <v/>
      </c>
      <c r="AL4621" s="19"/>
    </row>
    <row r="4622" spans="2:38">
      <c r="B4622" s="42">
        <v>4617</v>
      </c>
      <c r="C4622" s="27"/>
      <c r="D4622" s="27"/>
      <c r="E4622" s="27"/>
      <c r="F4622" s="27"/>
      <c r="G4622" s="27"/>
      <c r="H4622" s="27"/>
      <c r="I4622" s="27"/>
      <c r="J4622" s="28"/>
      <c r="K4622" s="28"/>
      <c r="L4622" s="29">
        <f t="shared" si="448"/>
        <v>0</v>
      </c>
      <c r="M4622" s="28"/>
      <c r="N4622" s="30">
        <f t="shared" si="449"/>
        <v>0</v>
      </c>
      <c r="O4622" s="27"/>
      <c r="P4622" s="31" t="str">
        <f t="shared" si="450"/>
        <v/>
      </c>
      <c r="Q4622" s="27"/>
      <c r="R4622" s="33" t="str">
        <f t="shared" si="451"/>
        <v/>
      </c>
      <c r="S4622" s="28"/>
      <c r="T4622" s="28"/>
      <c r="U4622" s="28"/>
      <c r="V4622" s="28"/>
      <c r="W4622" s="28"/>
      <c r="X4622" s="28"/>
      <c r="Y4622" s="28"/>
      <c r="Z4622" s="28"/>
      <c r="AA4622" s="28"/>
      <c r="AB4622" s="28"/>
      <c r="AC4622" s="28"/>
      <c r="AD4622" s="28"/>
      <c r="AE4622" s="28"/>
      <c r="AF4622" s="28"/>
      <c r="AG4622" s="28"/>
      <c r="AH4622" s="28"/>
      <c r="AI4622" s="28"/>
      <c r="AJ4622" s="34" t="str">
        <f t="shared" si="452"/>
        <v/>
      </c>
      <c r="AK4622" s="35" t="str">
        <f t="shared" si="453"/>
        <v/>
      </c>
      <c r="AL4622" s="19"/>
    </row>
    <row r="4623" spans="2:38">
      <c r="B4623" s="42">
        <v>4618</v>
      </c>
      <c r="C4623" s="27"/>
      <c r="D4623" s="27"/>
      <c r="E4623" s="27"/>
      <c r="F4623" s="27"/>
      <c r="G4623" s="27"/>
      <c r="H4623" s="27"/>
      <c r="I4623" s="27"/>
      <c r="J4623" s="28"/>
      <c r="K4623" s="28"/>
      <c r="L4623" s="29">
        <f t="shared" si="448"/>
        <v>0</v>
      </c>
      <c r="M4623" s="28"/>
      <c r="N4623" s="30">
        <f t="shared" si="449"/>
        <v>0</v>
      </c>
      <c r="O4623" s="27"/>
      <c r="P4623" s="31" t="str">
        <f t="shared" si="450"/>
        <v/>
      </c>
      <c r="Q4623" s="27"/>
      <c r="R4623" s="33" t="str">
        <f t="shared" si="451"/>
        <v/>
      </c>
      <c r="S4623" s="28"/>
      <c r="T4623" s="28"/>
      <c r="U4623" s="28"/>
      <c r="V4623" s="28"/>
      <c r="W4623" s="28"/>
      <c r="X4623" s="28"/>
      <c r="Y4623" s="28"/>
      <c r="Z4623" s="28"/>
      <c r="AA4623" s="28"/>
      <c r="AB4623" s="28"/>
      <c r="AC4623" s="28"/>
      <c r="AD4623" s="28"/>
      <c r="AE4623" s="28"/>
      <c r="AF4623" s="28"/>
      <c r="AG4623" s="28"/>
      <c r="AH4623" s="28"/>
      <c r="AI4623" s="28"/>
      <c r="AJ4623" s="34" t="str">
        <f t="shared" si="452"/>
        <v/>
      </c>
      <c r="AK4623" s="35" t="str">
        <f t="shared" si="453"/>
        <v/>
      </c>
      <c r="AL4623" s="19"/>
    </row>
    <row r="4624" spans="2:38">
      <c r="B4624" s="42">
        <v>4619</v>
      </c>
      <c r="C4624" s="27"/>
      <c r="D4624" s="27"/>
      <c r="E4624" s="27"/>
      <c r="F4624" s="27"/>
      <c r="G4624" s="27"/>
      <c r="H4624" s="27"/>
      <c r="I4624" s="27"/>
      <c r="J4624" s="28"/>
      <c r="K4624" s="28"/>
      <c r="L4624" s="29">
        <f t="shared" si="448"/>
        <v>0</v>
      </c>
      <c r="M4624" s="28"/>
      <c r="N4624" s="30">
        <f t="shared" si="449"/>
        <v>0</v>
      </c>
      <c r="O4624" s="27"/>
      <c r="P4624" s="31" t="str">
        <f t="shared" si="450"/>
        <v/>
      </c>
      <c r="Q4624" s="27"/>
      <c r="R4624" s="33" t="str">
        <f t="shared" si="451"/>
        <v/>
      </c>
      <c r="S4624" s="28"/>
      <c r="T4624" s="28"/>
      <c r="U4624" s="28"/>
      <c r="V4624" s="28"/>
      <c r="W4624" s="28"/>
      <c r="X4624" s="28"/>
      <c r="Y4624" s="28"/>
      <c r="Z4624" s="28"/>
      <c r="AA4624" s="28"/>
      <c r="AB4624" s="28"/>
      <c r="AC4624" s="28"/>
      <c r="AD4624" s="28"/>
      <c r="AE4624" s="28"/>
      <c r="AF4624" s="28"/>
      <c r="AG4624" s="28"/>
      <c r="AH4624" s="28"/>
      <c r="AI4624" s="28"/>
      <c r="AJ4624" s="34" t="str">
        <f t="shared" si="452"/>
        <v/>
      </c>
      <c r="AK4624" s="35" t="str">
        <f t="shared" si="453"/>
        <v/>
      </c>
      <c r="AL4624" s="19"/>
    </row>
    <row r="4625" spans="2:38">
      <c r="B4625" s="42">
        <v>4620</v>
      </c>
      <c r="C4625" s="27"/>
      <c r="D4625" s="27"/>
      <c r="E4625" s="27"/>
      <c r="F4625" s="27"/>
      <c r="G4625" s="27"/>
      <c r="H4625" s="27"/>
      <c r="I4625" s="27"/>
      <c r="J4625" s="28"/>
      <c r="K4625" s="28"/>
      <c r="L4625" s="29">
        <f t="shared" si="448"/>
        <v>0</v>
      </c>
      <c r="M4625" s="28"/>
      <c r="N4625" s="30">
        <f t="shared" si="449"/>
        <v>0</v>
      </c>
      <c r="O4625" s="27"/>
      <c r="P4625" s="31" t="str">
        <f t="shared" si="450"/>
        <v/>
      </c>
      <c r="Q4625" s="27"/>
      <c r="R4625" s="33" t="str">
        <f t="shared" si="451"/>
        <v/>
      </c>
      <c r="S4625" s="28"/>
      <c r="T4625" s="28"/>
      <c r="U4625" s="28"/>
      <c r="V4625" s="28"/>
      <c r="W4625" s="28"/>
      <c r="X4625" s="28"/>
      <c r="Y4625" s="28"/>
      <c r="Z4625" s="28"/>
      <c r="AA4625" s="28"/>
      <c r="AB4625" s="28"/>
      <c r="AC4625" s="28"/>
      <c r="AD4625" s="28"/>
      <c r="AE4625" s="28"/>
      <c r="AF4625" s="28"/>
      <c r="AG4625" s="28"/>
      <c r="AH4625" s="28"/>
      <c r="AI4625" s="28"/>
      <c r="AJ4625" s="34" t="str">
        <f t="shared" si="452"/>
        <v/>
      </c>
      <c r="AK4625" s="35" t="str">
        <f t="shared" si="453"/>
        <v/>
      </c>
      <c r="AL4625" s="19"/>
    </row>
    <row r="4626" spans="2:38">
      <c r="B4626" s="42">
        <v>4621</v>
      </c>
      <c r="C4626" s="27"/>
      <c r="D4626" s="27"/>
      <c r="E4626" s="27"/>
      <c r="F4626" s="27"/>
      <c r="G4626" s="27"/>
      <c r="H4626" s="27"/>
      <c r="I4626" s="27"/>
      <c r="J4626" s="28"/>
      <c r="K4626" s="28"/>
      <c r="L4626" s="29">
        <f t="shared" si="448"/>
        <v>0</v>
      </c>
      <c r="M4626" s="28"/>
      <c r="N4626" s="30">
        <f t="shared" si="449"/>
        <v>0</v>
      </c>
      <c r="O4626" s="27"/>
      <c r="P4626" s="31" t="str">
        <f t="shared" si="450"/>
        <v/>
      </c>
      <c r="Q4626" s="27"/>
      <c r="R4626" s="33" t="str">
        <f t="shared" si="451"/>
        <v/>
      </c>
      <c r="S4626" s="28"/>
      <c r="T4626" s="28"/>
      <c r="U4626" s="28"/>
      <c r="V4626" s="28"/>
      <c r="W4626" s="28"/>
      <c r="X4626" s="28"/>
      <c r="Y4626" s="28"/>
      <c r="Z4626" s="28"/>
      <c r="AA4626" s="28"/>
      <c r="AB4626" s="28"/>
      <c r="AC4626" s="28"/>
      <c r="AD4626" s="28"/>
      <c r="AE4626" s="28"/>
      <c r="AF4626" s="28"/>
      <c r="AG4626" s="28"/>
      <c r="AH4626" s="28"/>
      <c r="AI4626" s="28"/>
      <c r="AJ4626" s="34" t="str">
        <f t="shared" si="452"/>
        <v/>
      </c>
      <c r="AK4626" s="35" t="str">
        <f t="shared" si="453"/>
        <v/>
      </c>
      <c r="AL4626" s="19"/>
    </row>
    <row r="4627" spans="2:38">
      <c r="B4627" s="42">
        <v>4622</v>
      </c>
      <c r="C4627" s="27"/>
      <c r="D4627" s="27"/>
      <c r="E4627" s="27"/>
      <c r="F4627" s="27"/>
      <c r="G4627" s="27"/>
      <c r="H4627" s="27"/>
      <c r="I4627" s="27"/>
      <c r="J4627" s="28"/>
      <c r="K4627" s="28"/>
      <c r="L4627" s="29">
        <f t="shared" si="448"/>
        <v>0</v>
      </c>
      <c r="M4627" s="28"/>
      <c r="N4627" s="30">
        <f t="shared" si="449"/>
        <v>0</v>
      </c>
      <c r="O4627" s="27"/>
      <c r="P4627" s="31" t="str">
        <f t="shared" si="450"/>
        <v/>
      </c>
      <c r="Q4627" s="27"/>
      <c r="R4627" s="33" t="str">
        <f t="shared" si="451"/>
        <v/>
      </c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28"/>
      <c r="AF4627" s="28"/>
      <c r="AG4627" s="28"/>
      <c r="AH4627" s="28"/>
      <c r="AI4627" s="28"/>
      <c r="AJ4627" s="34" t="str">
        <f t="shared" si="452"/>
        <v/>
      </c>
      <c r="AK4627" s="35" t="str">
        <f t="shared" si="453"/>
        <v/>
      </c>
      <c r="AL4627" s="19"/>
    </row>
    <row r="4628" spans="2:38">
      <c r="B4628" s="42">
        <v>4623</v>
      </c>
      <c r="C4628" s="27"/>
      <c r="D4628" s="27"/>
      <c r="E4628" s="27"/>
      <c r="F4628" s="27"/>
      <c r="G4628" s="27"/>
      <c r="H4628" s="27"/>
      <c r="I4628" s="27"/>
      <c r="J4628" s="28"/>
      <c r="K4628" s="28"/>
      <c r="L4628" s="29">
        <f t="shared" si="448"/>
        <v>0</v>
      </c>
      <c r="M4628" s="28"/>
      <c r="N4628" s="30">
        <f t="shared" si="449"/>
        <v>0</v>
      </c>
      <c r="O4628" s="27"/>
      <c r="P4628" s="31" t="str">
        <f t="shared" si="450"/>
        <v/>
      </c>
      <c r="Q4628" s="27"/>
      <c r="R4628" s="33" t="str">
        <f t="shared" si="451"/>
        <v/>
      </c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28"/>
      <c r="AF4628" s="28"/>
      <c r="AG4628" s="28"/>
      <c r="AH4628" s="28"/>
      <c r="AI4628" s="28"/>
      <c r="AJ4628" s="34" t="str">
        <f t="shared" si="452"/>
        <v/>
      </c>
      <c r="AK4628" s="35" t="str">
        <f t="shared" si="453"/>
        <v/>
      </c>
      <c r="AL4628" s="19"/>
    </row>
    <row r="4629" spans="2:38">
      <c r="B4629" s="42">
        <v>4624</v>
      </c>
      <c r="C4629" s="27"/>
      <c r="D4629" s="27"/>
      <c r="E4629" s="27"/>
      <c r="F4629" s="27"/>
      <c r="G4629" s="27"/>
      <c r="H4629" s="27"/>
      <c r="I4629" s="27"/>
      <c r="J4629" s="28"/>
      <c r="K4629" s="28"/>
      <c r="L4629" s="29">
        <f t="shared" si="448"/>
        <v>0</v>
      </c>
      <c r="M4629" s="28"/>
      <c r="N4629" s="30">
        <f t="shared" si="449"/>
        <v>0</v>
      </c>
      <c r="O4629" s="27"/>
      <c r="P4629" s="31" t="str">
        <f t="shared" si="450"/>
        <v/>
      </c>
      <c r="Q4629" s="27"/>
      <c r="R4629" s="33" t="str">
        <f t="shared" si="451"/>
        <v/>
      </c>
      <c r="S4629" s="28"/>
      <c r="T4629" s="28"/>
      <c r="U4629" s="28"/>
      <c r="V4629" s="28"/>
      <c r="W4629" s="28"/>
      <c r="X4629" s="28"/>
      <c r="Y4629" s="28"/>
      <c r="Z4629" s="28"/>
      <c r="AA4629" s="28"/>
      <c r="AB4629" s="28"/>
      <c r="AC4629" s="28"/>
      <c r="AD4629" s="28"/>
      <c r="AE4629" s="28"/>
      <c r="AF4629" s="28"/>
      <c r="AG4629" s="28"/>
      <c r="AH4629" s="28"/>
      <c r="AI4629" s="28"/>
      <c r="AJ4629" s="34" t="str">
        <f t="shared" si="452"/>
        <v/>
      </c>
      <c r="AK4629" s="35" t="str">
        <f t="shared" si="453"/>
        <v/>
      </c>
      <c r="AL4629" s="19"/>
    </row>
    <row r="4630" spans="2:38">
      <c r="B4630" s="42">
        <v>4625</v>
      </c>
      <c r="C4630" s="27"/>
      <c r="D4630" s="27"/>
      <c r="E4630" s="27"/>
      <c r="F4630" s="27"/>
      <c r="G4630" s="27"/>
      <c r="H4630" s="27"/>
      <c r="I4630" s="27"/>
      <c r="J4630" s="28"/>
      <c r="K4630" s="28"/>
      <c r="L4630" s="29">
        <f t="shared" si="448"/>
        <v>0</v>
      </c>
      <c r="M4630" s="28"/>
      <c r="N4630" s="30">
        <f t="shared" si="449"/>
        <v>0</v>
      </c>
      <c r="O4630" s="27"/>
      <c r="P4630" s="31" t="str">
        <f t="shared" si="450"/>
        <v/>
      </c>
      <c r="Q4630" s="27"/>
      <c r="R4630" s="33" t="str">
        <f t="shared" si="451"/>
        <v/>
      </c>
      <c r="S4630" s="28"/>
      <c r="T4630" s="28"/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28"/>
      <c r="AF4630" s="28"/>
      <c r="AG4630" s="28"/>
      <c r="AH4630" s="28"/>
      <c r="AI4630" s="28"/>
      <c r="AJ4630" s="34" t="str">
        <f t="shared" si="452"/>
        <v/>
      </c>
      <c r="AK4630" s="35" t="str">
        <f t="shared" si="453"/>
        <v/>
      </c>
      <c r="AL4630" s="19"/>
    </row>
    <row r="4631" spans="2:38">
      <c r="B4631" s="42">
        <v>4626</v>
      </c>
      <c r="C4631" s="27"/>
      <c r="D4631" s="27"/>
      <c r="E4631" s="27"/>
      <c r="F4631" s="27"/>
      <c r="G4631" s="27"/>
      <c r="H4631" s="27"/>
      <c r="I4631" s="27"/>
      <c r="J4631" s="28"/>
      <c r="K4631" s="28"/>
      <c r="L4631" s="29">
        <f t="shared" si="448"/>
        <v>0</v>
      </c>
      <c r="M4631" s="28"/>
      <c r="N4631" s="30">
        <f t="shared" si="449"/>
        <v>0</v>
      </c>
      <c r="O4631" s="27"/>
      <c r="P4631" s="31" t="str">
        <f t="shared" si="450"/>
        <v/>
      </c>
      <c r="Q4631" s="27"/>
      <c r="R4631" s="33" t="str">
        <f t="shared" si="451"/>
        <v/>
      </c>
      <c r="S4631" s="28"/>
      <c r="T4631" s="28"/>
      <c r="U4631" s="28"/>
      <c r="V4631" s="28"/>
      <c r="W4631" s="28"/>
      <c r="X4631" s="28"/>
      <c r="Y4631" s="28"/>
      <c r="Z4631" s="28"/>
      <c r="AA4631" s="28"/>
      <c r="AB4631" s="28"/>
      <c r="AC4631" s="28"/>
      <c r="AD4631" s="28"/>
      <c r="AE4631" s="28"/>
      <c r="AF4631" s="28"/>
      <c r="AG4631" s="28"/>
      <c r="AH4631" s="28"/>
      <c r="AI4631" s="28"/>
      <c r="AJ4631" s="34" t="str">
        <f t="shared" si="452"/>
        <v/>
      </c>
      <c r="AK4631" s="35" t="str">
        <f t="shared" si="453"/>
        <v/>
      </c>
      <c r="AL4631" s="19"/>
    </row>
    <row r="4632" spans="2:38">
      <c r="B4632" s="42">
        <v>4627</v>
      </c>
      <c r="C4632" s="27"/>
      <c r="D4632" s="27"/>
      <c r="E4632" s="27"/>
      <c r="F4632" s="27"/>
      <c r="G4632" s="27"/>
      <c r="H4632" s="27"/>
      <c r="I4632" s="27"/>
      <c r="J4632" s="28"/>
      <c r="K4632" s="28"/>
      <c r="L4632" s="29">
        <f t="shared" si="448"/>
        <v>0</v>
      </c>
      <c r="M4632" s="28"/>
      <c r="N4632" s="30">
        <f t="shared" si="449"/>
        <v>0</v>
      </c>
      <c r="O4632" s="27"/>
      <c r="P4632" s="31" t="str">
        <f t="shared" si="450"/>
        <v/>
      </c>
      <c r="Q4632" s="27"/>
      <c r="R4632" s="33" t="str">
        <f t="shared" si="451"/>
        <v/>
      </c>
      <c r="S4632" s="28"/>
      <c r="T4632" s="28"/>
      <c r="U4632" s="28"/>
      <c r="V4632" s="28"/>
      <c r="W4632" s="28"/>
      <c r="X4632" s="28"/>
      <c r="Y4632" s="28"/>
      <c r="Z4632" s="28"/>
      <c r="AA4632" s="28"/>
      <c r="AB4632" s="28"/>
      <c r="AC4632" s="28"/>
      <c r="AD4632" s="28"/>
      <c r="AE4632" s="28"/>
      <c r="AF4632" s="28"/>
      <c r="AG4632" s="28"/>
      <c r="AH4632" s="28"/>
      <c r="AI4632" s="28"/>
      <c r="AJ4632" s="34" t="str">
        <f t="shared" si="452"/>
        <v/>
      </c>
      <c r="AK4632" s="35" t="str">
        <f t="shared" si="453"/>
        <v/>
      </c>
      <c r="AL4632" s="19"/>
    </row>
    <row r="4633" spans="2:38">
      <c r="B4633" s="42">
        <v>4628</v>
      </c>
      <c r="C4633" s="27"/>
      <c r="D4633" s="27"/>
      <c r="E4633" s="27"/>
      <c r="F4633" s="27"/>
      <c r="G4633" s="27"/>
      <c r="H4633" s="27"/>
      <c r="I4633" s="27"/>
      <c r="J4633" s="28"/>
      <c r="K4633" s="28"/>
      <c r="L4633" s="29">
        <f t="shared" si="448"/>
        <v>0</v>
      </c>
      <c r="M4633" s="28"/>
      <c r="N4633" s="30">
        <f t="shared" si="449"/>
        <v>0</v>
      </c>
      <c r="O4633" s="27"/>
      <c r="P4633" s="31" t="str">
        <f t="shared" si="450"/>
        <v/>
      </c>
      <c r="Q4633" s="27"/>
      <c r="R4633" s="33" t="str">
        <f t="shared" si="451"/>
        <v/>
      </c>
      <c r="S4633" s="28"/>
      <c r="T4633" s="28"/>
      <c r="U4633" s="28"/>
      <c r="V4633" s="28"/>
      <c r="W4633" s="28"/>
      <c r="X4633" s="28"/>
      <c r="Y4633" s="28"/>
      <c r="Z4633" s="28"/>
      <c r="AA4633" s="28"/>
      <c r="AB4633" s="28"/>
      <c r="AC4633" s="28"/>
      <c r="AD4633" s="28"/>
      <c r="AE4633" s="28"/>
      <c r="AF4633" s="28"/>
      <c r="AG4633" s="28"/>
      <c r="AH4633" s="28"/>
      <c r="AI4633" s="28"/>
      <c r="AJ4633" s="34" t="str">
        <f t="shared" si="452"/>
        <v/>
      </c>
      <c r="AK4633" s="35" t="str">
        <f t="shared" si="453"/>
        <v/>
      </c>
      <c r="AL4633" s="19"/>
    </row>
    <row r="4634" spans="2:38">
      <c r="B4634" s="42">
        <v>4629</v>
      </c>
      <c r="C4634" s="27"/>
      <c r="D4634" s="27"/>
      <c r="E4634" s="27"/>
      <c r="F4634" s="27"/>
      <c r="G4634" s="27"/>
      <c r="H4634" s="27"/>
      <c r="I4634" s="27"/>
      <c r="J4634" s="28"/>
      <c r="K4634" s="28"/>
      <c r="L4634" s="29">
        <f t="shared" si="448"/>
        <v>0</v>
      </c>
      <c r="M4634" s="28"/>
      <c r="N4634" s="30">
        <f t="shared" si="449"/>
        <v>0</v>
      </c>
      <c r="O4634" s="27"/>
      <c r="P4634" s="31" t="str">
        <f t="shared" si="450"/>
        <v/>
      </c>
      <c r="Q4634" s="27"/>
      <c r="R4634" s="33" t="str">
        <f t="shared" si="451"/>
        <v/>
      </c>
      <c r="S4634" s="28"/>
      <c r="T4634" s="28"/>
      <c r="U4634" s="28"/>
      <c r="V4634" s="28"/>
      <c r="W4634" s="28"/>
      <c r="X4634" s="28"/>
      <c r="Y4634" s="28"/>
      <c r="Z4634" s="28"/>
      <c r="AA4634" s="28"/>
      <c r="AB4634" s="28"/>
      <c r="AC4634" s="28"/>
      <c r="AD4634" s="28"/>
      <c r="AE4634" s="28"/>
      <c r="AF4634" s="28"/>
      <c r="AG4634" s="28"/>
      <c r="AH4634" s="28"/>
      <c r="AI4634" s="28"/>
      <c r="AJ4634" s="34" t="str">
        <f t="shared" si="452"/>
        <v/>
      </c>
      <c r="AK4634" s="35" t="str">
        <f t="shared" si="453"/>
        <v/>
      </c>
      <c r="AL4634" s="19"/>
    </row>
    <row r="4635" spans="2:38">
      <c r="B4635" s="42">
        <v>4630</v>
      </c>
      <c r="C4635" s="27"/>
      <c r="D4635" s="27"/>
      <c r="E4635" s="27"/>
      <c r="F4635" s="27"/>
      <c r="G4635" s="27"/>
      <c r="H4635" s="27"/>
      <c r="I4635" s="27"/>
      <c r="J4635" s="28"/>
      <c r="K4635" s="28"/>
      <c r="L4635" s="29">
        <f t="shared" si="448"/>
        <v>0</v>
      </c>
      <c r="M4635" s="28"/>
      <c r="N4635" s="30">
        <f t="shared" si="449"/>
        <v>0</v>
      </c>
      <c r="O4635" s="27"/>
      <c r="P4635" s="31" t="str">
        <f t="shared" si="450"/>
        <v/>
      </c>
      <c r="Q4635" s="27"/>
      <c r="R4635" s="33" t="str">
        <f t="shared" si="451"/>
        <v/>
      </c>
      <c r="S4635" s="28"/>
      <c r="T4635" s="28"/>
      <c r="U4635" s="28"/>
      <c r="V4635" s="28"/>
      <c r="W4635" s="28"/>
      <c r="X4635" s="28"/>
      <c r="Y4635" s="28"/>
      <c r="Z4635" s="28"/>
      <c r="AA4635" s="28"/>
      <c r="AB4635" s="28"/>
      <c r="AC4635" s="28"/>
      <c r="AD4635" s="28"/>
      <c r="AE4635" s="28"/>
      <c r="AF4635" s="28"/>
      <c r="AG4635" s="28"/>
      <c r="AH4635" s="28"/>
      <c r="AI4635" s="28"/>
      <c r="AJ4635" s="34" t="str">
        <f t="shared" si="452"/>
        <v/>
      </c>
      <c r="AK4635" s="35" t="str">
        <f t="shared" si="453"/>
        <v/>
      </c>
      <c r="AL4635" s="19"/>
    </row>
    <row r="4636" spans="2:38">
      <c r="B4636" s="42">
        <v>4631</v>
      </c>
      <c r="C4636" s="27"/>
      <c r="D4636" s="27"/>
      <c r="E4636" s="27"/>
      <c r="F4636" s="27"/>
      <c r="G4636" s="27"/>
      <c r="H4636" s="27"/>
      <c r="I4636" s="27"/>
      <c r="J4636" s="28"/>
      <c r="K4636" s="28"/>
      <c r="L4636" s="29">
        <f t="shared" si="448"/>
        <v>0</v>
      </c>
      <c r="M4636" s="28"/>
      <c r="N4636" s="30">
        <f t="shared" si="449"/>
        <v>0</v>
      </c>
      <c r="O4636" s="27"/>
      <c r="P4636" s="31" t="str">
        <f t="shared" si="450"/>
        <v/>
      </c>
      <c r="Q4636" s="27"/>
      <c r="R4636" s="33" t="str">
        <f t="shared" si="451"/>
        <v/>
      </c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28"/>
      <c r="AE4636" s="28"/>
      <c r="AF4636" s="28"/>
      <c r="AG4636" s="28"/>
      <c r="AH4636" s="28"/>
      <c r="AI4636" s="28"/>
      <c r="AJ4636" s="34" t="str">
        <f t="shared" si="452"/>
        <v/>
      </c>
      <c r="AK4636" s="35" t="str">
        <f t="shared" si="453"/>
        <v/>
      </c>
      <c r="AL4636" s="19"/>
    </row>
    <row r="4637" spans="2:38">
      <c r="B4637" s="42">
        <v>4632</v>
      </c>
      <c r="C4637" s="27"/>
      <c r="D4637" s="27"/>
      <c r="E4637" s="27"/>
      <c r="F4637" s="27"/>
      <c r="G4637" s="27"/>
      <c r="H4637" s="27"/>
      <c r="I4637" s="27"/>
      <c r="J4637" s="28"/>
      <c r="K4637" s="28"/>
      <c r="L4637" s="29">
        <f t="shared" si="448"/>
        <v>0</v>
      </c>
      <c r="M4637" s="28"/>
      <c r="N4637" s="30">
        <f t="shared" si="449"/>
        <v>0</v>
      </c>
      <c r="O4637" s="27"/>
      <c r="P4637" s="31" t="str">
        <f t="shared" si="450"/>
        <v/>
      </c>
      <c r="Q4637" s="27"/>
      <c r="R4637" s="33" t="str">
        <f t="shared" si="451"/>
        <v/>
      </c>
      <c r="S4637" s="28"/>
      <c r="T4637" s="28"/>
      <c r="U4637" s="28"/>
      <c r="V4637" s="28"/>
      <c r="W4637" s="28"/>
      <c r="X4637" s="28"/>
      <c r="Y4637" s="28"/>
      <c r="Z4637" s="28"/>
      <c r="AA4637" s="28"/>
      <c r="AB4637" s="28"/>
      <c r="AC4637" s="28"/>
      <c r="AD4637" s="28"/>
      <c r="AE4637" s="28"/>
      <c r="AF4637" s="28"/>
      <c r="AG4637" s="28"/>
      <c r="AH4637" s="28"/>
      <c r="AI4637" s="28"/>
      <c r="AJ4637" s="34" t="str">
        <f t="shared" si="452"/>
        <v/>
      </c>
      <c r="AK4637" s="35" t="str">
        <f t="shared" si="453"/>
        <v/>
      </c>
      <c r="AL4637" s="19"/>
    </row>
    <row r="4638" spans="2:38">
      <c r="B4638" s="42">
        <v>4633</v>
      </c>
      <c r="C4638" s="27"/>
      <c r="D4638" s="27"/>
      <c r="E4638" s="27"/>
      <c r="F4638" s="27"/>
      <c r="G4638" s="27"/>
      <c r="H4638" s="27"/>
      <c r="I4638" s="27"/>
      <c r="J4638" s="28"/>
      <c r="K4638" s="28"/>
      <c r="L4638" s="29">
        <f t="shared" si="448"/>
        <v>0</v>
      </c>
      <c r="M4638" s="28"/>
      <c r="N4638" s="30">
        <f t="shared" si="449"/>
        <v>0</v>
      </c>
      <c r="O4638" s="27"/>
      <c r="P4638" s="31" t="str">
        <f t="shared" si="450"/>
        <v/>
      </c>
      <c r="Q4638" s="27"/>
      <c r="R4638" s="33" t="str">
        <f t="shared" si="451"/>
        <v/>
      </c>
      <c r="S4638" s="28"/>
      <c r="T4638" s="28"/>
      <c r="U4638" s="28"/>
      <c r="V4638" s="28"/>
      <c r="W4638" s="28"/>
      <c r="X4638" s="28"/>
      <c r="Y4638" s="28"/>
      <c r="Z4638" s="28"/>
      <c r="AA4638" s="28"/>
      <c r="AB4638" s="28"/>
      <c r="AC4638" s="28"/>
      <c r="AD4638" s="28"/>
      <c r="AE4638" s="28"/>
      <c r="AF4638" s="28"/>
      <c r="AG4638" s="28"/>
      <c r="AH4638" s="28"/>
      <c r="AI4638" s="28"/>
      <c r="AJ4638" s="34" t="str">
        <f t="shared" si="452"/>
        <v/>
      </c>
      <c r="AK4638" s="35" t="str">
        <f t="shared" si="453"/>
        <v/>
      </c>
      <c r="AL4638" s="19"/>
    </row>
    <row r="4639" spans="2:38">
      <c r="B4639" s="42">
        <v>4634</v>
      </c>
      <c r="C4639" s="27"/>
      <c r="D4639" s="27"/>
      <c r="E4639" s="27"/>
      <c r="F4639" s="27"/>
      <c r="G4639" s="27"/>
      <c r="H4639" s="27"/>
      <c r="I4639" s="27"/>
      <c r="J4639" s="28"/>
      <c r="K4639" s="28"/>
      <c r="L4639" s="29">
        <f t="shared" si="448"/>
        <v>0</v>
      </c>
      <c r="M4639" s="28"/>
      <c r="N4639" s="30">
        <f t="shared" si="449"/>
        <v>0</v>
      </c>
      <c r="O4639" s="27"/>
      <c r="P4639" s="31" t="str">
        <f t="shared" si="450"/>
        <v/>
      </c>
      <c r="Q4639" s="27"/>
      <c r="R4639" s="33" t="str">
        <f t="shared" si="451"/>
        <v/>
      </c>
      <c r="S4639" s="28"/>
      <c r="T4639" s="28"/>
      <c r="U4639" s="28"/>
      <c r="V4639" s="28"/>
      <c r="W4639" s="28"/>
      <c r="X4639" s="28"/>
      <c r="Y4639" s="28"/>
      <c r="Z4639" s="28"/>
      <c r="AA4639" s="28"/>
      <c r="AB4639" s="28"/>
      <c r="AC4639" s="28"/>
      <c r="AD4639" s="28"/>
      <c r="AE4639" s="28"/>
      <c r="AF4639" s="28"/>
      <c r="AG4639" s="28"/>
      <c r="AH4639" s="28"/>
      <c r="AI4639" s="28"/>
      <c r="AJ4639" s="34" t="str">
        <f t="shared" si="452"/>
        <v/>
      </c>
      <c r="AK4639" s="35" t="str">
        <f t="shared" si="453"/>
        <v/>
      </c>
      <c r="AL4639" s="19"/>
    </row>
    <row r="4640" spans="2:38">
      <c r="B4640" s="42">
        <v>4635</v>
      </c>
      <c r="C4640" s="27"/>
      <c r="D4640" s="27"/>
      <c r="E4640" s="27"/>
      <c r="F4640" s="27"/>
      <c r="G4640" s="27"/>
      <c r="H4640" s="27"/>
      <c r="I4640" s="27"/>
      <c r="J4640" s="28"/>
      <c r="K4640" s="28"/>
      <c r="L4640" s="29">
        <f t="shared" si="448"/>
        <v>0</v>
      </c>
      <c r="M4640" s="28"/>
      <c r="N4640" s="30">
        <f t="shared" si="449"/>
        <v>0</v>
      </c>
      <c r="O4640" s="27"/>
      <c r="P4640" s="31" t="str">
        <f t="shared" si="450"/>
        <v/>
      </c>
      <c r="Q4640" s="27"/>
      <c r="R4640" s="33" t="str">
        <f t="shared" si="451"/>
        <v/>
      </c>
      <c r="S4640" s="28"/>
      <c r="T4640" s="28"/>
      <c r="U4640" s="28"/>
      <c r="V4640" s="28"/>
      <c r="W4640" s="28"/>
      <c r="X4640" s="28"/>
      <c r="Y4640" s="28"/>
      <c r="Z4640" s="28"/>
      <c r="AA4640" s="28"/>
      <c r="AB4640" s="28"/>
      <c r="AC4640" s="28"/>
      <c r="AD4640" s="28"/>
      <c r="AE4640" s="28"/>
      <c r="AF4640" s="28"/>
      <c r="AG4640" s="28"/>
      <c r="AH4640" s="28"/>
      <c r="AI4640" s="28"/>
      <c r="AJ4640" s="34" t="str">
        <f t="shared" si="452"/>
        <v/>
      </c>
      <c r="AK4640" s="35" t="str">
        <f t="shared" si="453"/>
        <v/>
      </c>
      <c r="AL4640" s="19"/>
    </row>
    <row r="4641" spans="2:38">
      <c r="B4641" s="42">
        <v>4636</v>
      </c>
      <c r="C4641" s="27"/>
      <c r="D4641" s="27"/>
      <c r="E4641" s="27"/>
      <c r="F4641" s="27"/>
      <c r="G4641" s="27"/>
      <c r="H4641" s="27"/>
      <c r="I4641" s="27"/>
      <c r="J4641" s="28"/>
      <c r="K4641" s="28"/>
      <c r="L4641" s="29">
        <f t="shared" si="448"/>
        <v>0</v>
      </c>
      <c r="M4641" s="28"/>
      <c r="N4641" s="30">
        <f t="shared" si="449"/>
        <v>0</v>
      </c>
      <c r="O4641" s="27"/>
      <c r="P4641" s="31" t="str">
        <f t="shared" si="450"/>
        <v/>
      </c>
      <c r="Q4641" s="27"/>
      <c r="R4641" s="33" t="str">
        <f t="shared" si="451"/>
        <v/>
      </c>
      <c r="S4641" s="28"/>
      <c r="T4641" s="28"/>
      <c r="U4641" s="28"/>
      <c r="V4641" s="28"/>
      <c r="W4641" s="28"/>
      <c r="X4641" s="28"/>
      <c r="Y4641" s="28"/>
      <c r="Z4641" s="28"/>
      <c r="AA4641" s="28"/>
      <c r="AB4641" s="28"/>
      <c r="AC4641" s="28"/>
      <c r="AD4641" s="28"/>
      <c r="AE4641" s="28"/>
      <c r="AF4641" s="28"/>
      <c r="AG4641" s="28"/>
      <c r="AH4641" s="28"/>
      <c r="AI4641" s="28"/>
      <c r="AJ4641" s="34" t="str">
        <f t="shared" si="452"/>
        <v/>
      </c>
      <c r="AK4641" s="35" t="str">
        <f t="shared" si="453"/>
        <v/>
      </c>
      <c r="AL4641" s="19"/>
    </row>
    <row r="4642" spans="2:38">
      <c r="B4642" s="42">
        <v>4637</v>
      </c>
      <c r="C4642" s="27"/>
      <c r="D4642" s="27"/>
      <c r="E4642" s="27"/>
      <c r="F4642" s="27"/>
      <c r="G4642" s="27"/>
      <c r="H4642" s="27"/>
      <c r="I4642" s="27"/>
      <c r="J4642" s="28"/>
      <c r="K4642" s="28"/>
      <c r="L4642" s="29">
        <f t="shared" si="448"/>
        <v>0</v>
      </c>
      <c r="M4642" s="28"/>
      <c r="N4642" s="30">
        <f t="shared" si="449"/>
        <v>0</v>
      </c>
      <c r="O4642" s="27"/>
      <c r="P4642" s="31" t="str">
        <f t="shared" si="450"/>
        <v/>
      </c>
      <c r="Q4642" s="27"/>
      <c r="R4642" s="33" t="str">
        <f t="shared" si="451"/>
        <v/>
      </c>
      <c r="S4642" s="28"/>
      <c r="T4642" s="28"/>
      <c r="U4642" s="28"/>
      <c r="V4642" s="28"/>
      <c r="W4642" s="28"/>
      <c r="X4642" s="28"/>
      <c r="Y4642" s="28"/>
      <c r="Z4642" s="28"/>
      <c r="AA4642" s="28"/>
      <c r="AB4642" s="28"/>
      <c r="AC4642" s="28"/>
      <c r="AD4642" s="28"/>
      <c r="AE4642" s="28"/>
      <c r="AF4642" s="28"/>
      <c r="AG4642" s="28"/>
      <c r="AH4642" s="28"/>
      <c r="AI4642" s="28"/>
      <c r="AJ4642" s="34" t="str">
        <f t="shared" si="452"/>
        <v/>
      </c>
      <c r="AK4642" s="35" t="str">
        <f t="shared" si="453"/>
        <v/>
      </c>
      <c r="AL4642" s="19"/>
    </row>
    <row r="4643" spans="2:38">
      <c r="B4643" s="42">
        <v>4638</v>
      </c>
      <c r="C4643" s="27"/>
      <c r="D4643" s="27"/>
      <c r="E4643" s="27"/>
      <c r="F4643" s="27"/>
      <c r="G4643" s="27"/>
      <c r="H4643" s="27"/>
      <c r="I4643" s="27"/>
      <c r="J4643" s="28"/>
      <c r="K4643" s="28"/>
      <c r="L4643" s="29">
        <f t="shared" si="448"/>
        <v>0</v>
      </c>
      <c r="M4643" s="28"/>
      <c r="N4643" s="30">
        <f t="shared" si="449"/>
        <v>0</v>
      </c>
      <c r="O4643" s="27"/>
      <c r="P4643" s="31" t="str">
        <f t="shared" si="450"/>
        <v/>
      </c>
      <c r="Q4643" s="27"/>
      <c r="R4643" s="33" t="str">
        <f t="shared" si="451"/>
        <v/>
      </c>
      <c r="S4643" s="28"/>
      <c r="T4643" s="28"/>
      <c r="U4643" s="28"/>
      <c r="V4643" s="28"/>
      <c r="W4643" s="28"/>
      <c r="X4643" s="28"/>
      <c r="Y4643" s="28"/>
      <c r="Z4643" s="28"/>
      <c r="AA4643" s="28"/>
      <c r="AB4643" s="28"/>
      <c r="AC4643" s="28"/>
      <c r="AD4643" s="28"/>
      <c r="AE4643" s="28"/>
      <c r="AF4643" s="28"/>
      <c r="AG4643" s="28"/>
      <c r="AH4643" s="28"/>
      <c r="AI4643" s="28"/>
      <c r="AJ4643" s="34" t="str">
        <f t="shared" si="452"/>
        <v/>
      </c>
      <c r="AK4643" s="35" t="str">
        <f t="shared" si="453"/>
        <v/>
      </c>
      <c r="AL4643" s="19"/>
    </row>
    <row r="4644" spans="2:38">
      <c r="B4644" s="42">
        <v>4639</v>
      </c>
      <c r="C4644" s="27"/>
      <c r="D4644" s="27"/>
      <c r="E4644" s="27"/>
      <c r="F4644" s="27"/>
      <c r="G4644" s="27"/>
      <c r="H4644" s="27"/>
      <c r="I4644" s="27"/>
      <c r="J4644" s="28"/>
      <c r="K4644" s="28"/>
      <c r="L4644" s="29">
        <f t="shared" si="448"/>
        <v>0</v>
      </c>
      <c r="M4644" s="28"/>
      <c r="N4644" s="30">
        <f t="shared" si="449"/>
        <v>0</v>
      </c>
      <c r="O4644" s="27"/>
      <c r="P4644" s="31" t="str">
        <f t="shared" si="450"/>
        <v/>
      </c>
      <c r="Q4644" s="27"/>
      <c r="R4644" s="33" t="str">
        <f t="shared" si="451"/>
        <v/>
      </c>
      <c r="S4644" s="28"/>
      <c r="T4644" s="28"/>
      <c r="U4644" s="28"/>
      <c r="V4644" s="28"/>
      <c r="W4644" s="28"/>
      <c r="X4644" s="28"/>
      <c r="Y4644" s="28"/>
      <c r="Z4644" s="28"/>
      <c r="AA4644" s="28"/>
      <c r="AB4644" s="28"/>
      <c r="AC4644" s="28"/>
      <c r="AD4644" s="28"/>
      <c r="AE4644" s="28"/>
      <c r="AF4644" s="28"/>
      <c r="AG4644" s="28"/>
      <c r="AH4644" s="28"/>
      <c r="AI4644" s="28"/>
      <c r="AJ4644" s="34" t="str">
        <f t="shared" si="452"/>
        <v/>
      </c>
      <c r="AK4644" s="35" t="str">
        <f t="shared" si="453"/>
        <v/>
      </c>
      <c r="AL4644" s="19"/>
    </row>
    <row r="4645" spans="2:38">
      <c r="B4645" s="42">
        <v>4640</v>
      </c>
      <c r="C4645" s="27"/>
      <c r="D4645" s="27"/>
      <c r="E4645" s="27"/>
      <c r="F4645" s="27"/>
      <c r="G4645" s="27"/>
      <c r="H4645" s="27"/>
      <c r="I4645" s="27"/>
      <c r="J4645" s="28"/>
      <c r="K4645" s="28"/>
      <c r="L4645" s="29">
        <f t="shared" si="448"/>
        <v>0</v>
      </c>
      <c r="M4645" s="28"/>
      <c r="N4645" s="30">
        <f t="shared" si="449"/>
        <v>0</v>
      </c>
      <c r="O4645" s="27"/>
      <c r="P4645" s="31" t="str">
        <f t="shared" si="450"/>
        <v/>
      </c>
      <c r="Q4645" s="27"/>
      <c r="R4645" s="33" t="str">
        <f t="shared" si="451"/>
        <v/>
      </c>
      <c r="S4645" s="28"/>
      <c r="T4645" s="28"/>
      <c r="U4645" s="28"/>
      <c r="V4645" s="28"/>
      <c r="W4645" s="28"/>
      <c r="X4645" s="28"/>
      <c r="Y4645" s="28"/>
      <c r="Z4645" s="28"/>
      <c r="AA4645" s="28"/>
      <c r="AB4645" s="28"/>
      <c r="AC4645" s="28"/>
      <c r="AD4645" s="28"/>
      <c r="AE4645" s="28"/>
      <c r="AF4645" s="28"/>
      <c r="AG4645" s="28"/>
      <c r="AH4645" s="28"/>
      <c r="AI4645" s="28"/>
      <c r="AJ4645" s="34" t="str">
        <f t="shared" si="452"/>
        <v/>
      </c>
      <c r="AK4645" s="35" t="str">
        <f t="shared" si="453"/>
        <v/>
      </c>
      <c r="AL4645" s="19"/>
    </row>
    <row r="4646" spans="2:38">
      <c r="B4646" s="42">
        <v>4641</v>
      </c>
      <c r="C4646" s="27"/>
      <c r="D4646" s="27"/>
      <c r="E4646" s="27"/>
      <c r="F4646" s="27"/>
      <c r="G4646" s="27"/>
      <c r="H4646" s="27"/>
      <c r="I4646" s="27"/>
      <c r="J4646" s="28"/>
      <c r="K4646" s="28"/>
      <c r="L4646" s="29">
        <f t="shared" si="448"/>
        <v>0</v>
      </c>
      <c r="M4646" s="28"/>
      <c r="N4646" s="30">
        <f t="shared" si="449"/>
        <v>0</v>
      </c>
      <c r="O4646" s="27"/>
      <c r="P4646" s="31" t="str">
        <f t="shared" si="450"/>
        <v/>
      </c>
      <c r="Q4646" s="27"/>
      <c r="R4646" s="33" t="str">
        <f t="shared" si="451"/>
        <v/>
      </c>
      <c r="S4646" s="28"/>
      <c r="T4646" s="28"/>
      <c r="U4646" s="28"/>
      <c r="V4646" s="28"/>
      <c r="W4646" s="28"/>
      <c r="X4646" s="28"/>
      <c r="Y4646" s="28"/>
      <c r="Z4646" s="28"/>
      <c r="AA4646" s="28"/>
      <c r="AB4646" s="28"/>
      <c r="AC4646" s="28"/>
      <c r="AD4646" s="28"/>
      <c r="AE4646" s="28"/>
      <c r="AF4646" s="28"/>
      <c r="AG4646" s="28"/>
      <c r="AH4646" s="28"/>
      <c r="AI4646" s="28"/>
      <c r="AJ4646" s="34" t="str">
        <f t="shared" si="452"/>
        <v/>
      </c>
      <c r="AK4646" s="35" t="str">
        <f t="shared" si="453"/>
        <v/>
      </c>
      <c r="AL4646" s="19"/>
    </row>
    <row r="4647" spans="2:38">
      <c r="B4647" s="42">
        <v>4642</v>
      </c>
      <c r="C4647" s="27"/>
      <c r="D4647" s="27"/>
      <c r="E4647" s="27"/>
      <c r="F4647" s="27"/>
      <c r="G4647" s="27"/>
      <c r="H4647" s="27"/>
      <c r="I4647" s="27"/>
      <c r="J4647" s="28"/>
      <c r="K4647" s="28"/>
      <c r="L4647" s="29">
        <f t="shared" si="448"/>
        <v>0</v>
      </c>
      <c r="M4647" s="28"/>
      <c r="N4647" s="30">
        <f t="shared" si="449"/>
        <v>0</v>
      </c>
      <c r="O4647" s="27"/>
      <c r="P4647" s="31" t="str">
        <f t="shared" si="450"/>
        <v/>
      </c>
      <c r="Q4647" s="27"/>
      <c r="R4647" s="33" t="str">
        <f t="shared" si="451"/>
        <v/>
      </c>
      <c r="S4647" s="28"/>
      <c r="T4647" s="28"/>
      <c r="U4647" s="28"/>
      <c r="V4647" s="28"/>
      <c r="W4647" s="28"/>
      <c r="X4647" s="28"/>
      <c r="Y4647" s="28"/>
      <c r="Z4647" s="28"/>
      <c r="AA4647" s="28"/>
      <c r="AB4647" s="28"/>
      <c r="AC4647" s="28"/>
      <c r="AD4647" s="28"/>
      <c r="AE4647" s="28"/>
      <c r="AF4647" s="28"/>
      <c r="AG4647" s="28"/>
      <c r="AH4647" s="28"/>
      <c r="AI4647" s="28"/>
      <c r="AJ4647" s="34" t="str">
        <f t="shared" si="452"/>
        <v/>
      </c>
      <c r="AK4647" s="35" t="str">
        <f t="shared" si="453"/>
        <v/>
      </c>
      <c r="AL4647" s="19"/>
    </row>
    <row r="4648" spans="2:38">
      <c r="B4648" s="42">
        <v>4643</v>
      </c>
      <c r="C4648" s="27"/>
      <c r="D4648" s="27"/>
      <c r="E4648" s="27"/>
      <c r="F4648" s="27"/>
      <c r="G4648" s="27"/>
      <c r="H4648" s="27"/>
      <c r="I4648" s="27"/>
      <c r="J4648" s="28"/>
      <c r="K4648" s="28"/>
      <c r="L4648" s="29">
        <f t="shared" si="448"/>
        <v>0</v>
      </c>
      <c r="M4648" s="28"/>
      <c r="N4648" s="30">
        <f t="shared" si="449"/>
        <v>0</v>
      </c>
      <c r="O4648" s="27"/>
      <c r="P4648" s="31" t="str">
        <f t="shared" si="450"/>
        <v/>
      </c>
      <c r="Q4648" s="27"/>
      <c r="R4648" s="33" t="str">
        <f t="shared" si="451"/>
        <v/>
      </c>
      <c r="S4648" s="28"/>
      <c r="T4648" s="28"/>
      <c r="U4648" s="28"/>
      <c r="V4648" s="28"/>
      <c r="W4648" s="28"/>
      <c r="X4648" s="28"/>
      <c r="Y4648" s="28"/>
      <c r="Z4648" s="28"/>
      <c r="AA4648" s="28"/>
      <c r="AB4648" s="28"/>
      <c r="AC4648" s="28"/>
      <c r="AD4648" s="28"/>
      <c r="AE4648" s="28"/>
      <c r="AF4648" s="28"/>
      <c r="AG4648" s="28"/>
      <c r="AH4648" s="28"/>
      <c r="AI4648" s="28"/>
      <c r="AJ4648" s="34" t="str">
        <f t="shared" si="452"/>
        <v/>
      </c>
      <c r="AK4648" s="35" t="str">
        <f t="shared" si="453"/>
        <v/>
      </c>
      <c r="AL4648" s="19"/>
    </row>
    <row r="4649" spans="2:38">
      <c r="B4649" s="42">
        <v>4644</v>
      </c>
      <c r="C4649" s="27"/>
      <c r="D4649" s="27"/>
      <c r="E4649" s="27"/>
      <c r="F4649" s="27"/>
      <c r="G4649" s="27"/>
      <c r="H4649" s="27"/>
      <c r="I4649" s="27"/>
      <c r="J4649" s="28"/>
      <c r="K4649" s="28"/>
      <c r="L4649" s="29">
        <f t="shared" si="448"/>
        <v>0</v>
      </c>
      <c r="M4649" s="28"/>
      <c r="N4649" s="30">
        <f t="shared" si="449"/>
        <v>0</v>
      </c>
      <c r="O4649" s="27"/>
      <c r="P4649" s="31" t="str">
        <f t="shared" si="450"/>
        <v/>
      </c>
      <c r="Q4649" s="27"/>
      <c r="R4649" s="33" t="str">
        <f t="shared" si="451"/>
        <v/>
      </c>
      <c r="S4649" s="28"/>
      <c r="T4649" s="28"/>
      <c r="U4649" s="28"/>
      <c r="V4649" s="28"/>
      <c r="W4649" s="28"/>
      <c r="X4649" s="28"/>
      <c r="Y4649" s="28"/>
      <c r="Z4649" s="28"/>
      <c r="AA4649" s="28"/>
      <c r="AB4649" s="28"/>
      <c r="AC4649" s="28"/>
      <c r="AD4649" s="28"/>
      <c r="AE4649" s="28"/>
      <c r="AF4649" s="28"/>
      <c r="AG4649" s="28"/>
      <c r="AH4649" s="28"/>
      <c r="AI4649" s="28"/>
      <c r="AJ4649" s="34" t="str">
        <f t="shared" si="452"/>
        <v/>
      </c>
      <c r="AK4649" s="35" t="str">
        <f t="shared" si="453"/>
        <v/>
      </c>
      <c r="AL4649" s="19"/>
    </row>
    <row r="4650" spans="2:38">
      <c r="B4650" s="42">
        <v>4645</v>
      </c>
      <c r="C4650" s="27"/>
      <c r="D4650" s="27"/>
      <c r="E4650" s="27"/>
      <c r="F4650" s="27"/>
      <c r="G4650" s="27"/>
      <c r="H4650" s="27"/>
      <c r="I4650" s="27"/>
      <c r="J4650" s="28"/>
      <c r="K4650" s="28"/>
      <c r="L4650" s="29">
        <f t="shared" si="448"/>
        <v>0</v>
      </c>
      <c r="M4650" s="28"/>
      <c r="N4650" s="30">
        <f t="shared" si="449"/>
        <v>0</v>
      </c>
      <c r="O4650" s="27"/>
      <c r="P4650" s="31" t="str">
        <f t="shared" si="450"/>
        <v/>
      </c>
      <c r="Q4650" s="27"/>
      <c r="R4650" s="33" t="str">
        <f t="shared" si="451"/>
        <v/>
      </c>
      <c r="S4650" s="28"/>
      <c r="T4650" s="28"/>
      <c r="U4650" s="28"/>
      <c r="V4650" s="28"/>
      <c r="W4650" s="28"/>
      <c r="X4650" s="28"/>
      <c r="Y4650" s="28"/>
      <c r="Z4650" s="28"/>
      <c r="AA4650" s="28"/>
      <c r="AB4650" s="28"/>
      <c r="AC4650" s="28"/>
      <c r="AD4650" s="28"/>
      <c r="AE4650" s="28"/>
      <c r="AF4650" s="28"/>
      <c r="AG4650" s="28"/>
      <c r="AH4650" s="28"/>
      <c r="AI4650" s="28"/>
      <c r="AJ4650" s="34" t="str">
        <f t="shared" si="452"/>
        <v/>
      </c>
      <c r="AK4650" s="35" t="str">
        <f t="shared" si="453"/>
        <v/>
      </c>
      <c r="AL4650" s="19"/>
    </row>
    <row r="4651" spans="2:38">
      <c r="B4651" s="42">
        <v>4646</v>
      </c>
      <c r="C4651" s="27"/>
      <c r="D4651" s="27"/>
      <c r="E4651" s="27"/>
      <c r="F4651" s="27"/>
      <c r="G4651" s="27"/>
      <c r="H4651" s="27"/>
      <c r="I4651" s="27"/>
      <c r="J4651" s="28"/>
      <c r="K4651" s="28"/>
      <c r="L4651" s="29">
        <f t="shared" si="448"/>
        <v>0</v>
      </c>
      <c r="M4651" s="28"/>
      <c r="N4651" s="30">
        <f t="shared" si="449"/>
        <v>0</v>
      </c>
      <c r="O4651" s="27"/>
      <c r="P4651" s="31" t="str">
        <f t="shared" si="450"/>
        <v/>
      </c>
      <c r="Q4651" s="27"/>
      <c r="R4651" s="33" t="str">
        <f t="shared" si="451"/>
        <v/>
      </c>
      <c r="S4651" s="28"/>
      <c r="T4651" s="28"/>
      <c r="U4651" s="28"/>
      <c r="V4651" s="28"/>
      <c r="W4651" s="28"/>
      <c r="X4651" s="28"/>
      <c r="Y4651" s="28"/>
      <c r="Z4651" s="28"/>
      <c r="AA4651" s="28"/>
      <c r="AB4651" s="28"/>
      <c r="AC4651" s="28"/>
      <c r="AD4651" s="28"/>
      <c r="AE4651" s="28"/>
      <c r="AF4651" s="28"/>
      <c r="AG4651" s="28"/>
      <c r="AH4651" s="28"/>
      <c r="AI4651" s="28"/>
      <c r="AJ4651" s="34" t="str">
        <f t="shared" si="452"/>
        <v/>
      </c>
      <c r="AK4651" s="35" t="str">
        <f t="shared" si="453"/>
        <v/>
      </c>
      <c r="AL4651" s="19"/>
    </row>
    <row r="4652" spans="2:38">
      <c r="B4652" s="42">
        <v>4647</v>
      </c>
      <c r="C4652" s="27"/>
      <c r="D4652" s="27"/>
      <c r="E4652" s="27"/>
      <c r="F4652" s="27"/>
      <c r="G4652" s="27"/>
      <c r="H4652" s="27"/>
      <c r="I4652" s="27"/>
      <c r="J4652" s="28"/>
      <c r="K4652" s="28"/>
      <c r="L4652" s="29">
        <f t="shared" si="448"/>
        <v>0</v>
      </c>
      <c r="M4652" s="28"/>
      <c r="N4652" s="30">
        <f t="shared" si="449"/>
        <v>0</v>
      </c>
      <c r="O4652" s="27"/>
      <c r="P4652" s="31" t="str">
        <f t="shared" si="450"/>
        <v/>
      </c>
      <c r="Q4652" s="27"/>
      <c r="R4652" s="33" t="str">
        <f t="shared" si="451"/>
        <v/>
      </c>
      <c r="S4652" s="28"/>
      <c r="T4652" s="28"/>
      <c r="U4652" s="28"/>
      <c r="V4652" s="28"/>
      <c r="W4652" s="28"/>
      <c r="X4652" s="28"/>
      <c r="Y4652" s="28"/>
      <c r="Z4652" s="28"/>
      <c r="AA4652" s="28"/>
      <c r="AB4652" s="28"/>
      <c r="AC4652" s="28"/>
      <c r="AD4652" s="28"/>
      <c r="AE4652" s="28"/>
      <c r="AF4652" s="28"/>
      <c r="AG4652" s="28"/>
      <c r="AH4652" s="28"/>
      <c r="AI4652" s="28"/>
      <c r="AJ4652" s="34" t="str">
        <f t="shared" si="452"/>
        <v/>
      </c>
      <c r="AK4652" s="35" t="str">
        <f t="shared" si="453"/>
        <v/>
      </c>
      <c r="AL4652" s="19"/>
    </row>
    <row r="4653" spans="2:38">
      <c r="B4653" s="42">
        <v>4648</v>
      </c>
      <c r="C4653" s="27"/>
      <c r="D4653" s="27"/>
      <c r="E4653" s="27"/>
      <c r="F4653" s="27"/>
      <c r="G4653" s="27"/>
      <c r="H4653" s="27"/>
      <c r="I4653" s="27"/>
      <c r="J4653" s="28"/>
      <c r="K4653" s="28"/>
      <c r="L4653" s="29">
        <f t="shared" si="448"/>
        <v>0</v>
      </c>
      <c r="M4653" s="28"/>
      <c r="N4653" s="30">
        <f t="shared" si="449"/>
        <v>0</v>
      </c>
      <c r="O4653" s="27"/>
      <c r="P4653" s="31" t="str">
        <f t="shared" si="450"/>
        <v/>
      </c>
      <c r="Q4653" s="27"/>
      <c r="R4653" s="33" t="str">
        <f t="shared" si="451"/>
        <v/>
      </c>
      <c r="S4653" s="28"/>
      <c r="T4653" s="28"/>
      <c r="U4653" s="28"/>
      <c r="V4653" s="28"/>
      <c r="W4653" s="28"/>
      <c r="X4653" s="28"/>
      <c r="Y4653" s="28"/>
      <c r="Z4653" s="28"/>
      <c r="AA4653" s="28"/>
      <c r="AB4653" s="28"/>
      <c r="AC4653" s="28"/>
      <c r="AD4653" s="28"/>
      <c r="AE4653" s="28"/>
      <c r="AF4653" s="28"/>
      <c r="AG4653" s="28"/>
      <c r="AH4653" s="28"/>
      <c r="AI4653" s="28"/>
      <c r="AJ4653" s="34" t="str">
        <f t="shared" si="452"/>
        <v/>
      </c>
      <c r="AK4653" s="35" t="str">
        <f t="shared" si="453"/>
        <v/>
      </c>
      <c r="AL4653" s="19"/>
    </row>
    <row r="4654" spans="2:38">
      <c r="B4654" s="42">
        <v>4649</v>
      </c>
      <c r="C4654" s="27"/>
      <c r="D4654" s="27"/>
      <c r="E4654" s="27"/>
      <c r="F4654" s="27"/>
      <c r="G4654" s="27"/>
      <c r="H4654" s="27"/>
      <c r="I4654" s="27"/>
      <c r="J4654" s="28"/>
      <c r="K4654" s="28"/>
      <c r="L4654" s="29">
        <f t="shared" si="448"/>
        <v>0</v>
      </c>
      <c r="M4654" s="28"/>
      <c r="N4654" s="30">
        <f t="shared" si="449"/>
        <v>0</v>
      </c>
      <c r="O4654" s="27"/>
      <c r="P4654" s="31" t="str">
        <f t="shared" si="450"/>
        <v/>
      </c>
      <c r="Q4654" s="27"/>
      <c r="R4654" s="33" t="str">
        <f t="shared" si="451"/>
        <v/>
      </c>
      <c r="S4654" s="28"/>
      <c r="T4654" s="28"/>
      <c r="U4654" s="28"/>
      <c r="V4654" s="28"/>
      <c r="W4654" s="28"/>
      <c r="X4654" s="28"/>
      <c r="Y4654" s="28"/>
      <c r="Z4654" s="28"/>
      <c r="AA4654" s="28"/>
      <c r="AB4654" s="28"/>
      <c r="AC4654" s="28"/>
      <c r="AD4654" s="28"/>
      <c r="AE4654" s="28"/>
      <c r="AF4654" s="28"/>
      <c r="AG4654" s="28"/>
      <c r="AH4654" s="28"/>
      <c r="AI4654" s="28"/>
      <c r="AJ4654" s="34" t="str">
        <f t="shared" si="452"/>
        <v/>
      </c>
      <c r="AK4654" s="35" t="str">
        <f t="shared" si="453"/>
        <v/>
      </c>
      <c r="AL4654" s="19"/>
    </row>
    <row r="4655" spans="2:38">
      <c r="B4655" s="42">
        <v>4650</v>
      </c>
      <c r="C4655" s="27"/>
      <c r="D4655" s="27"/>
      <c r="E4655" s="27"/>
      <c r="F4655" s="27"/>
      <c r="G4655" s="27"/>
      <c r="H4655" s="27"/>
      <c r="I4655" s="27"/>
      <c r="J4655" s="28"/>
      <c r="K4655" s="28"/>
      <c r="L4655" s="29">
        <f t="shared" si="448"/>
        <v>0</v>
      </c>
      <c r="M4655" s="28"/>
      <c r="N4655" s="30">
        <f t="shared" si="449"/>
        <v>0</v>
      </c>
      <c r="O4655" s="27"/>
      <c r="P4655" s="31" t="str">
        <f t="shared" si="450"/>
        <v/>
      </c>
      <c r="Q4655" s="27"/>
      <c r="R4655" s="33" t="str">
        <f t="shared" si="451"/>
        <v/>
      </c>
      <c r="S4655" s="28"/>
      <c r="T4655" s="28"/>
      <c r="U4655" s="28"/>
      <c r="V4655" s="28"/>
      <c r="W4655" s="28"/>
      <c r="X4655" s="28"/>
      <c r="Y4655" s="28"/>
      <c r="Z4655" s="28"/>
      <c r="AA4655" s="28"/>
      <c r="AB4655" s="28"/>
      <c r="AC4655" s="28"/>
      <c r="AD4655" s="28"/>
      <c r="AE4655" s="28"/>
      <c r="AF4655" s="28"/>
      <c r="AG4655" s="28"/>
      <c r="AH4655" s="28"/>
      <c r="AI4655" s="28"/>
      <c r="AJ4655" s="34" t="str">
        <f t="shared" si="452"/>
        <v/>
      </c>
      <c r="AK4655" s="35" t="str">
        <f t="shared" si="453"/>
        <v/>
      </c>
      <c r="AL4655" s="19"/>
    </row>
    <row r="4656" spans="2:38">
      <c r="B4656" s="42">
        <v>4651</v>
      </c>
      <c r="C4656" s="27"/>
      <c r="D4656" s="27"/>
      <c r="E4656" s="27"/>
      <c r="F4656" s="27"/>
      <c r="G4656" s="27"/>
      <c r="H4656" s="27"/>
      <c r="I4656" s="27"/>
      <c r="J4656" s="28"/>
      <c r="K4656" s="28"/>
      <c r="L4656" s="29">
        <f t="shared" si="448"/>
        <v>0</v>
      </c>
      <c r="M4656" s="28"/>
      <c r="N4656" s="30">
        <f t="shared" si="449"/>
        <v>0</v>
      </c>
      <c r="O4656" s="27"/>
      <c r="P4656" s="31" t="str">
        <f t="shared" si="450"/>
        <v/>
      </c>
      <c r="Q4656" s="27"/>
      <c r="R4656" s="33" t="str">
        <f t="shared" si="451"/>
        <v/>
      </c>
      <c r="S4656" s="28"/>
      <c r="T4656" s="28"/>
      <c r="U4656" s="28"/>
      <c r="V4656" s="28"/>
      <c r="W4656" s="28"/>
      <c r="X4656" s="28"/>
      <c r="Y4656" s="28"/>
      <c r="Z4656" s="28"/>
      <c r="AA4656" s="28"/>
      <c r="AB4656" s="28"/>
      <c r="AC4656" s="28"/>
      <c r="AD4656" s="28"/>
      <c r="AE4656" s="28"/>
      <c r="AF4656" s="28"/>
      <c r="AG4656" s="28"/>
      <c r="AH4656" s="28"/>
      <c r="AI4656" s="28"/>
      <c r="AJ4656" s="34" t="str">
        <f t="shared" si="452"/>
        <v/>
      </c>
      <c r="AK4656" s="35" t="str">
        <f t="shared" si="453"/>
        <v/>
      </c>
      <c r="AL4656" s="19"/>
    </row>
    <row r="4657" spans="2:38">
      <c r="B4657" s="42">
        <v>4652</v>
      </c>
      <c r="C4657" s="27"/>
      <c r="D4657" s="27"/>
      <c r="E4657" s="27"/>
      <c r="F4657" s="27"/>
      <c r="G4657" s="27"/>
      <c r="H4657" s="27"/>
      <c r="I4657" s="27"/>
      <c r="J4657" s="28"/>
      <c r="K4657" s="28"/>
      <c r="L4657" s="29">
        <f t="shared" si="448"/>
        <v>0</v>
      </c>
      <c r="M4657" s="28"/>
      <c r="N4657" s="30">
        <f t="shared" si="449"/>
        <v>0</v>
      </c>
      <c r="O4657" s="27"/>
      <c r="P4657" s="31" t="str">
        <f t="shared" si="450"/>
        <v/>
      </c>
      <c r="Q4657" s="27"/>
      <c r="R4657" s="33" t="str">
        <f t="shared" si="451"/>
        <v/>
      </c>
      <c r="S4657" s="28"/>
      <c r="T4657" s="28"/>
      <c r="U4657" s="28"/>
      <c r="V4657" s="28"/>
      <c r="W4657" s="28"/>
      <c r="X4657" s="28"/>
      <c r="Y4657" s="28"/>
      <c r="Z4657" s="28"/>
      <c r="AA4657" s="28"/>
      <c r="AB4657" s="28"/>
      <c r="AC4657" s="28"/>
      <c r="AD4657" s="28"/>
      <c r="AE4657" s="28"/>
      <c r="AF4657" s="28"/>
      <c r="AG4657" s="28"/>
      <c r="AH4657" s="28"/>
      <c r="AI4657" s="28"/>
      <c r="AJ4657" s="34" t="str">
        <f t="shared" si="452"/>
        <v/>
      </c>
      <c r="AK4657" s="35" t="str">
        <f t="shared" si="453"/>
        <v/>
      </c>
      <c r="AL4657" s="19"/>
    </row>
    <row r="4658" spans="2:38">
      <c r="B4658" s="42">
        <v>4653</v>
      </c>
      <c r="C4658" s="27"/>
      <c r="D4658" s="27"/>
      <c r="E4658" s="27"/>
      <c r="F4658" s="27"/>
      <c r="G4658" s="27"/>
      <c r="H4658" s="27"/>
      <c r="I4658" s="27"/>
      <c r="J4658" s="28"/>
      <c r="K4658" s="28"/>
      <c r="L4658" s="29">
        <f t="shared" si="448"/>
        <v>0</v>
      </c>
      <c r="M4658" s="28"/>
      <c r="N4658" s="30">
        <f t="shared" si="449"/>
        <v>0</v>
      </c>
      <c r="O4658" s="27"/>
      <c r="P4658" s="31" t="str">
        <f t="shared" si="450"/>
        <v/>
      </c>
      <c r="Q4658" s="27"/>
      <c r="R4658" s="33" t="str">
        <f t="shared" si="451"/>
        <v/>
      </c>
      <c r="S4658" s="28"/>
      <c r="T4658" s="28"/>
      <c r="U4658" s="28"/>
      <c r="V4658" s="28"/>
      <c r="W4658" s="28"/>
      <c r="X4658" s="28"/>
      <c r="Y4658" s="28"/>
      <c r="Z4658" s="28"/>
      <c r="AA4658" s="28"/>
      <c r="AB4658" s="28"/>
      <c r="AC4658" s="28"/>
      <c r="AD4658" s="28"/>
      <c r="AE4658" s="28"/>
      <c r="AF4658" s="28"/>
      <c r="AG4658" s="28"/>
      <c r="AH4658" s="28"/>
      <c r="AI4658" s="28"/>
      <c r="AJ4658" s="34" t="str">
        <f t="shared" si="452"/>
        <v/>
      </c>
      <c r="AK4658" s="35" t="str">
        <f t="shared" si="453"/>
        <v/>
      </c>
      <c r="AL4658" s="19"/>
    </row>
    <row r="4659" spans="2:38">
      <c r="B4659" s="42">
        <v>4654</v>
      </c>
      <c r="C4659" s="27"/>
      <c r="D4659" s="27"/>
      <c r="E4659" s="27"/>
      <c r="F4659" s="27"/>
      <c r="G4659" s="27"/>
      <c r="H4659" s="27"/>
      <c r="I4659" s="27"/>
      <c r="J4659" s="28"/>
      <c r="K4659" s="28"/>
      <c r="L4659" s="29">
        <f t="shared" si="448"/>
        <v>0</v>
      </c>
      <c r="M4659" s="28"/>
      <c r="N4659" s="30">
        <f t="shared" si="449"/>
        <v>0</v>
      </c>
      <c r="O4659" s="27"/>
      <c r="P4659" s="31" t="str">
        <f t="shared" si="450"/>
        <v/>
      </c>
      <c r="Q4659" s="27"/>
      <c r="R4659" s="33" t="str">
        <f t="shared" si="451"/>
        <v/>
      </c>
      <c r="S4659" s="28"/>
      <c r="T4659" s="28"/>
      <c r="U4659" s="28"/>
      <c r="V4659" s="28"/>
      <c r="W4659" s="28"/>
      <c r="X4659" s="28"/>
      <c r="Y4659" s="28"/>
      <c r="Z4659" s="28"/>
      <c r="AA4659" s="28"/>
      <c r="AB4659" s="28"/>
      <c r="AC4659" s="28"/>
      <c r="AD4659" s="28"/>
      <c r="AE4659" s="28"/>
      <c r="AF4659" s="28"/>
      <c r="AG4659" s="28"/>
      <c r="AH4659" s="28"/>
      <c r="AI4659" s="28"/>
      <c r="AJ4659" s="34" t="str">
        <f t="shared" si="452"/>
        <v/>
      </c>
      <c r="AK4659" s="35" t="str">
        <f t="shared" si="453"/>
        <v/>
      </c>
      <c r="AL4659" s="19"/>
    </row>
    <row r="4660" spans="2:38">
      <c r="B4660" s="42">
        <v>4655</v>
      </c>
      <c r="C4660" s="27"/>
      <c r="D4660" s="27"/>
      <c r="E4660" s="27"/>
      <c r="F4660" s="27"/>
      <c r="G4660" s="27"/>
      <c r="H4660" s="27"/>
      <c r="I4660" s="27"/>
      <c r="J4660" s="28"/>
      <c r="K4660" s="28"/>
      <c r="L4660" s="29">
        <f t="shared" si="448"/>
        <v>0</v>
      </c>
      <c r="M4660" s="28"/>
      <c r="N4660" s="30">
        <f t="shared" si="449"/>
        <v>0</v>
      </c>
      <c r="O4660" s="27"/>
      <c r="P4660" s="31" t="str">
        <f t="shared" si="450"/>
        <v/>
      </c>
      <c r="Q4660" s="27"/>
      <c r="R4660" s="33" t="str">
        <f t="shared" si="451"/>
        <v/>
      </c>
      <c r="S4660" s="28"/>
      <c r="T4660" s="28"/>
      <c r="U4660" s="28"/>
      <c r="V4660" s="28"/>
      <c r="W4660" s="28"/>
      <c r="X4660" s="28"/>
      <c r="Y4660" s="28"/>
      <c r="Z4660" s="28"/>
      <c r="AA4660" s="28"/>
      <c r="AB4660" s="28"/>
      <c r="AC4660" s="28"/>
      <c r="AD4660" s="28"/>
      <c r="AE4660" s="28"/>
      <c r="AF4660" s="28"/>
      <c r="AG4660" s="28"/>
      <c r="AH4660" s="28"/>
      <c r="AI4660" s="28"/>
      <c r="AJ4660" s="34" t="str">
        <f t="shared" si="452"/>
        <v/>
      </c>
      <c r="AK4660" s="35" t="str">
        <f t="shared" si="453"/>
        <v/>
      </c>
      <c r="AL4660" s="19"/>
    </row>
    <row r="4661" spans="2:38">
      <c r="B4661" s="42">
        <v>4656</v>
      </c>
      <c r="C4661" s="27"/>
      <c r="D4661" s="27"/>
      <c r="E4661" s="27"/>
      <c r="F4661" s="27"/>
      <c r="G4661" s="27"/>
      <c r="H4661" s="27"/>
      <c r="I4661" s="27"/>
      <c r="J4661" s="28"/>
      <c r="K4661" s="28"/>
      <c r="L4661" s="29">
        <f t="shared" si="448"/>
        <v>0</v>
      </c>
      <c r="M4661" s="28"/>
      <c r="N4661" s="30">
        <f t="shared" si="449"/>
        <v>0</v>
      </c>
      <c r="O4661" s="27"/>
      <c r="P4661" s="31" t="str">
        <f t="shared" si="450"/>
        <v/>
      </c>
      <c r="Q4661" s="27"/>
      <c r="R4661" s="33" t="str">
        <f t="shared" si="451"/>
        <v/>
      </c>
      <c r="S4661" s="28"/>
      <c r="T4661" s="28"/>
      <c r="U4661" s="28"/>
      <c r="V4661" s="28"/>
      <c r="W4661" s="28"/>
      <c r="X4661" s="28"/>
      <c r="Y4661" s="28"/>
      <c r="Z4661" s="28"/>
      <c r="AA4661" s="28"/>
      <c r="AB4661" s="28"/>
      <c r="AC4661" s="28"/>
      <c r="AD4661" s="28"/>
      <c r="AE4661" s="28"/>
      <c r="AF4661" s="28"/>
      <c r="AG4661" s="28"/>
      <c r="AH4661" s="28"/>
      <c r="AI4661" s="28"/>
      <c r="AJ4661" s="34" t="str">
        <f t="shared" si="452"/>
        <v/>
      </c>
      <c r="AK4661" s="35" t="str">
        <f t="shared" si="453"/>
        <v/>
      </c>
      <c r="AL4661" s="19"/>
    </row>
    <row r="4662" spans="2:38">
      <c r="B4662" s="42">
        <v>4657</v>
      </c>
      <c r="C4662" s="27"/>
      <c r="D4662" s="27"/>
      <c r="E4662" s="27"/>
      <c r="F4662" s="27"/>
      <c r="G4662" s="27"/>
      <c r="H4662" s="27"/>
      <c r="I4662" s="27"/>
      <c r="J4662" s="28"/>
      <c r="K4662" s="28"/>
      <c r="L4662" s="29">
        <f t="shared" si="448"/>
        <v>0</v>
      </c>
      <c r="M4662" s="28"/>
      <c r="N4662" s="30">
        <f t="shared" si="449"/>
        <v>0</v>
      </c>
      <c r="O4662" s="27"/>
      <c r="P4662" s="31" t="str">
        <f t="shared" si="450"/>
        <v/>
      </c>
      <c r="Q4662" s="27"/>
      <c r="R4662" s="33" t="str">
        <f t="shared" si="451"/>
        <v/>
      </c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28"/>
      <c r="AF4662" s="28"/>
      <c r="AG4662" s="28"/>
      <c r="AH4662" s="28"/>
      <c r="AI4662" s="28"/>
      <c r="AJ4662" s="34" t="str">
        <f t="shared" si="452"/>
        <v/>
      </c>
      <c r="AK4662" s="35" t="str">
        <f t="shared" si="453"/>
        <v/>
      </c>
      <c r="AL4662" s="19"/>
    </row>
    <row r="4663" spans="2:38">
      <c r="B4663" s="42">
        <v>4658</v>
      </c>
      <c r="C4663" s="27"/>
      <c r="D4663" s="27"/>
      <c r="E4663" s="27"/>
      <c r="F4663" s="27"/>
      <c r="G4663" s="27"/>
      <c r="H4663" s="27"/>
      <c r="I4663" s="27"/>
      <c r="J4663" s="28"/>
      <c r="K4663" s="28"/>
      <c r="L4663" s="29">
        <f t="shared" si="448"/>
        <v>0</v>
      </c>
      <c r="M4663" s="28"/>
      <c r="N4663" s="30">
        <f t="shared" si="449"/>
        <v>0</v>
      </c>
      <c r="O4663" s="27"/>
      <c r="P4663" s="31" t="str">
        <f t="shared" si="450"/>
        <v/>
      </c>
      <c r="Q4663" s="27"/>
      <c r="R4663" s="33" t="str">
        <f t="shared" si="451"/>
        <v/>
      </c>
      <c r="S4663" s="28"/>
      <c r="T4663" s="28"/>
      <c r="U4663" s="28"/>
      <c r="V4663" s="28"/>
      <c r="W4663" s="28"/>
      <c r="X4663" s="28"/>
      <c r="Y4663" s="28"/>
      <c r="Z4663" s="28"/>
      <c r="AA4663" s="28"/>
      <c r="AB4663" s="28"/>
      <c r="AC4663" s="28"/>
      <c r="AD4663" s="28"/>
      <c r="AE4663" s="28"/>
      <c r="AF4663" s="28"/>
      <c r="AG4663" s="28"/>
      <c r="AH4663" s="28"/>
      <c r="AI4663" s="28"/>
      <c r="AJ4663" s="34" t="str">
        <f t="shared" si="452"/>
        <v/>
      </c>
      <c r="AK4663" s="35" t="str">
        <f t="shared" si="453"/>
        <v/>
      </c>
      <c r="AL4663" s="19"/>
    </row>
    <row r="4664" spans="2:38">
      <c r="B4664" s="42">
        <v>4659</v>
      </c>
      <c r="C4664" s="27"/>
      <c r="D4664" s="27"/>
      <c r="E4664" s="27"/>
      <c r="F4664" s="27"/>
      <c r="G4664" s="27"/>
      <c r="H4664" s="27"/>
      <c r="I4664" s="27"/>
      <c r="J4664" s="28"/>
      <c r="K4664" s="28"/>
      <c r="L4664" s="29">
        <f t="shared" si="448"/>
        <v>0</v>
      </c>
      <c r="M4664" s="28"/>
      <c r="N4664" s="30">
        <f t="shared" si="449"/>
        <v>0</v>
      </c>
      <c r="O4664" s="27"/>
      <c r="P4664" s="31" t="str">
        <f t="shared" si="450"/>
        <v/>
      </c>
      <c r="Q4664" s="27"/>
      <c r="R4664" s="33" t="str">
        <f t="shared" si="451"/>
        <v/>
      </c>
      <c r="S4664" s="28"/>
      <c r="T4664" s="28"/>
      <c r="U4664" s="28"/>
      <c r="V4664" s="28"/>
      <c r="W4664" s="28"/>
      <c r="X4664" s="28"/>
      <c r="Y4664" s="28"/>
      <c r="Z4664" s="28"/>
      <c r="AA4664" s="28"/>
      <c r="AB4664" s="28"/>
      <c r="AC4664" s="28"/>
      <c r="AD4664" s="28"/>
      <c r="AE4664" s="28"/>
      <c r="AF4664" s="28"/>
      <c r="AG4664" s="28"/>
      <c r="AH4664" s="28"/>
      <c r="AI4664" s="28"/>
      <c r="AJ4664" s="34" t="str">
        <f t="shared" si="452"/>
        <v/>
      </c>
      <c r="AK4664" s="35" t="str">
        <f t="shared" si="453"/>
        <v/>
      </c>
      <c r="AL4664" s="19"/>
    </row>
    <row r="4665" spans="2:38">
      <c r="B4665" s="42">
        <v>4660</v>
      </c>
      <c r="C4665" s="27"/>
      <c r="D4665" s="27"/>
      <c r="E4665" s="27"/>
      <c r="F4665" s="27"/>
      <c r="G4665" s="27"/>
      <c r="H4665" s="27"/>
      <c r="I4665" s="27"/>
      <c r="J4665" s="28"/>
      <c r="K4665" s="28"/>
      <c r="L4665" s="29">
        <f t="shared" si="448"/>
        <v>0</v>
      </c>
      <c r="M4665" s="28"/>
      <c r="N4665" s="30">
        <f t="shared" si="449"/>
        <v>0</v>
      </c>
      <c r="O4665" s="27"/>
      <c r="P4665" s="31" t="str">
        <f t="shared" si="450"/>
        <v/>
      </c>
      <c r="Q4665" s="27"/>
      <c r="R4665" s="33" t="str">
        <f t="shared" si="451"/>
        <v/>
      </c>
      <c r="S4665" s="28"/>
      <c r="T4665" s="28"/>
      <c r="U4665" s="28"/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28"/>
      <c r="AF4665" s="28"/>
      <c r="AG4665" s="28"/>
      <c r="AH4665" s="28"/>
      <c r="AI4665" s="28"/>
      <c r="AJ4665" s="34" t="str">
        <f t="shared" si="452"/>
        <v/>
      </c>
      <c r="AK4665" s="35" t="str">
        <f t="shared" si="453"/>
        <v/>
      </c>
      <c r="AL4665" s="19"/>
    </row>
    <row r="4666" spans="2:38">
      <c r="B4666" s="42">
        <v>4661</v>
      </c>
      <c r="C4666" s="27"/>
      <c r="D4666" s="27"/>
      <c r="E4666" s="27"/>
      <c r="F4666" s="27"/>
      <c r="G4666" s="27"/>
      <c r="H4666" s="27"/>
      <c r="I4666" s="27"/>
      <c r="J4666" s="28"/>
      <c r="K4666" s="28"/>
      <c r="L4666" s="29">
        <f t="shared" si="448"/>
        <v>0</v>
      </c>
      <c r="M4666" s="28"/>
      <c r="N4666" s="30">
        <f t="shared" si="449"/>
        <v>0</v>
      </c>
      <c r="O4666" s="27"/>
      <c r="P4666" s="31" t="str">
        <f t="shared" si="450"/>
        <v/>
      </c>
      <c r="Q4666" s="27"/>
      <c r="R4666" s="33" t="str">
        <f t="shared" si="451"/>
        <v/>
      </c>
      <c r="S4666" s="28"/>
      <c r="T4666" s="28"/>
      <c r="U4666" s="28"/>
      <c r="V4666" s="28"/>
      <c r="W4666" s="28"/>
      <c r="X4666" s="28"/>
      <c r="Y4666" s="28"/>
      <c r="Z4666" s="28"/>
      <c r="AA4666" s="28"/>
      <c r="AB4666" s="28"/>
      <c r="AC4666" s="28"/>
      <c r="AD4666" s="28"/>
      <c r="AE4666" s="28"/>
      <c r="AF4666" s="28"/>
      <c r="AG4666" s="28"/>
      <c r="AH4666" s="28"/>
      <c r="AI4666" s="28"/>
      <c r="AJ4666" s="34" t="str">
        <f t="shared" si="452"/>
        <v/>
      </c>
      <c r="AK4666" s="35" t="str">
        <f t="shared" si="453"/>
        <v/>
      </c>
      <c r="AL4666" s="19"/>
    </row>
    <row r="4667" spans="2:38">
      <c r="B4667" s="42">
        <v>4662</v>
      </c>
      <c r="C4667" s="27"/>
      <c r="D4667" s="27"/>
      <c r="E4667" s="27"/>
      <c r="F4667" s="27"/>
      <c r="G4667" s="27"/>
      <c r="H4667" s="27"/>
      <c r="I4667" s="27"/>
      <c r="J4667" s="28"/>
      <c r="K4667" s="28"/>
      <c r="L4667" s="29">
        <f t="shared" si="448"/>
        <v>0</v>
      </c>
      <c r="M4667" s="28"/>
      <c r="N4667" s="30">
        <f t="shared" si="449"/>
        <v>0</v>
      </c>
      <c r="O4667" s="27"/>
      <c r="P4667" s="31" t="str">
        <f t="shared" si="450"/>
        <v/>
      </c>
      <c r="Q4667" s="27"/>
      <c r="R4667" s="33" t="str">
        <f t="shared" si="451"/>
        <v/>
      </c>
      <c r="S4667" s="28"/>
      <c r="T4667" s="28"/>
      <c r="U4667" s="28"/>
      <c r="V4667" s="28"/>
      <c r="W4667" s="28"/>
      <c r="X4667" s="28"/>
      <c r="Y4667" s="28"/>
      <c r="Z4667" s="28"/>
      <c r="AA4667" s="28"/>
      <c r="AB4667" s="28"/>
      <c r="AC4667" s="28"/>
      <c r="AD4667" s="28"/>
      <c r="AE4667" s="28"/>
      <c r="AF4667" s="28"/>
      <c r="AG4667" s="28"/>
      <c r="AH4667" s="28"/>
      <c r="AI4667" s="28"/>
      <c r="AJ4667" s="34" t="str">
        <f t="shared" si="452"/>
        <v/>
      </c>
      <c r="AK4667" s="35" t="str">
        <f t="shared" si="453"/>
        <v/>
      </c>
      <c r="AL4667" s="19"/>
    </row>
    <row r="4668" spans="2:38">
      <c r="B4668" s="42">
        <v>4663</v>
      </c>
      <c r="C4668" s="27"/>
      <c r="D4668" s="27"/>
      <c r="E4668" s="27"/>
      <c r="F4668" s="27"/>
      <c r="G4668" s="27"/>
      <c r="H4668" s="27"/>
      <c r="I4668" s="27"/>
      <c r="J4668" s="28"/>
      <c r="K4668" s="28"/>
      <c r="L4668" s="29">
        <f t="shared" si="448"/>
        <v>0</v>
      </c>
      <c r="M4668" s="28"/>
      <c r="N4668" s="30">
        <f t="shared" si="449"/>
        <v>0</v>
      </c>
      <c r="O4668" s="27"/>
      <c r="P4668" s="31" t="str">
        <f t="shared" si="450"/>
        <v/>
      </c>
      <c r="Q4668" s="27"/>
      <c r="R4668" s="33" t="str">
        <f t="shared" si="451"/>
        <v/>
      </c>
      <c r="S4668" s="28"/>
      <c r="T4668" s="28"/>
      <c r="U4668" s="28"/>
      <c r="V4668" s="28"/>
      <c r="W4668" s="28"/>
      <c r="X4668" s="28"/>
      <c r="Y4668" s="28"/>
      <c r="Z4668" s="28"/>
      <c r="AA4668" s="28"/>
      <c r="AB4668" s="28"/>
      <c r="AC4668" s="28"/>
      <c r="AD4668" s="28"/>
      <c r="AE4668" s="28"/>
      <c r="AF4668" s="28"/>
      <c r="AG4668" s="28"/>
      <c r="AH4668" s="28"/>
      <c r="AI4668" s="28"/>
      <c r="AJ4668" s="34" t="str">
        <f t="shared" si="452"/>
        <v/>
      </c>
      <c r="AK4668" s="35" t="str">
        <f t="shared" si="453"/>
        <v/>
      </c>
      <c r="AL4668" s="19"/>
    </row>
    <row r="4669" spans="2:38">
      <c r="B4669" s="42">
        <v>4664</v>
      </c>
      <c r="C4669" s="27"/>
      <c r="D4669" s="27"/>
      <c r="E4669" s="27"/>
      <c r="F4669" s="27"/>
      <c r="G4669" s="27"/>
      <c r="H4669" s="27"/>
      <c r="I4669" s="27"/>
      <c r="J4669" s="28"/>
      <c r="K4669" s="28"/>
      <c r="L4669" s="29">
        <f t="shared" si="448"/>
        <v>0</v>
      </c>
      <c r="M4669" s="28"/>
      <c r="N4669" s="30">
        <f t="shared" si="449"/>
        <v>0</v>
      </c>
      <c r="O4669" s="27"/>
      <c r="P4669" s="31" t="str">
        <f t="shared" si="450"/>
        <v/>
      </c>
      <c r="Q4669" s="27"/>
      <c r="R4669" s="33" t="str">
        <f t="shared" si="451"/>
        <v/>
      </c>
      <c r="S4669" s="28"/>
      <c r="T4669" s="28"/>
      <c r="U4669" s="28"/>
      <c r="V4669" s="28"/>
      <c r="W4669" s="28"/>
      <c r="X4669" s="28"/>
      <c r="Y4669" s="28"/>
      <c r="Z4669" s="28"/>
      <c r="AA4669" s="28"/>
      <c r="AB4669" s="28"/>
      <c r="AC4669" s="28"/>
      <c r="AD4669" s="28"/>
      <c r="AE4669" s="28"/>
      <c r="AF4669" s="28"/>
      <c r="AG4669" s="28"/>
      <c r="AH4669" s="28"/>
      <c r="AI4669" s="28"/>
      <c r="AJ4669" s="34" t="str">
        <f t="shared" si="452"/>
        <v/>
      </c>
      <c r="AK4669" s="35" t="str">
        <f t="shared" si="453"/>
        <v/>
      </c>
      <c r="AL4669" s="19"/>
    </row>
    <row r="4670" spans="2:38">
      <c r="B4670" s="42">
        <v>4665</v>
      </c>
      <c r="C4670" s="27"/>
      <c r="D4670" s="27"/>
      <c r="E4670" s="27"/>
      <c r="F4670" s="27"/>
      <c r="G4670" s="27"/>
      <c r="H4670" s="27"/>
      <c r="I4670" s="27"/>
      <c r="J4670" s="28"/>
      <c r="K4670" s="28"/>
      <c r="L4670" s="29">
        <f t="shared" si="448"/>
        <v>0</v>
      </c>
      <c r="M4670" s="28"/>
      <c r="N4670" s="30">
        <f t="shared" si="449"/>
        <v>0</v>
      </c>
      <c r="O4670" s="27"/>
      <c r="P4670" s="31" t="str">
        <f t="shared" si="450"/>
        <v/>
      </c>
      <c r="Q4670" s="27"/>
      <c r="R4670" s="33" t="str">
        <f t="shared" si="451"/>
        <v/>
      </c>
      <c r="S4670" s="28"/>
      <c r="T4670" s="28"/>
      <c r="U4670" s="28"/>
      <c r="V4670" s="28"/>
      <c r="W4670" s="28"/>
      <c r="X4670" s="28"/>
      <c r="Y4670" s="28"/>
      <c r="Z4670" s="28"/>
      <c r="AA4670" s="28"/>
      <c r="AB4670" s="28"/>
      <c r="AC4670" s="28"/>
      <c r="AD4670" s="28"/>
      <c r="AE4670" s="28"/>
      <c r="AF4670" s="28"/>
      <c r="AG4670" s="28"/>
      <c r="AH4670" s="28"/>
      <c r="AI4670" s="28"/>
      <c r="AJ4670" s="34" t="str">
        <f t="shared" si="452"/>
        <v/>
      </c>
      <c r="AK4670" s="35" t="str">
        <f t="shared" si="453"/>
        <v/>
      </c>
      <c r="AL4670" s="19"/>
    </row>
    <row r="4671" spans="2:38">
      <c r="B4671" s="42">
        <v>4666</v>
      </c>
      <c r="C4671" s="27"/>
      <c r="D4671" s="27"/>
      <c r="E4671" s="27"/>
      <c r="F4671" s="27"/>
      <c r="G4671" s="27"/>
      <c r="H4671" s="27"/>
      <c r="I4671" s="27"/>
      <c r="J4671" s="28"/>
      <c r="K4671" s="28"/>
      <c r="L4671" s="29">
        <f t="shared" si="448"/>
        <v>0</v>
      </c>
      <c r="M4671" s="28"/>
      <c r="N4671" s="30">
        <f t="shared" si="449"/>
        <v>0</v>
      </c>
      <c r="O4671" s="27"/>
      <c r="P4671" s="31" t="str">
        <f t="shared" si="450"/>
        <v/>
      </c>
      <c r="Q4671" s="27"/>
      <c r="R4671" s="33" t="str">
        <f t="shared" si="451"/>
        <v/>
      </c>
      <c r="S4671" s="28"/>
      <c r="T4671" s="28"/>
      <c r="U4671" s="28"/>
      <c r="V4671" s="28"/>
      <c r="W4671" s="28"/>
      <c r="X4671" s="28"/>
      <c r="Y4671" s="28"/>
      <c r="Z4671" s="28"/>
      <c r="AA4671" s="28"/>
      <c r="AB4671" s="28"/>
      <c r="AC4671" s="28"/>
      <c r="AD4671" s="28"/>
      <c r="AE4671" s="28"/>
      <c r="AF4671" s="28"/>
      <c r="AG4671" s="28"/>
      <c r="AH4671" s="28"/>
      <c r="AI4671" s="28"/>
      <c r="AJ4671" s="34" t="str">
        <f t="shared" si="452"/>
        <v/>
      </c>
      <c r="AK4671" s="35" t="str">
        <f t="shared" si="453"/>
        <v/>
      </c>
      <c r="AL4671" s="19"/>
    </row>
    <row r="4672" spans="2:38">
      <c r="B4672" s="42">
        <v>4667</v>
      </c>
      <c r="C4672" s="27"/>
      <c r="D4672" s="27"/>
      <c r="E4672" s="27"/>
      <c r="F4672" s="27"/>
      <c r="G4672" s="27"/>
      <c r="H4672" s="27"/>
      <c r="I4672" s="27"/>
      <c r="J4672" s="28"/>
      <c r="K4672" s="28"/>
      <c r="L4672" s="29">
        <f t="shared" si="448"/>
        <v>0</v>
      </c>
      <c r="M4672" s="28"/>
      <c r="N4672" s="30">
        <f t="shared" si="449"/>
        <v>0</v>
      </c>
      <c r="O4672" s="27"/>
      <c r="P4672" s="31" t="str">
        <f t="shared" si="450"/>
        <v/>
      </c>
      <c r="Q4672" s="27"/>
      <c r="R4672" s="33" t="str">
        <f t="shared" si="451"/>
        <v/>
      </c>
      <c r="S4672" s="28"/>
      <c r="T4672" s="28"/>
      <c r="U4672" s="28"/>
      <c r="V4672" s="28"/>
      <c r="W4672" s="28"/>
      <c r="X4672" s="28"/>
      <c r="Y4672" s="28"/>
      <c r="Z4672" s="28"/>
      <c r="AA4672" s="28"/>
      <c r="AB4672" s="28"/>
      <c r="AC4672" s="28"/>
      <c r="AD4672" s="28"/>
      <c r="AE4672" s="28"/>
      <c r="AF4672" s="28"/>
      <c r="AG4672" s="28"/>
      <c r="AH4672" s="28"/>
      <c r="AI4672" s="28"/>
      <c r="AJ4672" s="34" t="str">
        <f t="shared" si="452"/>
        <v/>
      </c>
      <c r="AK4672" s="35" t="str">
        <f t="shared" si="453"/>
        <v/>
      </c>
      <c r="AL4672" s="19"/>
    </row>
    <row r="4673" spans="2:38">
      <c r="B4673" s="42">
        <v>4668</v>
      </c>
      <c r="C4673" s="27"/>
      <c r="D4673" s="27"/>
      <c r="E4673" s="27"/>
      <c r="F4673" s="27"/>
      <c r="G4673" s="27"/>
      <c r="H4673" s="27"/>
      <c r="I4673" s="27"/>
      <c r="J4673" s="28"/>
      <c r="K4673" s="28"/>
      <c r="L4673" s="29">
        <f t="shared" si="448"/>
        <v>0</v>
      </c>
      <c r="M4673" s="28"/>
      <c r="N4673" s="30">
        <f t="shared" si="449"/>
        <v>0</v>
      </c>
      <c r="O4673" s="27"/>
      <c r="P4673" s="31" t="str">
        <f t="shared" si="450"/>
        <v/>
      </c>
      <c r="Q4673" s="27"/>
      <c r="R4673" s="33" t="str">
        <f t="shared" si="451"/>
        <v/>
      </c>
      <c r="S4673" s="28"/>
      <c r="T4673" s="28"/>
      <c r="U4673" s="28"/>
      <c r="V4673" s="28"/>
      <c r="W4673" s="28"/>
      <c r="X4673" s="28"/>
      <c r="Y4673" s="28"/>
      <c r="Z4673" s="28"/>
      <c r="AA4673" s="28"/>
      <c r="AB4673" s="28"/>
      <c r="AC4673" s="28"/>
      <c r="AD4673" s="28"/>
      <c r="AE4673" s="28"/>
      <c r="AF4673" s="28"/>
      <c r="AG4673" s="28"/>
      <c r="AH4673" s="28"/>
      <c r="AI4673" s="28"/>
      <c r="AJ4673" s="34" t="str">
        <f t="shared" si="452"/>
        <v/>
      </c>
      <c r="AK4673" s="35" t="str">
        <f t="shared" si="453"/>
        <v/>
      </c>
      <c r="AL4673" s="19"/>
    </row>
    <row r="4674" spans="2:38">
      <c r="B4674" s="42">
        <v>4669</v>
      </c>
      <c r="C4674" s="27"/>
      <c r="D4674" s="27"/>
      <c r="E4674" s="27"/>
      <c r="F4674" s="27"/>
      <c r="G4674" s="27"/>
      <c r="H4674" s="27"/>
      <c r="I4674" s="27"/>
      <c r="J4674" s="28"/>
      <c r="K4674" s="28"/>
      <c r="L4674" s="29">
        <f t="shared" si="448"/>
        <v>0</v>
      </c>
      <c r="M4674" s="28"/>
      <c r="N4674" s="30">
        <f t="shared" si="449"/>
        <v>0</v>
      </c>
      <c r="O4674" s="27"/>
      <c r="P4674" s="31" t="str">
        <f t="shared" si="450"/>
        <v/>
      </c>
      <c r="Q4674" s="27"/>
      <c r="R4674" s="33" t="str">
        <f t="shared" si="451"/>
        <v/>
      </c>
      <c r="S4674" s="28"/>
      <c r="T4674" s="28"/>
      <c r="U4674" s="28"/>
      <c r="V4674" s="28"/>
      <c r="W4674" s="28"/>
      <c r="X4674" s="28"/>
      <c r="Y4674" s="28"/>
      <c r="Z4674" s="28"/>
      <c r="AA4674" s="28"/>
      <c r="AB4674" s="28"/>
      <c r="AC4674" s="28"/>
      <c r="AD4674" s="28"/>
      <c r="AE4674" s="28"/>
      <c r="AF4674" s="28"/>
      <c r="AG4674" s="28"/>
      <c r="AH4674" s="28"/>
      <c r="AI4674" s="28"/>
      <c r="AJ4674" s="34" t="str">
        <f t="shared" si="452"/>
        <v/>
      </c>
      <c r="AK4674" s="35" t="str">
        <f t="shared" si="453"/>
        <v/>
      </c>
      <c r="AL4674" s="19"/>
    </row>
    <row r="4675" spans="2:38">
      <c r="B4675" s="42">
        <v>4670</v>
      </c>
      <c r="C4675" s="27"/>
      <c r="D4675" s="27"/>
      <c r="E4675" s="27"/>
      <c r="F4675" s="27"/>
      <c r="G4675" s="27"/>
      <c r="H4675" s="27"/>
      <c r="I4675" s="27"/>
      <c r="J4675" s="28"/>
      <c r="K4675" s="28"/>
      <c r="L4675" s="29">
        <f t="shared" si="448"/>
        <v>0</v>
      </c>
      <c r="M4675" s="28"/>
      <c r="N4675" s="30">
        <f t="shared" si="449"/>
        <v>0</v>
      </c>
      <c r="O4675" s="27"/>
      <c r="P4675" s="31" t="str">
        <f t="shared" si="450"/>
        <v/>
      </c>
      <c r="Q4675" s="27"/>
      <c r="R4675" s="33" t="str">
        <f t="shared" si="451"/>
        <v/>
      </c>
      <c r="S4675" s="28"/>
      <c r="T4675" s="28"/>
      <c r="U4675" s="28"/>
      <c r="V4675" s="28"/>
      <c r="W4675" s="28"/>
      <c r="X4675" s="28"/>
      <c r="Y4675" s="28"/>
      <c r="Z4675" s="28"/>
      <c r="AA4675" s="28"/>
      <c r="AB4675" s="28"/>
      <c r="AC4675" s="28"/>
      <c r="AD4675" s="28"/>
      <c r="AE4675" s="28"/>
      <c r="AF4675" s="28"/>
      <c r="AG4675" s="28"/>
      <c r="AH4675" s="28"/>
      <c r="AI4675" s="28"/>
      <c r="AJ4675" s="34" t="str">
        <f t="shared" si="452"/>
        <v/>
      </c>
      <c r="AK4675" s="35" t="str">
        <f t="shared" si="453"/>
        <v/>
      </c>
      <c r="AL4675" s="19"/>
    </row>
    <row r="4676" spans="2:38">
      <c r="B4676" s="42">
        <v>4671</v>
      </c>
      <c r="C4676" s="27"/>
      <c r="D4676" s="27"/>
      <c r="E4676" s="27"/>
      <c r="F4676" s="27"/>
      <c r="G4676" s="27"/>
      <c r="H4676" s="27"/>
      <c r="I4676" s="27"/>
      <c r="J4676" s="28"/>
      <c r="K4676" s="28"/>
      <c r="L4676" s="29">
        <f t="shared" si="448"/>
        <v>0</v>
      </c>
      <c r="M4676" s="28"/>
      <c r="N4676" s="30">
        <f t="shared" si="449"/>
        <v>0</v>
      </c>
      <c r="O4676" s="27"/>
      <c r="P4676" s="31" t="str">
        <f t="shared" si="450"/>
        <v/>
      </c>
      <c r="Q4676" s="27"/>
      <c r="R4676" s="33" t="str">
        <f t="shared" si="451"/>
        <v/>
      </c>
      <c r="S4676" s="28"/>
      <c r="T4676" s="28"/>
      <c r="U4676" s="28"/>
      <c r="V4676" s="28"/>
      <c r="W4676" s="28"/>
      <c r="X4676" s="28"/>
      <c r="Y4676" s="28"/>
      <c r="Z4676" s="28"/>
      <c r="AA4676" s="28"/>
      <c r="AB4676" s="28"/>
      <c r="AC4676" s="28"/>
      <c r="AD4676" s="28"/>
      <c r="AE4676" s="28"/>
      <c r="AF4676" s="28"/>
      <c r="AG4676" s="28"/>
      <c r="AH4676" s="28"/>
      <c r="AI4676" s="28"/>
      <c r="AJ4676" s="34" t="str">
        <f t="shared" si="452"/>
        <v/>
      </c>
      <c r="AK4676" s="35" t="str">
        <f t="shared" si="453"/>
        <v/>
      </c>
      <c r="AL4676" s="19"/>
    </row>
    <row r="4677" spans="2:38">
      <c r="B4677" s="42">
        <v>4672</v>
      </c>
      <c r="C4677" s="27"/>
      <c r="D4677" s="27"/>
      <c r="E4677" s="27"/>
      <c r="F4677" s="27"/>
      <c r="G4677" s="27"/>
      <c r="H4677" s="27"/>
      <c r="I4677" s="27"/>
      <c r="J4677" s="28"/>
      <c r="K4677" s="28"/>
      <c r="L4677" s="29">
        <f t="shared" si="448"/>
        <v>0</v>
      </c>
      <c r="M4677" s="28"/>
      <c r="N4677" s="30">
        <f t="shared" si="449"/>
        <v>0</v>
      </c>
      <c r="O4677" s="27"/>
      <c r="P4677" s="31" t="str">
        <f t="shared" si="450"/>
        <v/>
      </c>
      <c r="Q4677" s="27"/>
      <c r="R4677" s="33" t="str">
        <f t="shared" si="451"/>
        <v/>
      </c>
      <c r="S4677" s="28"/>
      <c r="T4677" s="28"/>
      <c r="U4677" s="28"/>
      <c r="V4677" s="28"/>
      <c r="W4677" s="28"/>
      <c r="X4677" s="28"/>
      <c r="Y4677" s="28"/>
      <c r="Z4677" s="28"/>
      <c r="AA4677" s="28"/>
      <c r="AB4677" s="28"/>
      <c r="AC4677" s="28"/>
      <c r="AD4677" s="28"/>
      <c r="AE4677" s="28"/>
      <c r="AF4677" s="28"/>
      <c r="AG4677" s="28"/>
      <c r="AH4677" s="28"/>
      <c r="AI4677" s="28"/>
      <c r="AJ4677" s="34" t="str">
        <f t="shared" si="452"/>
        <v/>
      </c>
      <c r="AK4677" s="35" t="str">
        <f t="shared" si="453"/>
        <v/>
      </c>
      <c r="AL4677" s="19"/>
    </row>
    <row r="4678" spans="2:38">
      <c r="B4678" s="42">
        <v>4673</v>
      </c>
      <c r="C4678" s="27"/>
      <c r="D4678" s="27"/>
      <c r="E4678" s="27"/>
      <c r="F4678" s="27"/>
      <c r="G4678" s="27"/>
      <c r="H4678" s="27"/>
      <c r="I4678" s="27"/>
      <c r="J4678" s="28"/>
      <c r="K4678" s="28"/>
      <c r="L4678" s="29">
        <f t="shared" ref="L4678:L4741" si="454">K4678+J4678</f>
        <v>0</v>
      </c>
      <c r="M4678" s="28"/>
      <c r="N4678" s="30">
        <f t="shared" ref="N4678:N4741" si="455">L4678-M4678</f>
        <v>0</v>
      </c>
      <c r="O4678" s="27"/>
      <c r="P4678" s="31" t="str">
        <f t="shared" ref="P4678:P4741" si="456">IF(OR(N4678=0,N4678="",O4678=""),"",ROUNDDOWN(N4678/O4678,0))</f>
        <v/>
      </c>
      <c r="Q4678" s="27"/>
      <c r="R4678" s="33" t="str">
        <f t="shared" ref="R4678:R4741" si="457">IF(Q4678="","",(+Q4678+O4678*30))</f>
        <v/>
      </c>
      <c r="S4678" s="28"/>
      <c r="T4678" s="28"/>
      <c r="U4678" s="28"/>
      <c r="V4678" s="28"/>
      <c r="W4678" s="28"/>
      <c r="X4678" s="28"/>
      <c r="Y4678" s="28"/>
      <c r="Z4678" s="28"/>
      <c r="AA4678" s="28"/>
      <c r="AB4678" s="28"/>
      <c r="AC4678" s="28"/>
      <c r="AD4678" s="28"/>
      <c r="AE4678" s="28"/>
      <c r="AF4678" s="28"/>
      <c r="AG4678" s="28"/>
      <c r="AH4678" s="28"/>
      <c r="AI4678" s="28"/>
      <c r="AJ4678" s="34" t="str">
        <f t="shared" ref="AJ4678:AJ4741" si="458">IF(SUM(S4678:AI4678)=0,"",SUM(S4678:AI4678))</f>
        <v/>
      </c>
      <c r="AK4678" s="35" t="str">
        <f t="shared" ref="AK4678:AK4741" si="459">IF(AJ4678="","",N4678-AJ4678)</f>
        <v/>
      </c>
      <c r="AL4678" s="19"/>
    </row>
    <row r="4679" spans="2:38">
      <c r="B4679" s="42">
        <v>4674</v>
      </c>
      <c r="C4679" s="27"/>
      <c r="D4679" s="27"/>
      <c r="E4679" s="27"/>
      <c r="F4679" s="27"/>
      <c r="G4679" s="27"/>
      <c r="H4679" s="27"/>
      <c r="I4679" s="27"/>
      <c r="J4679" s="28"/>
      <c r="K4679" s="28"/>
      <c r="L4679" s="29">
        <f t="shared" si="454"/>
        <v>0</v>
      </c>
      <c r="M4679" s="28"/>
      <c r="N4679" s="30">
        <f t="shared" si="455"/>
        <v>0</v>
      </c>
      <c r="O4679" s="27"/>
      <c r="P4679" s="31" t="str">
        <f t="shared" si="456"/>
        <v/>
      </c>
      <c r="Q4679" s="27"/>
      <c r="R4679" s="33" t="str">
        <f t="shared" si="457"/>
        <v/>
      </c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28"/>
      <c r="AF4679" s="28"/>
      <c r="AG4679" s="28"/>
      <c r="AH4679" s="28"/>
      <c r="AI4679" s="28"/>
      <c r="AJ4679" s="34" t="str">
        <f t="shared" si="458"/>
        <v/>
      </c>
      <c r="AK4679" s="35" t="str">
        <f t="shared" si="459"/>
        <v/>
      </c>
      <c r="AL4679" s="19"/>
    </row>
    <row r="4680" spans="2:38">
      <c r="B4680" s="42">
        <v>4675</v>
      </c>
      <c r="C4680" s="27"/>
      <c r="D4680" s="27"/>
      <c r="E4680" s="27"/>
      <c r="F4680" s="27"/>
      <c r="G4680" s="27"/>
      <c r="H4680" s="27"/>
      <c r="I4680" s="27"/>
      <c r="J4680" s="28"/>
      <c r="K4680" s="28"/>
      <c r="L4680" s="29">
        <f t="shared" si="454"/>
        <v>0</v>
      </c>
      <c r="M4680" s="28"/>
      <c r="N4680" s="30">
        <f t="shared" si="455"/>
        <v>0</v>
      </c>
      <c r="O4680" s="27"/>
      <c r="P4680" s="31" t="str">
        <f t="shared" si="456"/>
        <v/>
      </c>
      <c r="Q4680" s="27"/>
      <c r="R4680" s="33" t="str">
        <f t="shared" si="457"/>
        <v/>
      </c>
      <c r="S4680" s="28"/>
      <c r="T4680" s="28"/>
      <c r="U4680" s="28"/>
      <c r="V4680" s="28"/>
      <c r="W4680" s="28"/>
      <c r="X4680" s="28"/>
      <c r="Y4680" s="28"/>
      <c r="Z4680" s="28"/>
      <c r="AA4680" s="28"/>
      <c r="AB4680" s="28"/>
      <c r="AC4680" s="28"/>
      <c r="AD4680" s="28"/>
      <c r="AE4680" s="28"/>
      <c r="AF4680" s="28"/>
      <c r="AG4680" s="28"/>
      <c r="AH4680" s="28"/>
      <c r="AI4680" s="28"/>
      <c r="AJ4680" s="34" t="str">
        <f t="shared" si="458"/>
        <v/>
      </c>
      <c r="AK4680" s="35" t="str">
        <f t="shared" si="459"/>
        <v/>
      </c>
      <c r="AL4680" s="19"/>
    </row>
    <row r="4681" spans="2:38">
      <c r="B4681" s="42">
        <v>4676</v>
      </c>
      <c r="C4681" s="27"/>
      <c r="D4681" s="27"/>
      <c r="E4681" s="27"/>
      <c r="F4681" s="27"/>
      <c r="G4681" s="27"/>
      <c r="H4681" s="27"/>
      <c r="I4681" s="27"/>
      <c r="J4681" s="28"/>
      <c r="K4681" s="28"/>
      <c r="L4681" s="29">
        <f t="shared" si="454"/>
        <v>0</v>
      </c>
      <c r="M4681" s="28"/>
      <c r="N4681" s="30">
        <f t="shared" si="455"/>
        <v>0</v>
      </c>
      <c r="O4681" s="27"/>
      <c r="P4681" s="31" t="str">
        <f t="shared" si="456"/>
        <v/>
      </c>
      <c r="Q4681" s="27"/>
      <c r="R4681" s="33" t="str">
        <f t="shared" si="457"/>
        <v/>
      </c>
      <c r="S4681" s="28"/>
      <c r="T4681" s="28"/>
      <c r="U4681" s="28"/>
      <c r="V4681" s="28"/>
      <c r="W4681" s="28"/>
      <c r="X4681" s="28"/>
      <c r="Y4681" s="28"/>
      <c r="Z4681" s="28"/>
      <c r="AA4681" s="28"/>
      <c r="AB4681" s="28"/>
      <c r="AC4681" s="28"/>
      <c r="AD4681" s="28"/>
      <c r="AE4681" s="28"/>
      <c r="AF4681" s="28"/>
      <c r="AG4681" s="28"/>
      <c r="AH4681" s="28"/>
      <c r="AI4681" s="28"/>
      <c r="AJ4681" s="34" t="str">
        <f t="shared" si="458"/>
        <v/>
      </c>
      <c r="AK4681" s="35" t="str">
        <f t="shared" si="459"/>
        <v/>
      </c>
      <c r="AL4681" s="19"/>
    </row>
    <row r="4682" spans="2:38">
      <c r="B4682" s="42">
        <v>4677</v>
      </c>
      <c r="C4682" s="27"/>
      <c r="D4682" s="27"/>
      <c r="E4682" s="27"/>
      <c r="F4682" s="27"/>
      <c r="G4682" s="27"/>
      <c r="H4682" s="27"/>
      <c r="I4682" s="27"/>
      <c r="J4682" s="28"/>
      <c r="K4682" s="28"/>
      <c r="L4682" s="29">
        <f t="shared" si="454"/>
        <v>0</v>
      </c>
      <c r="M4682" s="28"/>
      <c r="N4682" s="30">
        <f t="shared" si="455"/>
        <v>0</v>
      </c>
      <c r="O4682" s="27"/>
      <c r="P4682" s="31" t="str">
        <f t="shared" si="456"/>
        <v/>
      </c>
      <c r="Q4682" s="27"/>
      <c r="R4682" s="33" t="str">
        <f t="shared" si="457"/>
        <v/>
      </c>
      <c r="S4682" s="28"/>
      <c r="T4682" s="28"/>
      <c r="U4682" s="28"/>
      <c r="V4682" s="28"/>
      <c r="W4682" s="28"/>
      <c r="X4682" s="28"/>
      <c r="Y4682" s="28"/>
      <c r="Z4682" s="28"/>
      <c r="AA4682" s="28"/>
      <c r="AB4682" s="28"/>
      <c r="AC4682" s="28"/>
      <c r="AD4682" s="28"/>
      <c r="AE4682" s="28"/>
      <c r="AF4682" s="28"/>
      <c r="AG4682" s="28"/>
      <c r="AH4682" s="28"/>
      <c r="AI4682" s="28"/>
      <c r="AJ4682" s="34" t="str">
        <f t="shared" si="458"/>
        <v/>
      </c>
      <c r="AK4682" s="35" t="str">
        <f t="shared" si="459"/>
        <v/>
      </c>
      <c r="AL4682" s="19"/>
    </row>
    <row r="4683" spans="2:38">
      <c r="B4683" s="42">
        <v>4678</v>
      </c>
      <c r="C4683" s="27"/>
      <c r="D4683" s="27"/>
      <c r="E4683" s="27"/>
      <c r="F4683" s="27"/>
      <c r="G4683" s="27"/>
      <c r="H4683" s="27"/>
      <c r="I4683" s="27"/>
      <c r="J4683" s="28"/>
      <c r="K4683" s="28"/>
      <c r="L4683" s="29">
        <f t="shared" si="454"/>
        <v>0</v>
      </c>
      <c r="M4683" s="28"/>
      <c r="N4683" s="30">
        <f t="shared" si="455"/>
        <v>0</v>
      </c>
      <c r="O4683" s="27"/>
      <c r="P4683" s="31" t="str">
        <f t="shared" si="456"/>
        <v/>
      </c>
      <c r="Q4683" s="27"/>
      <c r="R4683" s="33" t="str">
        <f t="shared" si="457"/>
        <v/>
      </c>
      <c r="S4683" s="28"/>
      <c r="T4683" s="28"/>
      <c r="U4683" s="28"/>
      <c r="V4683" s="28"/>
      <c r="W4683" s="28"/>
      <c r="X4683" s="28"/>
      <c r="Y4683" s="28"/>
      <c r="Z4683" s="28"/>
      <c r="AA4683" s="28"/>
      <c r="AB4683" s="28"/>
      <c r="AC4683" s="28"/>
      <c r="AD4683" s="28"/>
      <c r="AE4683" s="28"/>
      <c r="AF4683" s="28"/>
      <c r="AG4683" s="28"/>
      <c r="AH4683" s="28"/>
      <c r="AI4683" s="28"/>
      <c r="AJ4683" s="34" t="str">
        <f t="shared" si="458"/>
        <v/>
      </c>
      <c r="AK4683" s="35" t="str">
        <f t="shared" si="459"/>
        <v/>
      </c>
      <c r="AL4683" s="19"/>
    </row>
    <row r="4684" spans="2:38">
      <c r="B4684" s="42">
        <v>4679</v>
      </c>
      <c r="C4684" s="27"/>
      <c r="D4684" s="27"/>
      <c r="E4684" s="27"/>
      <c r="F4684" s="27"/>
      <c r="G4684" s="27"/>
      <c r="H4684" s="27"/>
      <c r="I4684" s="27"/>
      <c r="J4684" s="28"/>
      <c r="K4684" s="28"/>
      <c r="L4684" s="29">
        <f t="shared" si="454"/>
        <v>0</v>
      </c>
      <c r="M4684" s="28"/>
      <c r="N4684" s="30">
        <f t="shared" si="455"/>
        <v>0</v>
      </c>
      <c r="O4684" s="27"/>
      <c r="P4684" s="31" t="str">
        <f t="shared" si="456"/>
        <v/>
      </c>
      <c r="Q4684" s="27"/>
      <c r="R4684" s="33" t="str">
        <f t="shared" si="457"/>
        <v/>
      </c>
      <c r="S4684" s="28"/>
      <c r="T4684" s="28"/>
      <c r="U4684" s="28"/>
      <c r="V4684" s="28"/>
      <c r="W4684" s="28"/>
      <c r="X4684" s="28"/>
      <c r="Y4684" s="28"/>
      <c r="Z4684" s="28"/>
      <c r="AA4684" s="28"/>
      <c r="AB4684" s="28"/>
      <c r="AC4684" s="28"/>
      <c r="AD4684" s="28"/>
      <c r="AE4684" s="28"/>
      <c r="AF4684" s="28"/>
      <c r="AG4684" s="28"/>
      <c r="AH4684" s="28"/>
      <c r="AI4684" s="28"/>
      <c r="AJ4684" s="34" t="str">
        <f t="shared" si="458"/>
        <v/>
      </c>
      <c r="AK4684" s="35" t="str">
        <f t="shared" si="459"/>
        <v/>
      </c>
      <c r="AL4684" s="19"/>
    </row>
    <row r="4685" spans="2:38">
      <c r="B4685" s="42">
        <v>4680</v>
      </c>
      <c r="C4685" s="27"/>
      <c r="D4685" s="27"/>
      <c r="E4685" s="27"/>
      <c r="F4685" s="27"/>
      <c r="G4685" s="27"/>
      <c r="H4685" s="27"/>
      <c r="I4685" s="27"/>
      <c r="J4685" s="28"/>
      <c r="K4685" s="28"/>
      <c r="L4685" s="29">
        <f t="shared" si="454"/>
        <v>0</v>
      </c>
      <c r="M4685" s="28"/>
      <c r="N4685" s="30">
        <f t="shared" si="455"/>
        <v>0</v>
      </c>
      <c r="O4685" s="27"/>
      <c r="P4685" s="31" t="str">
        <f t="shared" si="456"/>
        <v/>
      </c>
      <c r="Q4685" s="27"/>
      <c r="R4685" s="33" t="str">
        <f t="shared" si="457"/>
        <v/>
      </c>
      <c r="S4685" s="28"/>
      <c r="T4685" s="28"/>
      <c r="U4685" s="28"/>
      <c r="V4685" s="28"/>
      <c r="W4685" s="28"/>
      <c r="X4685" s="28"/>
      <c r="Y4685" s="28"/>
      <c r="Z4685" s="28"/>
      <c r="AA4685" s="28"/>
      <c r="AB4685" s="28"/>
      <c r="AC4685" s="28"/>
      <c r="AD4685" s="28"/>
      <c r="AE4685" s="28"/>
      <c r="AF4685" s="28"/>
      <c r="AG4685" s="28"/>
      <c r="AH4685" s="28"/>
      <c r="AI4685" s="28"/>
      <c r="AJ4685" s="34" t="str">
        <f t="shared" si="458"/>
        <v/>
      </c>
      <c r="AK4685" s="35" t="str">
        <f t="shared" si="459"/>
        <v/>
      </c>
      <c r="AL4685" s="19"/>
    </row>
    <row r="4686" spans="2:38">
      <c r="B4686" s="42">
        <v>4681</v>
      </c>
      <c r="C4686" s="27"/>
      <c r="D4686" s="27"/>
      <c r="E4686" s="27"/>
      <c r="F4686" s="27"/>
      <c r="G4686" s="27"/>
      <c r="H4686" s="27"/>
      <c r="I4686" s="27"/>
      <c r="J4686" s="28"/>
      <c r="K4686" s="28"/>
      <c r="L4686" s="29">
        <f t="shared" si="454"/>
        <v>0</v>
      </c>
      <c r="M4686" s="28"/>
      <c r="N4686" s="30">
        <f t="shared" si="455"/>
        <v>0</v>
      </c>
      <c r="O4686" s="27"/>
      <c r="P4686" s="31" t="str">
        <f t="shared" si="456"/>
        <v/>
      </c>
      <c r="Q4686" s="27"/>
      <c r="R4686" s="33" t="str">
        <f t="shared" si="457"/>
        <v/>
      </c>
      <c r="S4686" s="28"/>
      <c r="T4686" s="28"/>
      <c r="U4686" s="28"/>
      <c r="V4686" s="28"/>
      <c r="W4686" s="28"/>
      <c r="X4686" s="28"/>
      <c r="Y4686" s="28"/>
      <c r="Z4686" s="28"/>
      <c r="AA4686" s="28"/>
      <c r="AB4686" s="28"/>
      <c r="AC4686" s="28"/>
      <c r="AD4686" s="28"/>
      <c r="AE4686" s="28"/>
      <c r="AF4686" s="28"/>
      <c r="AG4686" s="28"/>
      <c r="AH4686" s="28"/>
      <c r="AI4686" s="28"/>
      <c r="AJ4686" s="34" t="str">
        <f t="shared" si="458"/>
        <v/>
      </c>
      <c r="AK4686" s="35" t="str">
        <f t="shared" si="459"/>
        <v/>
      </c>
      <c r="AL4686" s="19"/>
    </row>
    <row r="4687" spans="2:38">
      <c r="B4687" s="42">
        <v>4682</v>
      </c>
      <c r="C4687" s="27"/>
      <c r="D4687" s="27"/>
      <c r="E4687" s="27"/>
      <c r="F4687" s="27"/>
      <c r="G4687" s="27"/>
      <c r="H4687" s="27"/>
      <c r="I4687" s="27"/>
      <c r="J4687" s="28"/>
      <c r="K4687" s="28"/>
      <c r="L4687" s="29">
        <f t="shared" si="454"/>
        <v>0</v>
      </c>
      <c r="M4687" s="28"/>
      <c r="N4687" s="30">
        <f t="shared" si="455"/>
        <v>0</v>
      </c>
      <c r="O4687" s="27"/>
      <c r="P4687" s="31" t="str">
        <f t="shared" si="456"/>
        <v/>
      </c>
      <c r="Q4687" s="27"/>
      <c r="R4687" s="33" t="str">
        <f t="shared" si="457"/>
        <v/>
      </c>
      <c r="S4687" s="28"/>
      <c r="T4687" s="28"/>
      <c r="U4687" s="28"/>
      <c r="V4687" s="28"/>
      <c r="W4687" s="28"/>
      <c r="X4687" s="28"/>
      <c r="Y4687" s="28"/>
      <c r="Z4687" s="28"/>
      <c r="AA4687" s="28"/>
      <c r="AB4687" s="28"/>
      <c r="AC4687" s="28"/>
      <c r="AD4687" s="28"/>
      <c r="AE4687" s="28"/>
      <c r="AF4687" s="28"/>
      <c r="AG4687" s="28"/>
      <c r="AH4687" s="28"/>
      <c r="AI4687" s="28"/>
      <c r="AJ4687" s="34" t="str">
        <f t="shared" si="458"/>
        <v/>
      </c>
      <c r="AK4687" s="35" t="str">
        <f t="shared" si="459"/>
        <v/>
      </c>
      <c r="AL4687" s="19"/>
    </row>
    <row r="4688" spans="2:38">
      <c r="B4688" s="42">
        <v>4683</v>
      </c>
      <c r="C4688" s="27"/>
      <c r="D4688" s="27"/>
      <c r="E4688" s="27"/>
      <c r="F4688" s="27"/>
      <c r="G4688" s="27"/>
      <c r="H4688" s="27"/>
      <c r="I4688" s="27"/>
      <c r="J4688" s="28"/>
      <c r="K4688" s="28"/>
      <c r="L4688" s="29">
        <f t="shared" si="454"/>
        <v>0</v>
      </c>
      <c r="M4688" s="28"/>
      <c r="N4688" s="30">
        <f t="shared" si="455"/>
        <v>0</v>
      </c>
      <c r="O4688" s="27"/>
      <c r="P4688" s="31" t="str">
        <f t="shared" si="456"/>
        <v/>
      </c>
      <c r="Q4688" s="27"/>
      <c r="R4688" s="33" t="str">
        <f t="shared" si="457"/>
        <v/>
      </c>
      <c r="S4688" s="28"/>
      <c r="T4688" s="28"/>
      <c r="U4688" s="28"/>
      <c r="V4688" s="28"/>
      <c r="W4688" s="28"/>
      <c r="X4688" s="28"/>
      <c r="Y4688" s="28"/>
      <c r="Z4688" s="28"/>
      <c r="AA4688" s="28"/>
      <c r="AB4688" s="28"/>
      <c r="AC4688" s="28"/>
      <c r="AD4688" s="28"/>
      <c r="AE4688" s="28"/>
      <c r="AF4688" s="28"/>
      <c r="AG4688" s="28"/>
      <c r="AH4688" s="28"/>
      <c r="AI4688" s="28"/>
      <c r="AJ4688" s="34" t="str">
        <f t="shared" si="458"/>
        <v/>
      </c>
      <c r="AK4688" s="35" t="str">
        <f t="shared" si="459"/>
        <v/>
      </c>
      <c r="AL4688" s="19"/>
    </row>
    <row r="4689" spans="2:38">
      <c r="B4689" s="42">
        <v>4684</v>
      </c>
      <c r="C4689" s="27"/>
      <c r="D4689" s="27"/>
      <c r="E4689" s="27"/>
      <c r="F4689" s="27"/>
      <c r="G4689" s="27"/>
      <c r="H4689" s="27"/>
      <c r="I4689" s="27"/>
      <c r="J4689" s="28"/>
      <c r="K4689" s="28"/>
      <c r="L4689" s="29">
        <f t="shared" si="454"/>
        <v>0</v>
      </c>
      <c r="M4689" s="28"/>
      <c r="N4689" s="30">
        <f t="shared" si="455"/>
        <v>0</v>
      </c>
      <c r="O4689" s="27"/>
      <c r="P4689" s="31" t="str">
        <f t="shared" si="456"/>
        <v/>
      </c>
      <c r="Q4689" s="27"/>
      <c r="R4689" s="33" t="str">
        <f t="shared" si="457"/>
        <v/>
      </c>
      <c r="S4689" s="28"/>
      <c r="T4689" s="28"/>
      <c r="U4689" s="28"/>
      <c r="V4689" s="28"/>
      <c r="W4689" s="28"/>
      <c r="X4689" s="28"/>
      <c r="Y4689" s="28"/>
      <c r="Z4689" s="28"/>
      <c r="AA4689" s="28"/>
      <c r="AB4689" s="28"/>
      <c r="AC4689" s="28"/>
      <c r="AD4689" s="28"/>
      <c r="AE4689" s="28"/>
      <c r="AF4689" s="28"/>
      <c r="AG4689" s="28"/>
      <c r="AH4689" s="28"/>
      <c r="AI4689" s="28"/>
      <c r="AJ4689" s="34" t="str">
        <f t="shared" si="458"/>
        <v/>
      </c>
      <c r="AK4689" s="35" t="str">
        <f t="shared" si="459"/>
        <v/>
      </c>
      <c r="AL4689" s="19"/>
    </row>
    <row r="4690" spans="2:38">
      <c r="B4690" s="42">
        <v>4685</v>
      </c>
      <c r="C4690" s="27"/>
      <c r="D4690" s="27"/>
      <c r="E4690" s="27"/>
      <c r="F4690" s="27"/>
      <c r="G4690" s="27"/>
      <c r="H4690" s="27"/>
      <c r="I4690" s="27"/>
      <c r="J4690" s="28"/>
      <c r="K4690" s="28"/>
      <c r="L4690" s="29">
        <f t="shared" si="454"/>
        <v>0</v>
      </c>
      <c r="M4690" s="28"/>
      <c r="N4690" s="30">
        <f t="shared" si="455"/>
        <v>0</v>
      </c>
      <c r="O4690" s="27"/>
      <c r="P4690" s="31" t="str">
        <f t="shared" si="456"/>
        <v/>
      </c>
      <c r="Q4690" s="27"/>
      <c r="R4690" s="33" t="str">
        <f t="shared" si="457"/>
        <v/>
      </c>
      <c r="S4690" s="28"/>
      <c r="T4690" s="28"/>
      <c r="U4690" s="28"/>
      <c r="V4690" s="28"/>
      <c r="W4690" s="28"/>
      <c r="X4690" s="28"/>
      <c r="Y4690" s="28"/>
      <c r="Z4690" s="28"/>
      <c r="AA4690" s="28"/>
      <c r="AB4690" s="28"/>
      <c r="AC4690" s="28"/>
      <c r="AD4690" s="28"/>
      <c r="AE4690" s="28"/>
      <c r="AF4690" s="28"/>
      <c r="AG4690" s="28"/>
      <c r="AH4690" s="28"/>
      <c r="AI4690" s="28"/>
      <c r="AJ4690" s="34" t="str">
        <f t="shared" si="458"/>
        <v/>
      </c>
      <c r="AK4690" s="35" t="str">
        <f t="shared" si="459"/>
        <v/>
      </c>
      <c r="AL4690" s="19"/>
    </row>
    <row r="4691" spans="2:38">
      <c r="B4691" s="42">
        <v>4686</v>
      </c>
      <c r="C4691" s="27"/>
      <c r="D4691" s="27"/>
      <c r="E4691" s="27"/>
      <c r="F4691" s="27"/>
      <c r="G4691" s="27"/>
      <c r="H4691" s="27"/>
      <c r="I4691" s="27"/>
      <c r="J4691" s="28"/>
      <c r="K4691" s="28"/>
      <c r="L4691" s="29">
        <f t="shared" si="454"/>
        <v>0</v>
      </c>
      <c r="M4691" s="28"/>
      <c r="N4691" s="30">
        <f t="shared" si="455"/>
        <v>0</v>
      </c>
      <c r="O4691" s="27"/>
      <c r="P4691" s="31" t="str">
        <f t="shared" si="456"/>
        <v/>
      </c>
      <c r="Q4691" s="27"/>
      <c r="R4691" s="33" t="str">
        <f t="shared" si="457"/>
        <v/>
      </c>
      <c r="S4691" s="28"/>
      <c r="T4691" s="28"/>
      <c r="U4691" s="28"/>
      <c r="V4691" s="28"/>
      <c r="W4691" s="28"/>
      <c r="X4691" s="28"/>
      <c r="Y4691" s="28"/>
      <c r="Z4691" s="28"/>
      <c r="AA4691" s="28"/>
      <c r="AB4691" s="28"/>
      <c r="AC4691" s="28"/>
      <c r="AD4691" s="28"/>
      <c r="AE4691" s="28"/>
      <c r="AF4691" s="28"/>
      <c r="AG4691" s="28"/>
      <c r="AH4691" s="28"/>
      <c r="AI4691" s="28"/>
      <c r="AJ4691" s="34" t="str">
        <f t="shared" si="458"/>
        <v/>
      </c>
      <c r="AK4691" s="35" t="str">
        <f t="shared" si="459"/>
        <v/>
      </c>
      <c r="AL4691" s="19"/>
    </row>
    <row r="4692" spans="2:38">
      <c r="B4692" s="42">
        <v>4687</v>
      </c>
      <c r="C4692" s="27"/>
      <c r="D4692" s="27"/>
      <c r="E4692" s="27"/>
      <c r="F4692" s="27"/>
      <c r="G4692" s="27"/>
      <c r="H4692" s="27"/>
      <c r="I4692" s="27"/>
      <c r="J4692" s="28"/>
      <c r="K4692" s="28"/>
      <c r="L4692" s="29">
        <f t="shared" si="454"/>
        <v>0</v>
      </c>
      <c r="M4692" s="28"/>
      <c r="N4692" s="30">
        <f t="shared" si="455"/>
        <v>0</v>
      </c>
      <c r="O4692" s="27"/>
      <c r="P4692" s="31" t="str">
        <f t="shared" si="456"/>
        <v/>
      </c>
      <c r="Q4692" s="27"/>
      <c r="R4692" s="33" t="str">
        <f t="shared" si="457"/>
        <v/>
      </c>
      <c r="S4692" s="28"/>
      <c r="T4692" s="28"/>
      <c r="U4692" s="28"/>
      <c r="V4692" s="28"/>
      <c r="W4692" s="28"/>
      <c r="X4692" s="28"/>
      <c r="Y4692" s="28"/>
      <c r="Z4692" s="28"/>
      <c r="AA4692" s="28"/>
      <c r="AB4692" s="28"/>
      <c r="AC4692" s="28"/>
      <c r="AD4692" s="28"/>
      <c r="AE4692" s="28"/>
      <c r="AF4692" s="28"/>
      <c r="AG4692" s="28"/>
      <c r="AH4692" s="28"/>
      <c r="AI4692" s="28"/>
      <c r="AJ4692" s="34" t="str">
        <f t="shared" si="458"/>
        <v/>
      </c>
      <c r="AK4692" s="35" t="str">
        <f t="shared" si="459"/>
        <v/>
      </c>
      <c r="AL4692" s="19"/>
    </row>
    <row r="4693" spans="2:38">
      <c r="B4693" s="42">
        <v>4688</v>
      </c>
      <c r="C4693" s="27"/>
      <c r="D4693" s="27"/>
      <c r="E4693" s="27"/>
      <c r="F4693" s="27"/>
      <c r="G4693" s="27"/>
      <c r="H4693" s="27"/>
      <c r="I4693" s="27"/>
      <c r="J4693" s="28"/>
      <c r="K4693" s="28"/>
      <c r="L4693" s="29">
        <f t="shared" si="454"/>
        <v>0</v>
      </c>
      <c r="M4693" s="28"/>
      <c r="N4693" s="30">
        <f t="shared" si="455"/>
        <v>0</v>
      </c>
      <c r="O4693" s="27"/>
      <c r="P4693" s="31" t="str">
        <f t="shared" si="456"/>
        <v/>
      </c>
      <c r="Q4693" s="27"/>
      <c r="R4693" s="33" t="str">
        <f t="shared" si="457"/>
        <v/>
      </c>
      <c r="S4693" s="28"/>
      <c r="T4693" s="28"/>
      <c r="U4693" s="28"/>
      <c r="V4693" s="28"/>
      <c r="W4693" s="28"/>
      <c r="X4693" s="28"/>
      <c r="Y4693" s="28"/>
      <c r="Z4693" s="28"/>
      <c r="AA4693" s="28"/>
      <c r="AB4693" s="28"/>
      <c r="AC4693" s="28"/>
      <c r="AD4693" s="28"/>
      <c r="AE4693" s="28"/>
      <c r="AF4693" s="28"/>
      <c r="AG4693" s="28"/>
      <c r="AH4693" s="28"/>
      <c r="AI4693" s="28"/>
      <c r="AJ4693" s="34" t="str">
        <f t="shared" si="458"/>
        <v/>
      </c>
      <c r="AK4693" s="35" t="str">
        <f t="shared" si="459"/>
        <v/>
      </c>
      <c r="AL4693" s="19"/>
    </row>
    <row r="4694" spans="2:38">
      <c r="B4694" s="42">
        <v>4689</v>
      </c>
      <c r="C4694" s="27"/>
      <c r="D4694" s="27"/>
      <c r="E4694" s="27"/>
      <c r="F4694" s="27"/>
      <c r="G4694" s="27"/>
      <c r="H4694" s="27"/>
      <c r="I4694" s="27"/>
      <c r="J4694" s="28"/>
      <c r="K4694" s="28"/>
      <c r="L4694" s="29">
        <f t="shared" si="454"/>
        <v>0</v>
      </c>
      <c r="M4694" s="28"/>
      <c r="N4694" s="30">
        <f t="shared" si="455"/>
        <v>0</v>
      </c>
      <c r="O4694" s="27"/>
      <c r="P4694" s="31" t="str">
        <f t="shared" si="456"/>
        <v/>
      </c>
      <c r="Q4694" s="27"/>
      <c r="R4694" s="33" t="str">
        <f t="shared" si="457"/>
        <v/>
      </c>
      <c r="S4694" s="28"/>
      <c r="T4694" s="28"/>
      <c r="U4694" s="28"/>
      <c r="V4694" s="28"/>
      <c r="W4694" s="28"/>
      <c r="X4694" s="28"/>
      <c r="Y4694" s="28"/>
      <c r="Z4694" s="28"/>
      <c r="AA4694" s="28"/>
      <c r="AB4694" s="28"/>
      <c r="AC4694" s="28"/>
      <c r="AD4694" s="28"/>
      <c r="AE4694" s="28"/>
      <c r="AF4694" s="28"/>
      <c r="AG4694" s="28"/>
      <c r="AH4694" s="28"/>
      <c r="AI4694" s="28"/>
      <c r="AJ4694" s="34" t="str">
        <f t="shared" si="458"/>
        <v/>
      </c>
      <c r="AK4694" s="35" t="str">
        <f t="shared" si="459"/>
        <v/>
      </c>
      <c r="AL4694" s="19"/>
    </row>
    <row r="4695" spans="2:38">
      <c r="B4695" s="42">
        <v>4690</v>
      </c>
      <c r="C4695" s="27"/>
      <c r="D4695" s="27"/>
      <c r="E4695" s="27"/>
      <c r="F4695" s="27"/>
      <c r="G4695" s="27"/>
      <c r="H4695" s="27"/>
      <c r="I4695" s="27"/>
      <c r="J4695" s="28"/>
      <c r="K4695" s="28"/>
      <c r="L4695" s="29">
        <f t="shared" si="454"/>
        <v>0</v>
      </c>
      <c r="M4695" s="28"/>
      <c r="N4695" s="30">
        <f t="shared" si="455"/>
        <v>0</v>
      </c>
      <c r="O4695" s="27"/>
      <c r="P4695" s="31" t="str">
        <f t="shared" si="456"/>
        <v/>
      </c>
      <c r="Q4695" s="27"/>
      <c r="R4695" s="33" t="str">
        <f t="shared" si="457"/>
        <v/>
      </c>
      <c r="S4695" s="28"/>
      <c r="T4695" s="28"/>
      <c r="U4695" s="28"/>
      <c r="V4695" s="28"/>
      <c r="W4695" s="28"/>
      <c r="X4695" s="28"/>
      <c r="Y4695" s="28"/>
      <c r="Z4695" s="28"/>
      <c r="AA4695" s="28"/>
      <c r="AB4695" s="28"/>
      <c r="AC4695" s="28"/>
      <c r="AD4695" s="28"/>
      <c r="AE4695" s="28"/>
      <c r="AF4695" s="28"/>
      <c r="AG4695" s="28"/>
      <c r="AH4695" s="28"/>
      <c r="AI4695" s="28"/>
      <c r="AJ4695" s="34" t="str">
        <f t="shared" si="458"/>
        <v/>
      </c>
      <c r="AK4695" s="35" t="str">
        <f t="shared" si="459"/>
        <v/>
      </c>
      <c r="AL4695" s="19"/>
    </row>
    <row r="4696" spans="2:38">
      <c r="B4696" s="42">
        <v>4691</v>
      </c>
      <c r="C4696" s="27"/>
      <c r="D4696" s="27"/>
      <c r="E4696" s="27"/>
      <c r="F4696" s="27"/>
      <c r="G4696" s="27"/>
      <c r="H4696" s="27"/>
      <c r="I4696" s="27"/>
      <c r="J4696" s="28"/>
      <c r="K4696" s="28"/>
      <c r="L4696" s="29">
        <f t="shared" si="454"/>
        <v>0</v>
      </c>
      <c r="M4696" s="28"/>
      <c r="N4696" s="30">
        <f t="shared" si="455"/>
        <v>0</v>
      </c>
      <c r="O4696" s="27"/>
      <c r="P4696" s="31" t="str">
        <f t="shared" si="456"/>
        <v/>
      </c>
      <c r="Q4696" s="27"/>
      <c r="R4696" s="33" t="str">
        <f t="shared" si="457"/>
        <v/>
      </c>
      <c r="S4696" s="28"/>
      <c r="T4696" s="28"/>
      <c r="U4696" s="28"/>
      <c r="V4696" s="28"/>
      <c r="W4696" s="28"/>
      <c r="X4696" s="28"/>
      <c r="Y4696" s="28"/>
      <c r="Z4696" s="28"/>
      <c r="AA4696" s="28"/>
      <c r="AB4696" s="28"/>
      <c r="AC4696" s="28"/>
      <c r="AD4696" s="28"/>
      <c r="AE4696" s="28"/>
      <c r="AF4696" s="28"/>
      <c r="AG4696" s="28"/>
      <c r="AH4696" s="28"/>
      <c r="AI4696" s="28"/>
      <c r="AJ4696" s="34" t="str">
        <f t="shared" si="458"/>
        <v/>
      </c>
      <c r="AK4696" s="35" t="str">
        <f t="shared" si="459"/>
        <v/>
      </c>
      <c r="AL4696" s="19"/>
    </row>
    <row r="4697" spans="2:38">
      <c r="B4697" s="42">
        <v>4692</v>
      </c>
      <c r="C4697" s="27"/>
      <c r="D4697" s="27"/>
      <c r="E4697" s="27"/>
      <c r="F4697" s="27"/>
      <c r="G4697" s="27"/>
      <c r="H4697" s="27"/>
      <c r="I4697" s="27"/>
      <c r="J4697" s="28"/>
      <c r="K4697" s="28"/>
      <c r="L4697" s="29">
        <f t="shared" si="454"/>
        <v>0</v>
      </c>
      <c r="M4697" s="28"/>
      <c r="N4697" s="30">
        <f t="shared" si="455"/>
        <v>0</v>
      </c>
      <c r="O4697" s="27"/>
      <c r="P4697" s="31" t="str">
        <f t="shared" si="456"/>
        <v/>
      </c>
      <c r="Q4697" s="27"/>
      <c r="R4697" s="33" t="str">
        <f t="shared" si="457"/>
        <v/>
      </c>
      <c r="S4697" s="28"/>
      <c r="T4697" s="28"/>
      <c r="U4697" s="28"/>
      <c r="V4697" s="28"/>
      <c r="W4697" s="28"/>
      <c r="X4697" s="28"/>
      <c r="Y4697" s="28"/>
      <c r="Z4697" s="28"/>
      <c r="AA4697" s="28"/>
      <c r="AB4697" s="28"/>
      <c r="AC4697" s="28"/>
      <c r="AD4697" s="28"/>
      <c r="AE4697" s="28"/>
      <c r="AF4697" s="28"/>
      <c r="AG4697" s="28"/>
      <c r="AH4697" s="28"/>
      <c r="AI4697" s="28"/>
      <c r="AJ4697" s="34" t="str">
        <f t="shared" si="458"/>
        <v/>
      </c>
      <c r="AK4697" s="35" t="str">
        <f t="shared" si="459"/>
        <v/>
      </c>
      <c r="AL4697" s="19"/>
    </row>
    <row r="4698" spans="2:38">
      <c r="B4698" s="42">
        <v>4693</v>
      </c>
      <c r="C4698" s="27"/>
      <c r="D4698" s="27"/>
      <c r="E4698" s="27"/>
      <c r="F4698" s="27"/>
      <c r="G4698" s="27"/>
      <c r="H4698" s="27"/>
      <c r="I4698" s="27"/>
      <c r="J4698" s="28"/>
      <c r="K4698" s="28"/>
      <c r="L4698" s="29">
        <f t="shared" si="454"/>
        <v>0</v>
      </c>
      <c r="M4698" s="28"/>
      <c r="N4698" s="30">
        <f t="shared" si="455"/>
        <v>0</v>
      </c>
      <c r="O4698" s="27"/>
      <c r="P4698" s="31" t="str">
        <f t="shared" si="456"/>
        <v/>
      </c>
      <c r="Q4698" s="27"/>
      <c r="R4698" s="33" t="str">
        <f t="shared" si="457"/>
        <v/>
      </c>
      <c r="S4698" s="28"/>
      <c r="T4698" s="28"/>
      <c r="U4698" s="28"/>
      <c r="V4698" s="28"/>
      <c r="W4698" s="28"/>
      <c r="X4698" s="28"/>
      <c r="Y4698" s="28"/>
      <c r="Z4698" s="28"/>
      <c r="AA4698" s="28"/>
      <c r="AB4698" s="28"/>
      <c r="AC4698" s="28"/>
      <c r="AD4698" s="28"/>
      <c r="AE4698" s="28"/>
      <c r="AF4698" s="28"/>
      <c r="AG4698" s="28"/>
      <c r="AH4698" s="28"/>
      <c r="AI4698" s="28"/>
      <c r="AJ4698" s="34" t="str">
        <f t="shared" si="458"/>
        <v/>
      </c>
      <c r="AK4698" s="35" t="str">
        <f t="shared" si="459"/>
        <v/>
      </c>
      <c r="AL4698" s="19"/>
    </row>
    <row r="4699" spans="2:38">
      <c r="B4699" s="42">
        <v>4694</v>
      </c>
      <c r="C4699" s="27"/>
      <c r="D4699" s="27"/>
      <c r="E4699" s="27"/>
      <c r="F4699" s="27"/>
      <c r="G4699" s="27"/>
      <c r="H4699" s="27"/>
      <c r="I4699" s="27"/>
      <c r="J4699" s="28"/>
      <c r="K4699" s="28"/>
      <c r="L4699" s="29">
        <f t="shared" si="454"/>
        <v>0</v>
      </c>
      <c r="M4699" s="28"/>
      <c r="N4699" s="30">
        <f t="shared" si="455"/>
        <v>0</v>
      </c>
      <c r="O4699" s="27"/>
      <c r="P4699" s="31" t="str">
        <f t="shared" si="456"/>
        <v/>
      </c>
      <c r="Q4699" s="27"/>
      <c r="R4699" s="33" t="str">
        <f t="shared" si="457"/>
        <v/>
      </c>
      <c r="S4699" s="28"/>
      <c r="T4699" s="28"/>
      <c r="U4699" s="28"/>
      <c r="V4699" s="28"/>
      <c r="W4699" s="28"/>
      <c r="X4699" s="28"/>
      <c r="Y4699" s="28"/>
      <c r="Z4699" s="28"/>
      <c r="AA4699" s="28"/>
      <c r="AB4699" s="28"/>
      <c r="AC4699" s="28"/>
      <c r="AD4699" s="28"/>
      <c r="AE4699" s="28"/>
      <c r="AF4699" s="28"/>
      <c r="AG4699" s="28"/>
      <c r="AH4699" s="28"/>
      <c r="AI4699" s="28"/>
      <c r="AJ4699" s="34" t="str">
        <f t="shared" si="458"/>
        <v/>
      </c>
      <c r="AK4699" s="35" t="str">
        <f t="shared" si="459"/>
        <v/>
      </c>
      <c r="AL4699" s="19"/>
    </row>
    <row r="4700" spans="2:38">
      <c r="B4700" s="42">
        <v>4695</v>
      </c>
      <c r="C4700" s="27"/>
      <c r="D4700" s="27"/>
      <c r="E4700" s="27"/>
      <c r="F4700" s="27"/>
      <c r="G4700" s="27"/>
      <c r="H4700" s="27"/>
      <c r="I4700" s="27"/>
      <c r="J4700" s="28"/>
      <c r="K4700" s="28"/>
      <c r="L4700" s="29">
        <f t="shared" si="454"/>
        <v>0</v>
      </c>
      <c r="M4700" s="28"/>
      <c r="N4700" s="30">
        <f t="shared" si="455"/>
        <v>0</v>
      </c>
      <c r="O4700" s="27"/>
      <c r="P4700" s="31" t="str">
        <f t="shared" si="456"/>
        <v/>
      </c>
      <c r="Q4700" s="27"/>
      <c r="R4700" s="33" t="str">
        <f t="shared" si="457"/>
        <v/>
      </c>
      <c r="S4700" s="28"/>
      <c r="T4700" s="28"/>
      <c r="U4700" s="28"/>
      <c r="V4700" s="28"/>
      <c r="W4700" s="28"/>
      <c r="X4700" s="28"/>
      <c r="Y4700" s="28"/>
      <c r="Z4700" s="28"/>
      <c r="AA4700" s="28"/>
      <c r="AB4700" s="28"/>
      <c r="AC4700" s="28"/>
      <c r="AD4700" s="28"/>
      <c r="AE4700" s="28"/>
      <c r="AF4700" s="28"/>
      <c r="AG4700" s="28"/>
      <c r="AH4700" s="28"/>
      <c r="AI4700" s="28"/>
      <c r="AJ4700" s="34" t="str">
        <f t="shared" si="458"/>
        <v/>
      </c>
      <c r="AK4700" s="35" t="str">
        <f t="shared" si="459"/>
        <v/>
      </c>
      <c r="AL4700" s="19"/>
    </row>
    <row r="4701" spans="2:38">
      <c r="B4701" s="42">
        <v>4696</v>
      </c>
      <c r="C4701" s="27"/>
      <c r="D4701" s="27"/>
      <c r="E4701" s="27"/>
      <c r="F4701" s="27"/>
      <c r="G4701" s="27"/>
      <c r="H4701" s="27"/>
      <c r="I4701" s="27"/>
      <c r="J4701" s="28"/>
      <c r="K4701" s="28"/>
      <c r="L4701" s="29">
        <f t="shared" si="454"/>
        <v>0</v>
      </c>
      <c r="M4701" s="28"/>
      <c r="N4701" s="30">
        <f t="shared" si="455"/>
        <v>0</v>
      </c>
      <c r="O4701" s="27"/>
      <c r="P4701" s="31" t="str">
        <f t="shared" si="456"/>
        <v/>
      </c>
      <c r="Q4701" s="27"/>
      <c r="R4701" s="33" t="str">
        <f t="shared" si="457"/>
        <v/>
      </c>
      <c r="S4701" s="28"/>
      <c r="T4701" s="28"/>
      <c r="U4701" s="28"/>
      <c r="V4701" s="28"/>
      <c r="W4701" s="28"/>
      <c r="X4701" s="28"/>
      <c r="Y4701" s="28"/>
      <c r="Z4701" s="28"/>
      <c r="AA4701" s="28"/>
      <c r="AB4701" s="28"/>
      <c r="AC4701" s="28"/>
      <c r="AD4701" s="28"/>
      <c r="AE4701" s="28"/>
      <c r="AF4701" s="28"/>
      <c r="AG4701" s="28"/>
      <c r="AH4701" s="28"/>
      <c r="AI4701" s="28"/>
      <c r="AJ4701" s="34" t="str">
        <f t="shared" si="458"/>
        <v/>
      </c>
      <c r="AK4701" s="35" t="str">
        <f t="shared" si="459"/>
        <v/>
      </c>
      <c r="AL4701" s="19"/>
    </row>
    <row r="4702" spans="2:38">
      <c r="B4702" s="42">
        <v>4697</v>
      </c>
      <c r="C4702" s="27"/>
      <c r="D4702" s="27"/>
      <c r="E4702" s="27"/>
      <c r="F4702" s="27"/>
      <c r="G4702" s="27"/>
      <c r="H4702" s="27"/>
      <c r="I4702" s="27"/>
      <c r="J4702" s="28"/>
      <c r="K4702" s="28"/>
      <c r="L4702" s="29">
        <f t="shared" si="454"/>
        <v>0</v>
      </c>
      <c r="M4702" s="28"/>
      <c r="N4702" s="30">
        <f t="shared" si="455"/>
        <v>0</v>
      </c>
      <c r="O4702" s="27"/>
      <c r="P4702" s="31" t="str">
        <f t="shared" si="456"/>
        <v/>
      </c>
      <c r="Q4702" s="27"/>
      <c r="R4702" s="33" t="str">
        <f t="shared" si="457"/>
        <v/>
      </c>
      <c r="S4702" s="28"/>
      <c r="T4702" s="28"/>
      <c r="U4702" s="28"/>
      <c r="V4702" s="28"/>
      <c r="W4702" s="28"/>
      <c r="X4702" s="28"/>
      <c r="Y4702" s="28"/>
      <c r="Z4702" s="28"/>
      <c r="AA4702" s="28"/>
      <c r="AB4702" s="28"/>
      <c r="AC4702" s="28"/>
      <c r="AD4702" s="28"/>
      <c r="AE4702" s="28"/>
      <c r="AF4702" s="28"/>
      <c r="AG4702" s="28"/>
      <c r="AH4702" s="28"/>
      <c r="AI4702" s="28"/>
      <c r="AJ4702" s="34" t="str">
        <f t="shared" si="458"/>
        <v/>
      </c>
      <c r="AK4702" s="35" t="str">
        <f t="shared" si="459"/>
        <v/>
      </c>
      <c r="AL4702" s="19"/>
    </row>
    <row r="4703" spans="2:38">
      <c r="B4703" s="42">
        <v>4698</v>
      </c>
      <c r="C4703" s="27"/>
      <c r="D4703" s="27"/>
      <c r="E4703" s="27"/>
      <c r="F4703" s="27"/>
      <c r="G4703" s="27"/>
      <c r="H4703" s="27"/>
      <c r="I4703" s="27"/>
      <c r="J4703" s="28"/>
      <c r="K4703" s="28"/>
      <c r="L4703" s="29">
        <f t="shared" si="454"/>
        <v>0</v>
      </c>
      <c r="M4703" s="28"/>
      <c r="N4703" s="30">
        <f t="shared" si="455"/>
        <v>0</v>
      </c>
      <c r="O4703" s="27"/>
      <c r="P4703" s="31" t="str">
        <f t="shared" si="456"/>
        <v/>
      </c>
      <c r="Q4703" s="27"/>
      <c r="R4703" s="33" t="str">
        <f t="shared" si="457"/>
        <v/>
      </c>
      <c r="S4703" s="28"/>
      <c r="T4703" s="28"/>
      <c r="U4703" s="28"/>
      <c r="V4703" s="28"/>
      <c r="W4703" s="28"/>
      <c r="X4703" s="28"/>
      <c r="Y4703" s="28"/>
      <c r="Z4703" s="28"/>
      <c r="AA4703" s="28"/>
      <c r="AB4703" s="28"/>
      <c r="AC4703" s="28"/>
      <c r="AD4703" s="28"/>
      <c r="AE4703" s="28"/>
      <c r="AF4703" s="28"/>
      <c r="AG4703" s="28"/>
      <c r="AH4703" s="28"/>
      <c r="AI4703" s="28"/>
      <c r="AJ4703" s="34" t="str">
        <f t="shared" si="458"/>
        <v/>
      </c>
      <c r="AK4703" s="35" t="str">
        <f t="shared" si="459"/>
        <v/>
      </c>
      <c r="AL4703" s="19"/>
    </row>
    <row r="4704" spans="2:38">
      <c r="B4704" s="42">
        <v>4699</v>
      </c>
      <c r="C4704" s="27"/>
      <c r="D4704" s="27"/>
      <c r="E4704" s="27"/>
      <c r="F4704" s="27"/>
      <c r="G4704" s="27"/>
      <c r="H4704" s="27"/>
      <c r="I4704" s="27"/>
      <c r="J4704" s="28"/>
      <c r="K4704" s="28"/>
      <c r="L4704" s="29">
        <f t="shared" si="454"/>
        <v>0</v>
      </c>
      <c r="M4704" s="28"/>
      <c r="N4704" s="30">
        <f t="shared" si="455"/>
        <v>0</v>
      </c>
      <c r="O4704" s="27"/>
      <c r="P4704" s="31" t="str">
        <f t="shared" si="456"/>
        <v/>
      </c>
      <c r="Q4704" s="27"/>
      <c r="R4704" s="33" t="str">
        <f t="shared" si="457"/>
        <v/>
      </c>
      <c r="S4704" s="28"/>
      <c r="T4704" s="28"/>
      <c r="U4704" s="28"/>
      <c r="V4704" s="28"/>
      <c r="W4704" s="28"/>
      <c r="X4704" s="28"/>
      <c r="Y4704" s="28"/>
      <c r="Z4704" s="28"/>
      <c r="AA4704" s="28"/>
      <c r="AB4704" s="28"/>
      <c r="AC4704" s="28"/>
      <c r="AD4704" s="28"/>
      <c r="AE4704" s="28"/>
      <c r="AF4704" s="28"/>
      <c r="AG4704" s="28"/>
      <c r="AH4704" s="28"/>
      <c r="AI4704" s="28"/>
      <c r="AJ4704" s="34" t="str">
        <f t="shared" si="458"/>
        <v/>
      </c>
      <c r="AK4704" s="35" t="str">
        <f t="shared" si="459"/>
        <v/>
      </c>
      <c r="AL4704" s="19"/>
    </row>
    <row r="4705" spans="2:38">
      <c r="B4705" s="42">
        <v>4700</v>
      </c>
      <c r="C4705" s="27"/>
      <c r="D4705" s="27"/>
      <c r="E4705" s="27"/>
      <c r="F4705" s="27"/>
      <c r="G4705" s="27"/>
      <c r="H4705" s="27"/>
      <c r="I4705" s="27"/>
      <c r="J4705" s="28"/>
      <c r="K4705" s="28"/>
      <c r="L4705" s="29">
        <f t="shared" si="454"/>
        <v>0</v>
      </c>
      <c r="M4705" s="28"/>
      <c r="N4705" s="30">
        <f t="shared" si="455"/>
        <v>0</v>
      </c>
      <c r="O4705" s="27"/>
      <c r="P4705" s="31" t="str">
        <f t="shared" si="456"/>
        <v/>
      </c>
      <c r="Q4705" s="27"/>
      <c r="R4705" s="33" t="str">
        <f t="shared" si="457"/>
        <v/>
      </c>
      <c r="S4705" s="28"/>
      <c r="T4705" s="28"/>
      <c r="U4705" s="28"/>
      <c r="V4705" s="28"/>
      <c r="W4705" s="28"/>
      <c r="X4705" s="28"/>
      <c r="Y4705" s="28"/>
      <c r="Z4705" s="28"/>
      <c r="AA4705" s="28"/>
      <c r="AB4705" s="28"/>
      <c r="AC4705" s="28"/>
      <c r="AD4705" s="28"/>
      <c r="AE4705" s="28"/>
      <c r="AF4705" s="28"/>
      <c r="AG4705" s="28"/>
      <c r="AH4705" s="28"/>
      <c r="AI4705" s="28"/>
      <c r="AJ4705" s="34" t="str">
        <f t="shared" si="458"/>
        <v/>
      </c>
      <c r="AK4705" s="35" t="str">
        <f t="shared" si="459"/>
        <v/>
      </c>
      <c r="AL4705" s="19"/>
    </row>
    <row r="4706" spans="2:38">
      <c r="B4706" s="42">
        <v>4701</v>
      </c>
      <c r="C4706" s="27"/>
      <c r="D4706" s="27"/>
      <c r="E4706" s="27"/>
      <c r="F4706" s="27"/>
      <c r="G4706" s="27"/>
      <c r="H4706" s="27"/>
      <c r="I4706" s="27"/>
      <c r="J4706" s="28"/>
      <c r="K4706" s="28"/>
      <c r="L4706" s="29">
        <f t="shared" si="454"/>
        <v>0</v>
      </c>
      <c r="M4706" s="28"/>
      <c r="N4706" s="30">
        <f t="shared" si="455"/>
        <v>0</v>
      </c>
      <c r="O4706" s="27"/>
      <c r="P4706" s="31" t="str">
        <f t="shared" si="456"/>
        <v/>
      </c>
      <c r="Q4706" s="27"/>
      <c r="R4706" s="33" t="str">
        <f t="shared" si="457"/>
        <v/>
      </c>
      <c r="S4706" s="28"/>
      <c r="T4706" s="28"/>
      <c r="U4706" s="28"/>
      <c r="V4706" s="28"/>
      <c r="W4706" s="28"/>
      <c r="X4706" s="28"/>
      <c r="Y4706" s="28"/>
      <c r="Z4706" s="28"/>
      <c r="AA4706" s="28"/>
      <c r="AB4706" s="28"/>
      <c r="AC4706" s="28"/>
      <c r="AD4706" s="28"/>
      <c r="AE4706" s="28"/>
      <c r="AF4706" s="28"/>
      <c r="AG4706" s="28"/>
      <c r="AH4706" s="28"/>
      <c r="AI4706" s="28"/>
      <c r="AJ4706" s="34" t="str">
        <f t="shared" si="458"/>
        <v/>
      </c>
      <c r="AK4706" s="35" t="str">
        <f t="shared" si="459"/>
        <v/>
      </c>
      <c r="AL4706" s="19"/>
    </row>
    <row r="4707" spans="2:38">
      <c r="B4707" s="42">
        <v>4702</v>
      </c>
      <c r="C4707" s="27"/>
      <c r="D4707" s="27"/>
      <c r="E4707" s="27"/>
      <c r="F4707" s="27"/>
      <c r="G4707" s="27"/>
      <c r="H4707" s="27"/>
      <c r="I4707" s="27"/>
      <c r="J4707" s="28"/>
      <c r="K4707" s="28"/>
      <c r="L4707" s="29">
        <f t="shared" si="454"/>
        <v>0</v>
      </c>
      <c r="M4707" s="28"/>
      <c r="N4707" s="30">
        <f t="shared" si="455"/>
        <v>0</v>
      </c>
      <c r="O4707" s="27"/>
      <c r="P4707" s="31" t="str">
        <f t="shared" si="456"/>
        <v/>
      </c>
      <c r="Q4707" s="27"/>
      <c r="R4707" s="33" t="str">
        <f t="shared" si="457"/>
        <v/>
      </c>
      <c r="S4707" s="28"/>
      <c r="T4707" s="28"/>
      <c r="U4707" s="28"/>
      <c r="V4707" s="28"/>
      <c r="W4707" s="28"/>
      <c r="X4707" s="28"/>
      <c r="Y4707" s="28"/>
      <c r="Z4707" s="28"/>
      <c r="AA4707" s="28"/>
      <c r="AB4707" s="28"/>
      <c r="AC4707" s="28"/>
      <c r="AD4707" s="28"/>
      <c r="AE4707" s="28"/>
      <c r="AF4707" s="28"/>
      <c r="AG4707" s="28"/>
      <c r="AH4707" s="28"/>
      <c r="AI4707" s="28"/>
      <c r="AJ4707" s="34" t="str">
        <f t="shared" si="458"/>
        <v/>
      </c>
      <c r="AK4707" s="35" t="str">
        <f t="shared" si="459"/>
        <v/>
      </c>
      <c r="AL4707" s="19"/>
    </row>
    <row r="4708" spans="2:38">
      <c r="B4708" s="42">
        <v>4703</v>
      </c>
      <c r="C4708" s="27"/>
      <c r="D4708" s="27"/>
      <c r="E4708" s="27"/>
      <c r="F4708" s="27"/>
      <c r="G4708" s="27"/>
      <c r="H4708" s="27"/>
      <c r="I4708" s="27"/>
      <c r="J4708" s="28"/>
      <c r="K4708" s="28"/>
      <c r="L4708" s="29">
        <f t="shared" si="454"/>
        <v>0</v>
      </c>
      <c r="M4708" s="28"/>
      <c r="N4708" s="30">
        <f t="shared" si="455"/>
        <v>0</v>
      </c>
      <c r="O4708" s="27"/>
      <c r="P4708" s="31" t="str">
        <f t="shared" si="456"/>
        <v/>
      </c>
      <c r="Q4708" s="27"/>
      <c r="R4708" s="33" t="str">
        <f t="shared" si="457"/>
        <v/>
      </c>
      <c r="S4708" s="28"/>
      <c r="T4708" s="28"/>
      <c r="U4708" s="28"/>
      <c r="V4708" s="28"/>
      <c r="W4708" s="28"/>
      <c r="X4708" s="28"/>
      <c r="Y4708" s="28"/>
      <c r="Z4708" s="28"/>
      <c r="AA4708" s="28"/>
      <c r="AB4708" s="28"/>
      <c r="AC4708" s="28"/>
      <c r="AD4708" s="28"/>
      <c r="AE4708" s="28"/>
      <c r="AF4708" s="28"/>
      <c r="AG4708" s="28"/>
      <c r="AH4708" s="28"/>
      <c r="AI4708" s="28"/>
      <c r="AJ4708" s="34" t="str">
        <f t="shared" si="458"/>
        <v/>
      </c>
      <c r="AK4708" s="35" t="str">
        <f t="shared" si="459"/>
        <v/>
      </c>
      <c r="AL4708" s="19"/>
    </row>
    <row r="4709" spans="2:38">
      <c r="B4709" s="42">
        <v>4704</v>
      </c>
      <c r="C4709" s="27"/>
      <c r="D4709" s="27"/>
      <c r="E4709" s="27"/>
      <c r="F4709" s="27"/>
      <c r="G4709" s="27"/>
      <c r="H4709" s="27"/>
      <c r="I4709" s="27"/>
      <c r="J4709" s="28"/>
      <c r="K4709" s="28"/>
      <c r="L4709" s="29">
        <f t="shared" si="454"/>
        <v>0</v>
      </c>
      <c r="M4709" s="28"/>
      <c r="N4709" s="30">
        <f t="shared" si="455"/>
        <v>0</v>
      </c>
      <c r="O4709" s="27"/>
      <c r="P4709" s="31" t="str">
        <f t="shared" si="456"/>
        <v/>
      </c>
      <c r="Q4709" s="27"/>
      <c r="R4709" s="33" t="str">
        <f t="shared" si="457"/>
        <v/>
      </c>
      <c r="S4709" s="28"/>
      <c r="T4709" s="28"/>
      <c r="U4709" s="28"/>
      <c r="V4709" s="28"/>
      <c r="W4709" s="28"/>
      <c r="X4709" s="28"/>
      <c r="Y4709" s="28"/>
      <c r="Z4709" s="28"/>
      <c r="AA4709" s="28"/>
      <c r="AB4709" s="28"/>
      <c r="AC4709" s="28"/>
      <c r="AD4709" s="28"/>
      <c r="AE4709" s="28"/>
      <c r="AF4709" s="28"/>
      <c r="AG4709" s="28"/>
      <c r="AH4709" s="28"/>
      <c r="AI4709" s="28"/>
      <c r="AJ4709" s="34" t="str">
        <f t="shared" si="458"/>
        <v/>
      </c>
      <c r="AK4709" s="35" t="str">
        <f t="shared" si="459"/>
        <v/>
      </c>
      <c r="AL4709" s="19"/>
    </row>
    <row r="4710" spans="2:38">
      <c r="B4710" s="42">
        <v>4705</v>
      </c>
      <c r="C4710" s="27"/>
      <c r="D4710" s="27"/>
      <c r="E4710" s="27"/>
      <c r="F4710" s="27"/>
      <c r="G4710" s="27"/>
      <c r="H4710" s="27"/>
      <c r="I4710" s="27"/>
      <c r="J4710" s="28"/>
      <c r="K4710" s="28"/>
      <c r="L4710" s="29">
        <f t="shared" si="454"/>
        <v>0</v>
      </c>
      <c r="M4710" s="28"/>
      <c r="N4710" s="30">
        <f t="shared" si="455"/>
        <v>0</v>
      </c>
      <c r="O4710" s="27"/>
      <c r="P4710" s="31" t="str">
        <f t="shared" si="456"/>
        <v/>
      </c>
      <c r="Q4710" s="27"/>
      <c r="R4710" s="33" t="str">
        <f t="shared" si="457"/>
        <v/>
      </c>
      <c r="S4710" s="28"/>
      <c r="T4710" s="28"/>
      <c r="U4710" s="28"/>
      <c r="V4710" s="28"/>
      <c r="W4710" s="28"/>
      <c r="X4710" s="28"/>
      <c r="Y4710" s="28"/>
      <c r="Z4710" s="28"/>
      <c r="AA4710" s="28"/>
      <c r="AB4710" s="28"/>
      <c r="AC4710" s="28"/>
      <c r="AD4710" s="28"/>
      <c r="AE4710" s="28"/>
      <c r="AF4710" s="28"/>
      <c r="AG4710" s="28"/>
      <c r="AH4710" s="28"/>
      <c r="AI4710" s="28"/>
      <c r="AJ4710" s="34" t="str">
        <f t="shared" si="458"/>
        <v/>
      </c>
      <c r="AK4710" s="35" t="str">
        <f t="shared" si="459"/>
        <v/>
      </c>
      <c r="AL4710" s="19"/>
    </row>
    <row r="4711" spans="2:38">
      <c r="B4711" s="42">
        <v>4706</v>
      </c>
      <c r="C4711" s="27"/>
      <c r="D4711" s="27"/>
      <c r="E4711" s="27"/>
      <c r="F4711" s="27"/>
      <c r="G4711" s="27"/>
      <c r="H4711" s="27"/>
      <c r="I4711" s="27"/>
      <c r="J4711" s="28"/>
      <c r="K4711" s="28"/>
      <c r="L4711" s="29">
        <f t="shared" si="454"/>
        <v>0</v>
      </c>
      <c r="M4711" s="28"/>
      <c r="N4711" s="30">
        <f t="shared" si="455"/>
        <v>0</v>
      </c>
      <c r="O4711" s="27"/>
      <c r="P4711" s="31" t="str">
        <f t="shared" si="456"/>
        <v/>
      </c>
      <c r="Q4711" s="27"/>
      <c r="R4711" s="33" t="str">
        <f t="shared" si="457"/>
        <v/>
      </c>
      <c r="S4711" s="28"/>
      <c r="T4711" s="28"/>
      <c r="U4711" s="28"/>
      <c r="V4711" s="28"/>
      <c r="W4711" s="28"/>
      <c r="X4711" s="28"/>
      <c r="Y4711" s="28"/>
      <c r="Z4711" s="28"/>
      <c r="AA4711" s="28"/>
      <c r="AB4711" s="28"/>
      <c r="AC4711" s="28"/>
      <c r="AD4711" s="28"/>
      <c r="AE4711" s="28"/>
      <c r="AF4711" s="28"/>
      <c r="AG4711" s="28"/>
      <c r="AH4711" s="28"/>
      <c r="AI4711" s="28"/>
      <c r="AJ4711" s="34" t="str">
        <f t="shared" si="458"/>
        <v/>
      </c>
      <c r="AK4711" s="35" t="str">
        <f t="shared" si="459"/>
        <v/>
      </c>
      <c r="AL4711" s="19"/>
    </row>
    <row r="4712" spans="2:38">
      <c r="B4712" s="42">
        <v>4707</v>
      </c>
      <c r="C4712" s="27"/>
      <c r="D4712" s="27"/>
      <c r="E4712" s="27"/>
      <c r="F4712" s="27"/>
      <c r="G4712" s="27"/>
      <c r="H4712" s="27"/>
      <c r="I4712" s="27"/>
      <c r="J4712" s="28"/>
      <c r="K4712" s="28"/>
      <c r="L4712" s="29">
        <f t="shared" si="454"/>
        <v>0</v>
      </c>
      <c r="M4712" s="28"/>
      <c r="N4712" s="30">
        <f t="shared" si="455"/>
        <v>0</v>
      </c>
      <c r="O4712" s="27"/>
      <c r="P4712" s="31" t="str">
        <f t="shared" si="456"/>
        <v/>
      </c>
      <c r="Q4712" s="27"/>
      <c r="R4712" s="33" t="str">
        <f t="shared" si="457"/>
        <v/>
      </c>
      <c r="S4712" s="28"/>
      <c r="T4712" s="28"/>
      <c r="U4712" s="28"/>
      <c r="V4712" s="28"/>
      <c r="W4712" s="28"/>
      <c r="X4712" s="28"/>
      <c r="Y4712" s="28"/>
      <c r="Z4712" s="28"/>
      <c r="AA4712" s="28"/>
      <c r="AB4712" s="28"/>
      <c r="AC4712" s="28"/>
      <c r="AD4712" s="28"/>
      <c r="AE4712" s="28"/>
      <c r="AF4712" s="28"/>
      <c r="AG4712" s="28"/>
      <c r="AH4712" s="28"/>
      <c r="AI4712" s="28"/>
      <c r="AJ4712" s="34" t="str">
        <f t="shared" si="458"/>
        <v/>
      </c>
      <c r="AK4712" s="35" t="str">
        <f t="shared" si="459"/>
        <v/>
      </c>
      <c r="AL4712" s="19"/>
    </row>
    <row r="4713" spans="2:38">
      <c r="B4713" s="42">
        <v>4708</v>
      </c>
      <c r="C4713" s="27"/>
      <c r="D4713" s="27"/>
      <c r="E4713" s="27"/>
      <c r="F4713" s="27"/>
      <c r="G4713" s="27"/>
      <c r="H4713" s="27"/>
      <c r="I4713" s="27"/>
      <c r="J4713" s="28"/>
      <c r="K4713" s="28"/>
      <c r="L4713" s="29">
        <f t="shared" si="454"/>
        <v>0</v>
      </c>
      <c r="M4713" s="28"/>
      <c r="N4713" s="30">
        <f t="shared" si="455"/>
        <v>0</v>
      </c>
      <c r="O4713" s="27"/>
      <c r="P4713" s="31" t="str">
        <f t="shared" si="456"/>
        <v/>
      </c>
      <c r="Q4713" s="27"/>
      <c r="R4713" s="33" t="str">
        <f t="shared" si="457"/>
        <v/>
      </c>
      <c r="S4713" s="28"/>
      <c r="T4713" s="28"/>
      <c r="U4713" s="28"/>
      <c r="V4713" s="28"/>
      <c r="W4713" s="28"/>
      <c r="X4713" s="28"/>
      <c r="Y4713" s="28"/>
      <c r="Z4713" s="28"/>
      <c r="AA4713" s="28"/>
      <c r="AB4713" s="28"/>
      <c r="AC4713" s="28"/>
      <c r="AD4713" s="28"/>
      <c r="AE4713" s="28"/>
      <c r="AF4713" s="28"/>
      <c r="AG4713" s="28"/>
      <c r="AH4713" s="28"/>
      <c r="AI4713" s="28"/>
      <c r="AJ4713" s="34" t="str">
        <f t="shared" si="458"/>
        <v/>
      </c>
      <c r="AK4713" s="35" t="str">
        <f t="shared" si="459"/>
        <v/>
      </c>
      <c r="AL4713" s="19"/>
    </row>
    <row r="4714" spans="2:38">
      <c r="B4714" s="42">
        <v>4709</v>
      </c>
      <c r="C4714" s="27"/>
      <c r="D4714" s="27"/>
      <c r="E4714" s="27"/>
      <c r="F4714" s="27"/>
      <c r="G4714" s="27"/>
      <c r="H4714" s="27"/>
      <c r="I4714" s="27"/>
      <c r="J4714" s="28"/>
      <c r="K4714" s="28"/>
      <c r="L4714" s="29">
        <f t="shared" si="454"/>
        <v>0</v>
      </c>
      <c r="M4714" s="28"/>
      <c r="N4714" s="30">
        <f t="shared" si="455"/>
        <v>0</v>
      </c>
      <c r="O4714" s="27"/>
      <c r="P4714" s="31" t="str">
        <f t="shared" si="456"/>
        <v/>
      </c>
      <c r="Q4714" s="27"/>
      <c r="R4714" s="33" t="str">
        <f t="shared" si="457"/>
        <v/>
      </c>
      <c r="S4714" s="28"/>
      <c r="T4714" s="28"/>
      <c r="U4714" s="28"/>
      <c r="V4714" s="28"/>
      <c r="W4714" s="28"/>
      <c r="X4714" s="28"/>
      <c r="Y4714" s="28"/>
      <c r="Z4714" s="28"/>
      <c r="AA4714" s="28"/>
      <c r="AB4714" s="28"/>
      <c r="AC4714" s="28"/>
      <c r="AD4714" s="28"/>
      <c r="AE4714" s="28"/>
      <c r="AF4714" s="28"/>
      <c r="AG4714" s="28"/>
      <c r="AH4714" s="28"/>
      <c r="AI4714" s="28"/>
      <c r="AJ4714" s="34" t="str">
        <f t="shared" si="458"/>
        <v/>
      </c>
      <c r="AK4714" s="35" t="str">
        <f t="shared" si="459"/>
        <v/>
      </c>
      <c r="AL4714" s="19"/>
    </row>
    <row r="4715" spans="2:38">
      <c r="B4715" s="42">
        <v>4710</v>
      </c>
      <c r="C4715" s="27"/>
      <c r="D4715" s="27"/>
      <c r="E4715" s="27"/>
      <c r="F4715" s="27"/>
      <c r="G4715" s="27"/>
      <c r="H4715" s="27"/>
      <c r="I4715" s="27"/>
      <c r="J4715" s="28"/>
      <c r="K4715" s="28"/>
      <c r="L4715" s="29">
        <f t="shared" si="454"/>
        <v>0</v>
      </c>
      <c r="M4715" s="28"/>
      <c r="N4715" s="30">
        <f t="shared" si="455"/>
        <v>0</v>
      </c>
      <c r="O4715" s="27"/>
      <c r="P4715" s="31" t="str">
        <f t="shared" si="456"/>
        <v/>
      </c>
      <c r="Q4715" s="27"/>
      <c r="R4715" s="33" t="str">
        <f t="shared" si="457"/>
        <v/>
      </c>
      <c r="S4715" s="28"/>
      <c r="T4715" s="28"/>
      <c r="U4715" s="28"/>
      <c r="V4715" s="28"/>
      <c r="W4715" s="28"/>
      <c r="X4715" s="28"/>
      <c r="Y4715" s="28"/>
      <c r="Z4715" s="28"/>
      <c r="AA4715" s="28"/>
      <c r="AB4715" s="28"/>
      <c r="AC4715" s="28"/>
      <c r="AD4715" s="28"/>
      <c r="AE4715" s="28"/>
      <c r="AF4715" s="28"/>
      <c r="AG4715" s="28"/>
      <c r="AH4715" s="28"/>
      <c r="AI4715" s="28"/>
      <c r="AJ4715" s="34" t="str">
        <f t="shared" si="458"/>
        <v/>
      </c>
      <c r="AK4715" s="35" t="str">
        <f t="shared" si="459"/>
        <v/>
      </c>
      <c r="AL4715" s="19"/>
    </row>
    <row r="4716" spans="2:38">
      <c r="B4716" s="42">
        <v>4711</v>
      </c>
      <c r="C4716" s="27"/>
      <c r="D4716" s="27"/>
      <c r="E4716" s="27"/>
      <c r="F4716" s="27"/>
      <c r="G4716" s="27"/>
      <c r="H4716" s="27"/>
      <c r="I4716" s="27"/>
      <c r="J4716" s="28"/>
      <c r="K4716" s="28"/>
      <c r="L4716" s="29">
        <f t="shared" si="454"/>
        <v>0</v>
      </c>
      <c r="M4716" s="28"/>
      <c r="N4716" s="30">
        <f t="shared" si="455"/>
        <v>0</v>
      </c>
      <c r="O4716" s="27"/>
      <c r="P4716" s="31" t="str">
        <f t="shared" si="456"/>
        <v/>
      </c>
      <c r="Q4716" s="27"/>
      <c r="R4716" s="33" t="str">
        <f t="shared" si="457"/>
        <v/>
      </c>
      <c r="S4716" s="28"/>
      <c r="T4716" s="28"/>
      <c r="U4716" s="28"/>
      <c r="V4716" s="28"/>
      <c r="W4716" s="28"/>
      <c r="X4716" s="28"/>
      <c r="Y4716" s="28"/>
      <c r="Z4716" s="28"/>
      <c r="AA4716" s="28"/>
      <c r="AB4716" s="28"/>
      <c r="AC4716" s="28"/>
      <c r="AD4716" s="28"/>
      <c r="AE4716" s="28"/>
      <c r="AF4716" s="28"/>
      <c r="AG4716" s="28"/>
      <c r="AH4716" s="28"/>
      <c r="AI4716" s="28"/>
      <c r="AJ4716" s="34" t="str">
        <f t="shared" si="458"/>
        <v/>
      </c>
      <c r="AK4716" s="35" t="str">
        <f t="shared" si="459"/>
        <v/>
      </c>
      <c r="AL4716" s="19"/>
    </row>
    <row r="4717" spans="2:38">
      <c r="B4717" s="42">
        <v>4712</v>
      </c>
      <c r="C4717" s="27"/>
      <c r="D4717" s="27"/>
      <c r="E4717" s="27"/>
      <c r="F4717" s="27"/>
      <c r="G4717" s="27"/>
      <c r="H4717" s="27"/>
      <c r="I4717" s="27"/>
      <c r="J4717" s="28"/>
      <c r="K4717" s="28"/>
      <c r="L4717" s="29">
        <f t="shared" si="454"/>
        <v>0</v>
      </c>
      <c r="M4717" s="28"/>
      <c r="N4717" s="30">
        <f t="shared" si="455"/>
        <v>0</v>
      </c>
      <c r="O4717" s="27"/>
      <c r="P4717" s="31" t="str">
        <f t="shared" si="456"/>
        <v/>
      </c>
      <c r="Q4717" s="27"/>
      <c r="R4717" s="33" t="str">
        <f t="shared" si="457"/>
        <v/>
      </c>
      <c r="S4717" s="28"/>
      <c r="T4717" s="28"/>
      <c r="U4717" s="28"/>
      <c r="V4717" s="28"/>
      <c r="W4717" s="28"/>
      <c r="X4717" s="28"/>
      <c r="Y4717" s="28"/>
      <c r="Z4717" s="28"/>
      <c r="AA4717" s="28"/>
      <c r="AB4717" s="28"/>
      <c r="AC4717" s="28"/>
      <c r="AD4717" s="28"/>
      <c r="AE4717" s="28"/>
      <c r="AF4717" s="28"/>
      <c r="AG4717" s="28"/>
      <c r="AH4717" s="28"/>
      <c r="AI4717" s="28"/>
      <c r="AJ4717" s="34" t="str">
        <f t="shared" si="458"/>
        <v/>
      </c>
      <c r="AK4717" s="35" t="str">
        <f t="shared" si="459"/>
        <v/>
      </c>
      <c r="AL4717" s="19"/>
    </row>
    <row r="4718" spans="2:38">
      <c r="B4718" s="42">
        <v>4713</v>
      </c>
      <c r="C4718" s="27"/>
      <c r="D4718" s="27"/>
      <c r="E4718" s="27"/>
      <c r="F4718" s="27"/>
      <c r="G4718" s="27"/>
      <c r="H4718" s="27"/>
      <c r="I4718" s="27"/>
      <c r="J4718" s="28"/>
      <c r="K4718" s="28"/>
      <c r="L4718" s="29">
        <f t="shared" si="454"/>
        <v>0</v>
      </c>
      <c r="M4718" s="28"/>
      <c r="N4718" s="30">
        <f t="shared" si="455"/>
        <v>0</v>
      </c>
      <c r="O4718" s="27"/>
      <c r="P4718" s="31" t="str">
        <f t="shared" si="456"/>
        <v/>
      </c>
      <c r="Q4718" s="27"/>
      <c r="R4718" s="33" t="str">
        <f t="shared" si="457"/>
        <v/>
      </c>
      <c r="S4718" s="28"/>
      <c r="T4718" s="28"/>
      <c r="U4718" s="28"/>
      <c r="V4718" s="28"/>
      <c r="W4718" s="28"/>
      <c r="X4718" s="28"/>
      <c r="Y4718" s="28"/>
      <c r="Z4718" s="28"/>
      <c r="AA4718" s="28"/>
      <c r="AB4718" s="28"/>
      <c r="AC4718" s="28"/>
      <c r="AD4718" s="28"/>
      <c r="AE4718" s="28"/>
      <c r="AF4718" s="28"/>
      <c r="AG4718" s="28"/>
      <c r="AH4718" s="28"/>
      <c r="AI4718" s="28"/>
      <c r="AJ4718" s="34" t="str">
        <f t="shared" si="458"/>
        <v/>
      </c>
      <c r="AK4718" s="35" t="str">
        <f t="shared" si="459"/>
        <v/>
      </c>
      <c r="AL4718" s="19"/>
    </row>
    <row r="4719" spans="2:38">
      <c r="B4719" s="42">
        <v>4714</v>
      </c>
      <c r="C4719" s="27"/>
      <c r="D4719" s="27"/>
      <c r="E4719" s="27"/>
      <c r="F4719" s="27"/>
      <c r="G4719" s="27"/>
      <c r="H4719" s="27"/>
      <c r="I4719" s="27"/>
      <c r="J4719" s="28"/>
      <c r="K4719" s="28"/>
      <c r="L4719" s="29">
        <f t="shared" si="454"/>
        <v>0</v>
      </c>
      <c r="M4719" s="28"/>
      <c r="N4719" s="30">
        <f t="shared" si="455"/>
        <v>0</v>
      </c>
      <c r="O4719" s="27"/>
      <c r="P4719" s="31" t="str">
        <f t="shared" si="456"/>
        <v/>
      </c>
      <c r="Q4719" s="27"/>
      <c r="R4719" s="33" t="str">
        <f t="shared" si="457"/>
        <v/>
      </c>
      <c r="S4719" s="28"/>
      <c r="T4719" s="28"/>
      <c r="U4719" s="28"/>
      <c r="V4719" s="28"/>
      <c r="W4719" s="28"/>
      <c r="X4719" s="28"/>
      <c r="Y4719" s="28"/>
      <c r="Z4719" s="28"/>
      <c r="AA4719" s="28"/>
      <c r="AB4719" s="28"/>
      <c r="AC4719" s="28"/>
      <c r="AD4719" s="28"/>
      <c r="AE4719" s="28"/>
      <c r="AF4719" s="28"/>
      <c r="AG4719" s="28"/>
      <c r="AH4719" s="28"/>
      <c r="AI4719" s="28"/>
      <c r="AJ4719" s="34" t="str">
        <f t="shared" si="458"/>
        <v/>
      </c>
      <c r="AK4719" s="35" t="str">
        <f t="shared" si="459"/>
        <v/>
      </c>
      <c r="AL4719" s="19"/>
    </row>
    <row r="4720" spans="2:38">
      <c r="B4720" s="42">
        <v>4715</v>
      </c>
      <c r="C4720" s="27"/>
      <c r="D4720" s="27"/>
      <c r="E4720" s="27"/>
      <c r="F4720" s="27"/>
      <c r="G4720" s="27"/>
      <c r="H4720" s="27"/>
      <c r="I4720" s="27"/>
      <c r="J4720" s="28"/>
      <c r="K4720" s="28"/>
      <c r="L4720" s="29">
        <f t="shared" si="454"/>
        <v>0</v>
      </c>
      <c r="M4720" s="28"/>
      <c r="N4720" s="30">
        <f t="shared" si="455"/>
        <v>0</v>
      </c>
      <c r="O4720" s="27"/>
      <c r="P4720" s="31" t="str">
        <f t="shared" si="456"/>
        <v/>
      </c>
      <c r="Q4720" s="27"/>
      <c r="R4720" s="33" t="str">
        <f t="shared" si="457"/>
        <v/>
      </c>
      <c r="S4720" s="28"/>
      <c r="T4720" s="28"/>
      <c r="U4720" s="28"/>
      <c r="V4720" s="28"/>
      <c r="W4720" s="28"/>
      <c r="X4720" s="28"/>
      <c r="Y4720" s="28"/>
      <c r="Z4720" s="28"/>
      <c r="AA4720" s="28"/>
      <c r="AB4720" s="28"/>
      <c r="AC4720" s="28"/>
      <c r="AD4720" s="28"/>
      <c r="AE4720" s="28"/>
      <c r="AF4720" s="28"/>
      <c r="AG4720" s="28"/>
      <c r="AH4720" s="28"/>
      <c r="AI4720" s="28"/>
      <c r="AJ4720" s="34" t="str">
        <f t="shared" si="458"/>
        <v/>
      </c>
      <c r="AK4720" s="35" t="str">
        <f t="shared" si="459"/>
        <v/>
      </c>
      <c r="AL4720" s="19"/>
    </row>
    <row r="4721" spans="2:38">
      <c r="B4721" s="42">
        <v>4716</v>
      </c>
      <c r="C4721" s="27"/>
      <c r="D4721" s="27"/>
      <c r="E4721" s="27"/>
      <c r="F4721" s="27"/>
      <c r="G4721" s="27"/>
      <c r="H4721" s="27"/>
      <c r="I4721" s="27"/>
      <c r="J4721" s="28"/>
      <c r="K4721" s="28"/>
      <c r="L4721" s="29">
        <f t="shared" si="454"/>
        <v>0</v>
      </c>
      <c r="M4721" s="28"/>
      <c r="N4721" s="30">
        <f t="shared" si="455"/>
        <v>0</v>
      </c>
      <c r="O4721" s="27"/>
      <c r="P4721" s="31" t="str">
        <f t="shared" si="456"/>
        <v/>
      </c>
      <c r="Q4721" s="27"/>
      <c r="R4721" s="33" t="str">
        <f t="shared" si="457"/>
        <v/>
      </c>
      <c r="S4721" s="28"/>
      <c r="T4721" s="28"/>
      <c r="U4721" s="28"/>
      <c r="V4721" s="28"/>
      <c r="W4721" s="28"/>
      <c r="X4721" s="28"/>
      <c r="Y4721" s="28"/>
      <c r="Z4721" s="28"/>
      <c r="AA4721" s="28"/>
      <c r="AB4721" s="28"/>
      <c r="AC4721" s="28"/>
      <c r="AD4721" s="28"/>
      <c r="AE4721" s="28"/>
      <c r="AF4721" s="28"/>
      <c r="AG4721" s="28"/>
      <c r="AH4721" s="28"/>
      <c r="AI4721" s="28"/>
      <c r="AJ4721" s="34" t="str">
        <f t="shared" si="458"/>
        <v/>
      </c>
      <c r="AK4721" s="35" t="str">
        <f t="shared" si="459"/>
        <v/>
      </c>
      <c r="AL4721" s="19"/>
    </row>
    <row r="4722" spans="2:38">
      <c r="B4722" s="42">
        <v>4717</v>
      </c>
      <c r="C4722" s="27"/>
      <c r="D4722" s="27"/>
      <c r="E4722" s="27"/>
      <c r="F4722" s="27"/>
      <c r="G4722" s="27"/>
      <c r="H4722" s="27"/>
      <c r="I4722" s="27"/>
      <c r="J4722" s="28"/>
      <c r="K4722" s="28"/>
      <c r="L4722" s="29">
        <f t="shared" si="454"/>
        <v>0</v>
      </c>
      <c r="M4722" s="28"/>
      <c r="N4722" s="30">
        <f t="shared" si="455"/>
        <v>0</v>
      </c>
      <c r="O4722" s="27"/>
      <c r="P4722" s="31" t="str">
        <f t="shared" si="456"/>
        <v/>
      </c>
      <c r="Q4722" s="27"/>
      <c r="R4722" s="33" t="str">
        <f t="shared" si="457"/>
        <v/>
      </c>
      <c r="S4722" s="28"/>
      <c r="T4722" s="28"/>
      <c r="U4722" s="28"/>
      <c r="V4722" s="28"/>
      <c r="W4722" s="28"/>
      <c r="X4722" s="28"/>
      <c r="Y4722" s="28"/>
      <c r="Z4722" s="28"/>
      <c r="AA4722" s="28"/>
      <c r="AB4722" s="28"/>
      <c r="AC4722" s="28"/>
      <c r="AD4722" s="28"/>
      <c r="AE4722" s="28"/>
      <c r="AF4722" s="28"/>
      <c r="AG4722" s="28"/>
      <c r="AH4722" s="28"/>
      <c r="AI4722" s="28"/>
      <c r="AJ4722" s="34" t="str">
        <f t="shared" si="458"/>
        <v/>
      </c>
      <c r="AK4722" s="35" t="str">
        <f t="shared" si="459"/>
        <v/>
      </c>
      <c r="AL4722" s="19"/>
    </row>
    <row r="4723" spans="2:38">
      <c r="B4723" s="42">
        <v>4718</v>
      </c>
      <c r="C4723" s="27"/>
      <c r="D4723" s="27"/>
      <c r="E4723" s="27"/>
      <c r="F4723" s="27"/>
      <c r="G4723" s="27"/>
      <c r="H4723" s="27"/>
      <c r="I4723" s="27"/>
      <c r="J4723" s="28"/>
      <c r="K4723" s="28"/>
      <c r="L4723" s="29">
        <f t="shared" si="454"/>
        <v>0</v>
      </c>
      <c r="M4723" s="28"/>
      <c r="N4723" s="30">
        <f t="shared" si="455"/>
        <v>0</v>
      </c>
      <c r="O4723" s="27"/>
      <c r="P4723" s="31" t="str">
        <f t="shared" si="456"/>
        <v/>
      </c>
      <c r="Q4723" s="27"/>
      <c r="R4723" s="33" t="str">
        <f t="shared" si="457"/>
        <v/>
      </c>
      <c r="S4723" s="28"/>
      <c r="T4723" s="28"/>
      <c r="U4723" s="28"/>
      <c r="V4723" s="28"/>
      <c r="W4723" s="28"/>
      <c r="X4723" s="28"/>
      <c r="Y4723" s="28"/>
      <c r="Z4723" s="28"/>
      <c r="AA4723" s="28"/>
      <c r="AB4723" s="28"/>
      <c r="AC4723" s="28"/>
      <c r="AD4723" s="28"/>
      <c r="AE4723" s="28"/>
      <c r="AF4723" s="28"/>
      <c r="AG4723" s="28"/>
      <c r="AH4723" s="28"/>
      <c r="AI4723" s="28"/>
      <c r="AJ4723" s="34" t="str">
        <f t="shared" si="458"/>
        <v/>
      </c>
      <c r="AK4723" s="35" t="str">
        <f t="shared" si="459"/>
        <v/>
      </c>
      <c r="AL4723" s="19"/>
    </row>
    <row r="4724" spans="2:38">
      <c r="B4724" s="42">
        <v>4719</v>
      </c>
      <c r="C4724" s="27"/>
      <c r="D4724" s="27"/>
      <c r="E4724" s="27"/>
      <c r="F4724" s="27"/>
      <c r="G4724" s="27"/>
      <c r="H4724" s="27"/>
      <c r="I4724" s="27"/>
      <c r="J4724" s="28"/>
      <c r="K4724" s="28"/>
      <c r="L4724" s="29">
        <f t="shared" si="454"/>
        <v>0</v>
      </c>
      <c r="M4724" s="28"/>
      <c r="N4724" s="30">
        <f t="shared" si="455"/>
        <v>0</v>
      </c>
      <c r="O4724" s="27"/>
      <c r="P4724" s="31" t="str">
        <f t="shared" si="456"/>
        <v/>
      </c>
      <c r="Q4724" s="27"/>
      <c r="R4724" s="33" t="str">
        <f t="shared" si="457"/>
        <v/>
      </c>
      <c r="S4724" s="28"/>
      <c r="T4724" s="28"/>
      <c r="U4724" s="28"/>
      <c r="V4724" s="28"/>
      <c r="W4724" s="28"/>
      <c r="X4724" s="28"/>
      <c r="Y4724" s="28"/>
      <c r="Z4724" s="28"/>
      <c r="AA4724" s="28"/>
      <c r="AB4724" s="28"/>
      <c r="AC4724" s="28"/>
      <c r="AD4724" s="28"/>
      <c r="AE4724" s="28"/>
      <c r="AF4724" s="28"/>
      <c r="AG4724" s="28"/>
      <c r="AH4724" s="28"/>
      <c r="AI4724" s="28"/>
      <c r="AJ4724" s="34" t="str">
        <f t="shared" si="458"/>
        <v/>
      </c>
      <c r="AK4724" s="35" t="str">
        <f t="shared" si="459"/>
        <v/>
      </c>
      <c r="AL4724" s="19"/>
    </row>
    <row r="4725" spans="2:38">
      <c r="B4725" s="42">
        <v>4720</v>
      </c>
      <c r="C4725" s="27"/>
      <c r="D4725" s="27"/>
      <c r="E4725" s="27"/>
      <c r="F4725" s="27"/>
      <c r="G4725" s="27"/>
      <c r="H4725" s="27"/>
      <c r="I4725" s="27"/>
      <c r="J4725" s="28"/>
      <c r="K4725" s="28"/>
      <c r="L4725" s="29">
        <f t="shared" si="454"/>
        <v>0</v>
      </c>
      <c r="M4725" s="28"/>
      <c r="N4725" s="30">
        <f t="shared" si="455"/>
        <v>0</v>
      </c>
      <c r="O4725" s="27"/>
      <c r="P4725" s="31" t="str">
        <f t="shared" si="456"/>
        <v/>
      </c>
      <c r="Q4725" s="27"/>
      <c r="R4725" s="33" t="str">
        <f t="shared" si="457"/>
        <v/>
      </c>
      <c r="S4725" s="28"/>
      <c r="T4725" s="28"/>
      <c r="U4725" s="28"/>
      <c r="V4725" s="28"/>
      <c r="W4725" s="28"/>
      <c r="X4725" s="28"/>
      <c r="Y4725" s="28"/>
      <c r="Z4725" s="28"/>
      <c r="AA4725" s="28"/>
      <c r="AB4725" s="28"/>
      <c r="AC4725" s="28"/>
      <c r="AD4725" s="28"/>
      <c r="AE4725" s="28"/>
      <c r="AF4725" s="28"/>
      <c r="AG4725" s="28"/>
      <c r="AH4725" s="28"/>
      <c r="AI4725" s="28"/>
      <c r="AJ4725" s="34" t="str">
        <f t="shared" si="458"/>
        <v/>
      </c>
      <c r="AK4725" s="35" t="str">
        <f t="shared" si="459"/>
        <v/>
      </c>
      <c r="AL4725" s="19"/>
    </row>
    <row r="4726" spans="2:38">
      <c r="B4726" s="42">
        <v>4721</v>
      </c>
      <c r="C4726" s="27"/>
      <c r="D4726" s="27"/>
      <c r="E4726" s="27"/>
      <c r="F4726" s="27"/>
      <c r="G4726" s="27"/>
      <c r="H4726" s="27"/>
      <c r="I4726" s="27"/>
      <c r="J4726" s="28"/>
      <c r="K4726" s="28"/>
      <c r="L4726" s="29">
        <f t="shared" si="454"/>
        <v>0</v>
      </c>
      <c r="M4726" s="28"/>
      <c r="N4726" s="30">
        <f t="shared" si="455"/>
        <v>0</v>
      </c>
      <c r="O4726" s="27"/>
      <c r="P4726" s="31" t="str">
        <f t="shared" si="456"/>
        <v/>
      </c>
      <c r="Q4726" s="27"/>
      <c r="R4726" s="33" t="str">
        <f t="shared" si="457"/>
        <v/>
      </c>
      <c r="S4726" s="28"/>
      <c r="T4726" s="28"/>
      <c r="U4726" s="28"/>
      <c r="V4726" s="28"/>
      <c r="W4726" s="28"/>
      <c r="X4726" s="28"/>
      <c r="Y4726" s="28"/>
      <c r="Z4726" s="28"/>
      <c r="AA4726" s="28"/>
      <c r="AB4726" s="28"/>
      <c r="AC4726" s="28"/>
      <c r="AD4726" s="28"/>
      <c r="AE4726" s="28"/>
      <c r="AF4726" s="28"/>
      <c r="AG4726" s="28"/>
      <c r="AH4726" s="28"/>
      <c r="AI4726" s="28"/>
      <c r="AJ4726" s="34" t="str">
        <f t="shared" si="458"/>
        <v/>
      </c>
      <c r="AK4726" s="35" t="str">
        <f t="shared" si="459"/>
        <v/>
      </c>
      <c r="AL4726" s="19"/>
    </row>
    <row r="4727" spans="2:38">
      <c r="B4727" s="42">
        <v>4722</v>
      </c>
      <c r="C4727" s="27"/>
      <c r="D4727" s="27"/>
      <c r="E4727" s="27"/>
      <c r="F4727" s="27"/>
      <c r="G4727" s="27"/>
      <c r="H4727" s="27"/>
      <c r="I4727" s="27"/>
      <c r="J4727" s="28"/>
      <c r="K4727" s="28"/>
      <c r="L4727" s="29">
        <f t="shared" si="454"/>
        <v>0</v>
      </c>
      <c r="M4727" s="28"/>
      <c r="N4727" s="30">
        <f t="shared" si="455"/>
        <v>0</v>
      </c>
      <c r="O4727" s="27"/>
      <c r="P4727" s="31" t="str">
        <f t="shared" si="456"/>
        <v/>
      </c>
      <c r="Q4727" s="27"/>
      <c r="R4727" s="33" t="str">
        <f t="shared" si="457"/>
        <v/>
      </c>
      <c r="S4727" s="28"/>
      <c r="T4727" s="28"/>
      <c r="U4727" s="28"/>
      <c r="V4727" s="28"/>
      <c r="W4727" s="28"/>
      <c r="X4727" s="28"/>
      <c r="Y4727" s="28"/>
      <c r="Z4727" s="28"/>
      <c r="AA4727" s="28"/>
      <c r="AB4727" s="28"/>
      <c r="AC4727" s="28"/>
      <c r="AD4727" s="28"/>
      <c r="AE4727" s="28"/>
      <c r="AF4727" s="28"/>
      <c r="AG4727" s="28"/>
      <c r="AH4727" s="28"/>
      <c r="AI4727" s="28"/>
      <c r="AJ4727" s="34" t="str">
        <f t="shared" si="458"/>
        <v/>
      </c>
      <c r="AK4727" s="35" t="str">
        <f t="shared" si="459"/>
        <v/>
      </c>
      <c r="AL4727" s="19"/>
    </row>
    <row r="4728" spans="2:38">
      <c r="B4728" s="42">
        <v>4723</v>
      </c>
      <c r="C4728" s="27"/>
      <c r="D4728" s="27"/>
      <c r="E4728" s="27"/>
      <c r="F4728" s="27"/>
      <c r="G4728" s="27"/>
      <c r="H4728" s="27"/>
      <c r="I4728" s="27"/>
      <c r="J4728" s="28"/>
      <c r="K4728" s="28"/>
      <c r="L4728" s="29">
        <f t="shared" si="454"/>
        <v>0</v>
      </c>
      <c r="M4728" s="28"/>
      <c r="N4728" s="30">
        <f t="shared" si="455"/>
        <v>0</v>
      </c>
      <c r="O4728" s="27"/>
      <c r="P4728" s="31" t="str">
        <f t="shared" si="456"/>
        <v/>
      </c>
      <c r="Q4728" s="27"/>
      <c r="R4728" s="33" t="str">
        <f t="shared" si="457"/>
        <v/>
      </c>
      <c r="S4728" s="28"/>
      <c r="T4728" s="28"/>
      <c r="U4728" s="28"/>
      <c r="V4728" s="28"/>
      <c r="W4728" s="28"/>
      <c r="X4728" s="28"/>
      <c r="Y4728" s="28"/>
      <c r="Z4728" s="28"/>
      <c r="AA4728" s="28"/>
      <c r="AB4728" s="28"/>
      <c r="AC4728" s="28"/>
      <c r="AD4728" s="28"/>
      <c r="AE4728" s="28"/>
      <c r="AF4728" s="28"/>
      <c r="AG4728" s="28"/>
      <c r="AH4728" s="28"/>
      <c r="AI4728" s="28"/>
      <c r="AJ4728" s="34" t="str">
        <f t="shared" si="458"/>
        <v/>
      </c>
      <c r="AK4728" s="35" t="str">
        <f t="shared" si="459"/>
        <v/>
      </c>
      <c r="AL4728" s="19"/>
    </row>
    <row r="4729" spans="2:38">
      <c r="B4729" s="42">
        <v>4724</v>
      </c>
      <c r="C4729" s="27"/>
      <c r="D4729" s="27"/>
      <c r="E4729" s="27"/>
      <c r="F4729" s="27"/>
      <c r="G4729" s="27"/>
      <c r="H4729" s="27"/>
      <c r="I4729" s="27"/>
      <c r="J4729" s="28"/>
      <c r="K4729" s="28"/>
      <c r="L4729" s="29">
        <f t="shared" si="454"/>
        <v>0</v>
      </c>
      <c r="M4729" s="28"/>
      <c r="N4729" s="30">
        <f t="shared" si="455"/>
        <v>0</v>
      </c>
      <c r="O4729" s="27"/>
      <c r="P4729" s="31" t="str">
        <f t="shared" si="456"/>
        <v/>
      </c>
      <c r="Q4729" s="27"/>
      <c r="R4729" s="33" t="str">
        <f t="shared" si="457"/>
        <v/>
      </c>
      <c r="S4729" s="28"/>
      <c r="T4729" s="28"/>
      <c r="U4729" s="28"/>
      <c r="V4729" s="28"/>
      <c r="W4729" s="28"/>
      <c r="X4729" s="28"/>
      <c r="Y4729" s="28"/>
      <c r="Z4729" s="28"/>
      <c r="AA4729" s="28"/>
      <c r="AB4729" s="28"/>
      <c r="AC4729" s="28"/>
      <c r="AD4729" s="28"/>
      <c r="AE4729" s="28"/>
      <c r="AF4729" s="28"/>
      <c r="AG4729" s="28"/>
      <c r="AH4729" s="28"/>
      <c r="AI4729" s="28"/>
      <c r="AJ4729" s="34" t="str">
        <f t="shared" si="458"/>
        <v/>
      </c>
      <c r="AK4729" s="35" t="str">
        <f t="shared" si="459"/>
        <v/>
      </c>
      <c r="AL4729" s="19"/>
    </row>
    <row r="4730" spans="2:38">
      <c r="B4730" s="42">
        <v>4725</v>
      </c>
      <c r="C4730" s="27"/>
      <c r="D4730" s="27"/>
      <c r="E4730" s="27"/>
      <c r="F4730" s="27"/>
      <c r="G4730" s="27"/>
      <c r="H4730" s="27"/>
      <c r="I4730" s="27"/>
      <c r="J4730" s="28"/>
      <c r="K4730" s="28"/>
      <c r="L4730" s="29">
        <f t="shared" si="454"/>
        <v>0</v>
      </c>
      <c r="M4730" s="28"/>
      <c r="N4730" s="30">
        <f t="shared" si="455"/>
        <v>0</v>
      </c>
      <c r="O4730" s="27"/>
      <c r="P4730" s="31" t="str">
        <f t="shared" si="456"/>
        <v/>
      </c>
      <c r="Q4730" s="27"/>
      <c r="R4730" s="33" t="str">
        <f t="shared" si="457"/>
        <v/>
      </c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28"/>
      <c r="AF4730" s="28"/>
      <c r="AG4730" s="28"/>
      <c r="AH4730" s="28"/>
      <c r="AI4730" s="28"/>
      <c r="AJ4730" s="34" t="str">
        <f t="shared" si="458"/>
        <v/>
      </c>
      <c r="AK4730" s="35" t="str">
        <f t="shared" si="459"/>
        <v/>
      </c>
      <c r="AL4730" s="19"/>
    </row>
    <row r="4731" spans="2:38">
      <c r="B4731" s="42">
        <v>4726</v>
      </c>
      <c r="C4731" s="27"/>
      <c r="D4731" s="27"/>
      <c r="E4731" s="27"/>
      <c r="F4731" s="27"/>
      <c r="G4731" s="27"/>
      <c r="H4731" s="27"/>
      <c r="I4731" s="27"/>
      <c r="J4731" s="28"/>
      <c r="K4731" s="28"/>
      <c r="L4731" s="29">
        <f t="shared" si="454"/>
        <v>0</v>
      </c>
      <c r="M4731" s="28"/>
      <c r="N4731" s="30">
        <f t="shared" si="455"/>
        <v>0</v>
      </c>
      <c r="O4731" s="27"/>
      <c r="P4731" s="31" t="str">
        <f t="shared" si="456"/>
        <v/>
      </c>
      <c r="Q4731" s="27"/>
      <c r="R4731" s="33" t="str">
        <f t="shared" si="457"/>
        <v/>
      </c>
      <c r="S4731" s="28"/>
      <c r="T4731" s="28"/>
      <c r="U4731" s="28"/>
      <c r="V4731" s="28"/>
      <c r="W4731" s="28"/>
      <c r="X4731" s="28"/>
      <c r="Y4731" s="28"/>
      <c r="Z4731" s="28"/>
      <c r="AA4731" s="28"/>
      <c r="AB4731" s="28"/>
      <c r="AC4731" s="28"/>
      <c r="AD4731" s="28"/>
      <c r="AE4731" s="28"/>
      <c r="AF4731" s="28"/>
      <c r="AG4731" s="28"/>
      <c r="AH4731" s="28"/>
      <c r="AI4731" s="28"/>
      <c r="AJ4731" s="34" t="str">
        <f t="shared" si="458"/>
        <v/>
      </c>
      <c r="AK4731" s="35" t="str">
        <f t="shared" si="459"/>
        <v/>
      </c>
      <c r="AL4731" s="19"/>
    </row>
    <row r="4732" spans="2:38">
      <c r="B4732" s="42">
        <v>4727</v>
      </c>
      <c r="C4732" s="27"/>
      <c r="D4732" s="27"/>
      <c r="E4732" s="27"/>
      <c r="F4732" s="27"/>
      <c r="G4732" s="27"/>
      <c r="H4732" s="27"/>
      <c r="I4732" s="27"/>
      <c r="J4732" s="28"/>
      <c r="K4732" s="28"/>
      <c r="L4732" s="29">
        <f t="shared" si="454"/>
        <v>0</v>
      </c>
      <c r="M4732" s="28"/>
      <c r="N4732" s="30">
        <f t="shared" si="455"/>
        <v>0</v>
      </c>
      <c r="O4732" s="27"/>
      <c r="P4732" s="31" t="str">
        <f t="shared" si="456"/>
        <v/>
      </c>
      <c r="Q4732" s="27"/>
      <c r="R4732" s="33" t="str">
        <f t="shared" si="457"/>
        <v/>
      </c>
      <c r="S4732" s="28"/>
      <c r="T4732" s="28"/>
      <c r="U4732" s="28"/>
      <c r="V4732" s="28"/>
      <c r="W4732" s="28"/>
      <c r="X4732" s="28"/>
      <c r="Y4732" s="28"/>
      <c r="Z4732" s="28"/>
      <c r="AA4732" s="28"/>
      <c r="AB4732" s="28"/>
      <c r="AC4732" s="28"/>
      <c r="AD4732" s="28"/>
      <c r="AE4732" s="28"/>
      <c r="AF4732" s="28"/>
      <c r="AG4732" s="28"/>
      <c r="AH4732" s="28"/>
      <c r="AI4732" s="28"/>
      <c r="AJ4732" s="34" t="str">
        <f t="shared" si="458"/>
        <v/>
      </c>
      <c r="AK4732" s="35" t="str">
        <f t="shared" si="459"/>
        <v/>
      </c>
      <c r="AL4732" s="19"/>
    </row>
    <row r="4733" spans="2:38">
      <c r="B4733" s="42">
        <v>4728</v>
      </c>
      <c r="C4733" s="27"/>
      <c r="D4733" s="27"/>
      <c r="E4733" s="27"/>
      <c r="F4733" s="27"/>
      <c r="G4733" s="27"/>
      <c r="H4733" s="27"/>
      <c r="I4733" s="27"/>
      <c r="J4733" s="28"/>
      <c r="K4733" s="28"/>
      <c r="L4733" s="29">
        <f t="shared" si="454"/>
        <v>0</v>
      </c>
      <c r="M4733" s="28"/>
      <c r="N4733" s="30">
        <f t="shared" si="455"/>
        <v>0</v>
      </c>
      <c r="O4733" s="27"/>
      <c r="P4733" s="31" t="str">
        <f t="shared" si="456"/>
        <v/>
      </c>
      <c r="Q4733" s="27"/>
      <c r="R4733" s="33" t="str">
        <f t="shared" si="457"/>
        <v/>
      </c>
      <c r="S4733" s="28"/>
      <c r="T4733" s="28"/>
      <c r="U4733" s="28"/>
      <c r="V4733" s="28"/>
      <c r="W4733" s="28"/>
      <c r="X4733" s="28"/>
      <c r="Y4733" s="28"/>
      <c r="Z4733" s="28"/>
      <c r="AA4733" s="28"/>
      <c r="AB4733" s="28"/>
      <c r="AC4733" s="28"/>
      <c r="AD4733" s="28"/>
      <c r="AE4733" s="28"/>
      <c r="AF4733" s="28"/>
      <c r="AG4733" s="28"/>
      <c r="AH4733" s="28"/>
      <c r="AI4733" s="28"/>
      <c r="AJ4733" s="34" t="str">
        <f t="shared" si="458"/>
        <v/>
      </c>
      <c r="AK4733" s="35" t="str">
        <f t="shared" si="459"/>
        <v/>
      </c>
      <c r="AL4733" s="19"/>
    </row>
    <row r="4734" spans="2:38">
      <c r="B4734" s="42">
        <v>4729</v>
      </c>
      <c r="C4734" s="27"/>
      <c r="D4734" s="27"/>
      <c r="E4734" s="27"/>
      <c r="F4734" s="27"/>
      <c r="G4734" s="27"/>
      <c r="H4734" s="27"/>
      <c r="I4734" s="27"/>
      <c r="J4734" s="28"/>
      <c r="K4734" s="28"/>
      <c r="L4734" s="29">
        <f t="shared" si="454"/>
        <v>0</v>
      </c>
      <c r="M4734" s="28"/>
      <c r="N4734" s="30">
        <f t="shared" si="455"/>
        <v>0</v>
      </c>
      <c r="O4734" s="27"/>
      <c r="P4734" s="31" t="str">
        <f t="shared" si="456"/>
        <v/>
      </c>
      <c r="Q4734" s="27"/>
      <c r="R4734" s="33" t="str">
        <f t="shared" si="457"/>
        <v/>
      </c>
      <c r="S4734" s="28"/>
      <c r="T4734" s="28"/>
      <c r="U4734" s="28"/>
      <c r="V4734" s="28"/>
      <c r="W4734" s="28"/>
      <c r="X4734" s="28"/>
      <c r="Y4734" s="28"/>
      <c r="Z4734" s="28"/>
      <c r="AA4734" s="28"/>
      <c r="AB4734" s="28"/>
      <c r="AC4734" s="28"/>
      <c r="AD4734" s="28"/>
      <c r="AE4734" s="28"/>
      <c r="AF4734" s="28"/>
      <c r="AG4734" s="28"/>
      <c r="AH4734" s="28"/>
      <c r="AI4734" s="28"/>
      <c r="AJ4734" s="34" t="str">
        <f t="shared" si="458"/>
        <v/>
      </c>
      <c r="AK4734" s="35" t="str">
        <f t="shared" si="459"/>
        <v/>
      </c>
      <c r="AL4734" s="19"/>
    </row>
    <row r="4735" spans="2:38">
      <c r="B4735" s="42">
        <v>4730</v>
      </c>
      <c r="C4735" s="27"/>
      <c r="D4735" s="27"/>
      <c r="E4735" s="27"/>
      <c r="F4735" s="27"/>
      <c r="G4735" s="27"/>
      <c r="H4735" s="27"/>
      <c r="I4735" s="27"/>
      <c r="J4735" s="28"/>
      <c r="K4735" s="28"/>
      <c r="L4735" s="29">
        <f t="shared" si="454"/>
        <v>0</v>
      </c>
      <c r="M4735" s="28"/>
      <c r="N4735" s="30">
        <f t="shared" si="455"/>
        <v>0</v>
      </c>
      <c r="O4735" s="27"/>
      <c r="P4735" s="31" t="str">
        <f t="shared" si="456"/>
        <v/>
      </c>
      <c r="Q4735" s="27"/>
      <c r="R4735" s="33" t="str">
        <f t="shared" si="457"/>
        <v/>
      </c>
      <c r="S4735" s="28"/>
      <c r="T4735" s="28"/>
      <c r="U4735" s="28"/>
      <c r="V4735" s="28"/>
      <c r="W4735" s="28"/>
      <c r="X4735" s="28"/>
      <c r="Y4735" s="28"/>
      <c r="Z4735" s="28"/>
      <c r="AA4735" s="28"/>
      <c r="AB4735" s="28"/>
      <c r="AC4735" s="28"/>
      <c r="AD4735" s="28"/>
      <c r="AE4735" s="28"/>
      <c r="AF4735" s="28"/>
      <c r="AG4735" s="28"/>
      <c r="AH4735" s="28"/>
      <c r="AI4735" s="28"/>
      <c r="AJ4735" s="34" t="str">
        <f t="shared" si="458"/>
        <v/>
      </c>
      <c r="AK4735" s="35" t="str">
        <f t="shared" si="459"/>
        <v/>
      </c>
      <c r="AL4735" s="19"/>
    </row>
    <row r="4736" spans="2:38">
      <c r="B4736" s="42">
        <v>4731</v>
      </c>
      <c r="C4736" s="27"/>
      <c r="D4736" s="27"/>
      <c r="E4736" s="27"/>
      <c r="F4736" s="27"/>
      <c r="G4736" s="27"/>
      <c r="H4736" s="27"/>
      <c r="I4736" s="27"/>
      <c r="J4736" s="28"/>
      <c r="K4736" s="28"/>
      <c r="L4736" s="29">
        <f t="shared" si="454"/>
        <v>0</v>
      </c>
      <c r="M4736" s="28"/>
      <c r="N4736" s="30">
        <f t="shared" si="455"/>
        <v>0</v>
      </c>
      <c r="O4736" s="27"/>
      <c r="P4736" s="31" t="str">
        <f t="shared" si="456"/>
        <v/>
      </c>
      <c r="Q4736" s="27"/>
      <c r="R4736" s="33" t="str">
        <f t="shared" si="457"/>
        <v/>
      </c>
      <c r="S4736" s="28"/>
      <c r="T4736" s="28"/>
      <c r="U4736" s="28"/>
      <c r="V4736" s="28"/>
      <c r="W4736" s="28"/>
      <c r="X4736" s="28"/>
      <c r="Y4736" s="28"/>
      <c r="Z4736" s="28"/>
      <c r="AA4736" s="28"/>
      <c r="AB4736" s="28"/>
      <c r="AC4736" s="28"/>
      <c r="AD4736" s="28"/>
      <c r="AE4736" s="28"/>
      <c r="AF4736" s="28"/>
      <c r="AG4736" s="28"/>
      <c r="AH4736" s="28"/>
      <c r="AI4736" s="28"/>
      <c r="AJ4736" s="34" t="str">
        <f t="shared" si="458"/>
        <v/>
      </c>
      <c r="AK4736" s="35" t="str">
        <f t="shared" si="459"/>
        <v/>
      </c>
      <c r="AL4736" s="19"/>
    </row>
    <row r="4737" spans="2:38">
      <c r="B4737" s="42">
        <v>4732</v>
      </c>
      <c r="C4737" s="27"/>
      <c r="D4737" s="27"/>
      <c r="E4737" s="27"/>
      <c r="F4737" s="27"/>
      <c r="G4737" s="27"/>
      <c r="H4737" s="27"/>
      <c r="I4737" s="27"/>
      <c r="J4737" s="28"/>
      <c r="K4737" s="28"/>
      <c r="L4737" s="29">
        <f t="shared" si="454"/>
        <v>0</v>
      </c>
      <c r="M4737" s="28"/>
      <c r="N4737" s="30">
        <f t="shared" si="455"/>
        <v>0</v>
      </c>
      <c r="O4737" s="27"/>
      <c r="P4737" s="31" t="str">
        <f t="shared" si="456"/>
        <v/>
      </c>
      <c r="Q4737" s="27"/>
      <c r="R4737" s="33" t="str">
        <f t="shared" si="457"/>
        <v/>
      </c>
      <c r="S4737" s="28"/>
      <c r="T4737" s="28"/>
      <c r="U4737" s="28"/>
      <c r="V4737" s="28"/>
      <c r="W4737" s="28"/>
      <c r="X4737" s="28"/>
      <c r="Y4737" s="28"/>
      <c r="Z4737" s="28"/>
      <c r="AA4737" s="28"/>
      <c r="AB4737" s="28"/>
      <c r="AC4737" s="28"/>
      <c r="AD4737" s="28"/>
      <c r="AE4737" s="28"/>
      <c r="AF4737" s="28"/>
      <c r="AG4737" s="28"/>
      <c r="AH4737" s="28"/>
      <c r="AI4737" s="28"/>
      <c r="AJ4737" s="34" t="str">
        <f t="shared" si="458"/>
        <v/>
      </c>
      <c r="AK4737" s="35" t="str">
        <f t="shared" si="459"/>
        <v/>
      </c>
      <c r="AL4737" s="19"/>
    </row>
    <row r="4738" spans="2:38">
      <c r="B4738" s="42">
        <v>4733</v>
      </c>
      <c r="C4738" s="27"/>
      <c r="D4738" s="27"/>
      <c r="E4738" s="27"/>
      <c r="F4738" s="27"/>
      <c r="G4738" s="27"/>
      <c r="H4738" s="27"/>
      <c r="I4738" s="27"/>
      <c r="J4738" s="28"/>
      <c r="K4738" s="28"/>
      <c r="L4738" s="29">
        <f t="shared" si="454"/>
        <v>0</v>
      </c>
      <c r="M4738" s="28"/>
      <c r="N4738" s="30">
        <f t="shared" si="455"/>
        <v>0</v>
      </c>
      <c r="O4738" s="27"/>
      <c r="P4738" s="31" t="str">
        <f t="shared" si="456"/>
        <v/>
      </c>
      <c r="Q4738" s="27"/>
      <c r="R4738" s="33" t="str">
        <f t="shared" si="457"/>
        <v/>
      </c>
      <c r="S4738" s="28"/>
      <c r="T4738" s="28"/>
      <c r="U4738" s="28"/>
      <c r="V4738" s="28"/>
      <c r="W4738" s="28"/>
      <c r="X4738" s="28"/>
      <c r="Y4738" s="28"/>
      <c r="Z4738" s="28"/>
      <c r="AA4738" s="28"/>
      <c r="AB4738" s="28"/>
      <c r="AC4738" s="28"/>
      <c r="AD4738" s="28"/>
      <c r="AE4738" s="28"/>
      <c r="AF4738" s="28"/>
      <c r="AG4738" s="28"/>
      <c r="AH4738" s="28"/>
      <c r="AI4738" s="28"/>
      <c r="AJ4738" s="34" t="str">
        <f t="shared" si="458"/>
        <v/>
      </c>
      <c r="AK4738" s="35" t="str">
        <f t="shared" si="459"/>
        <v/>
      </c>
      <c r="AL4738" s="19"/>
    </row>
    <row r="4739" spans="2:38">
      <c r="B4739" s="42">
        <v>4734</v>
      </c>
      <c r="C4739" s="27"/>
      <c r="D4739" s="27"/>
      <c r="E4739" s="27"/>
      <c r="F4739" s="27"/>
      <c r="G4739" s="27"/>
      <c r="H4739" s="27"/>
      <c r="I4739" s="27"/>
      <c r="J4739" s="28"/>
      <c r="K4739" s="28"/>
      <c r="L4739" s="29">
        <f t="shared" si="454"/>
        <v>0</v>
      </c>
      <c r="M4739" s="28"/>
      <c r="N4739" s="30">
        <f t="shared" si="455"/>
        <v>0</v>
      </c>
      <c r="O4739" s="27"/>
      <c r="P4739" s="31" t="str">
        <f t="shared" si="456"/>
        <v/>
      </c>
      <c r="Q4739" s="27"/>
      <c r="R4739" s="33" t="str">
        <f t="shared" si="457"/>
        <v/>
      </c>
      <c r="S4739" s="28"/>
      <c r="T4739" s="28"/>
      <c r="U4739" s="28"/>
      <c r="V4739" s="28"/>
      <c r="W4739" s="28"/>
      <c r="X4739" s="28"/>
      <c r="Y4739" s="28"/>
      <c r="Z4739" s="28"/>
      <c r="AA4739" s="28"/>
      <c r="AB4739" s="28"/>
      <c r="AC4739" s="28"/>
      <c r="AD4739" s="28"/>
      <c r="AE4739" s="28"/>
      <c r="AF4739" s="28"/>
      <c r="AG4739" s="28"/>
      <c r="AH4739" s="28"/>
      <c r="AI4739" s="28"/>
      <c r="AJ4739" s="34" t="str">
        <f t="shared" si="458"/>
        <v/>
      </c>
      <c r="AK4739" s="35" t="str">
        <f t="shared" si="459"/>
        <v/>
      </c>
      <c r="AL4739" s="19"/>
    </row>
    <row r="4740" spans="2:38">
      <c r="B4740" s="42">
        <v>4735</v>
      </c>
      <c r="C4740" s="27"/>
      <c r="D4740" s="27"/>
      <c r="E4740" s="27"/>
      <c r="F4740" s="27"/>
      <c r="G4740" s="27"/>
      <c r="H4740" s="27"/>
      <c r="I4740" s="27"/>
      <c r="J4740" s="28"/>
      <c r="K4740" s="28"/>
      <c r="L4740" s="29">
        <f t="shared" si="454"/>
        <v>0</v>
      </c>
      <c r="M4740" s="28"/>
      <c r="N4740" s="30">
        <f t="shared" si="455"/>
        <v>0</v>
      </c>
      <c r="O4740" s="27"/>
      <c r="P4740" s="31" t="str">
        <f t="shared" si="456"/>
        <v/>
      </c>
      <c r="Q4740" s="27"/>
      <c r="R4740" s="33" t="str">
        <f t="shared" si="457"/>
        <v/>
      </c>
      <c r="S4740" s="28"/>
      <c r="T4740" s="28"/>
      <c r="U4740" s="28"/>
      <c r="V4740" s="28"/>
      <c r="W4740" s="28"/>
      <c r="X4740" s="28"/>
      <c r="Y4740" s="28"/>
      <c r="Z4740" s="28"/>
      <c r="AA4740" s="28"/>
      <c r="AB4740" s="28"/>
      <c r="AC4740" s="28"/>
      <c r="AD4740" s="28"/>
      <c r="AE4740" s="28"/>
      <c r="AF4740" s="28"/>
      <c r="AG4740" s="28"/>
      <c r="AH4740" s="28"/>
      <c r="AI4740" s="28"/>
      <c r="AJ4740" s="34" t="str">
        <f t="shared" si="458"/>
        <v/>
      </c>
      <c r="AK4740" s="35" t="str">
        <f t="shared" si="459"/>
        <v/>
      </c>
      <c r="AL4740" s="19"/>
    </row>
    <row r="4741" spans="2:38">
      <c r="B4741" s="42">
        <v>4736</v>
      </c>
      <c r="C4741" s="27"/>
      <c r="D4741" s="27"/>
      <c r="E4741" s="27"/>
      <c r="F4741" s="27"/>
      <c r="G4741" s="27"/>
      <c r="H4741" s="27"/>
      <c r="I4741" s="27"/>
      <c r="J4741" s="28"/>
      <c r="K4741" s="28"/>
      <c r="L4741" s="29">
        <f t="shared" si="454"/>
        <v>0</v>
      </c>
      <c r="M4741" s="28"/>
      <c r="N4741" s="30">
        <f t="shared" si="455"/>
        <v>0</v>
      </c>
      <c r="O4741" s="27"/>
      <c r="P4741" s="31" t="str">
        <f t="shared" si="456"/>
        <v/>
      </c>
      <c r="Q4741" s="27"/>
      <c r="R4741" s="33" t="str">
        <f t="shared" si="457"/>
        <v/>
      </c>
      <c r="S4741" s="28"/>
      <c r="T4741" s="28"/>
      <c r="U4741" s="28"/>
      <c r="V4741" s="28"/>
      <c r="W4741" s="28"/>
      <c r="X4741" s="28"/>
      <c r="Y4741" s="28"/>
      <c r="Z4741" s="28"/>
      <c r="AA4741" s="28"/>
      <c r="AB4741" s="28"/>
      <c r="AC4741" s="28"/>
      <c r="AD4741" s="28"/>
      <c r="AE4741" s="28"/>
      <c r="AF4741" s="28"/>
      <c r="AG4741" s="28"/>
      <c r="AH4741" s="28"/>
      <c r="AI4741" s="28"/>
      <c r="AJ4741" s="34" t="str">
        <f t="shared" si="458"/>
        <v/>
      </c>
      <c r="AK4741" s="35" t="str">
        <f t="shared" si="459"/>
        <v/>
      </c>
      <c r="AL4741" s="19"/>
    </row>
    <row r="4742" spans="2:38">
      <c r="B4742" s="42">
        <v>4737</v>
      </c>
      <c r="C4742" s="27"/>
      <c r="D4742" s="27"/>
      <c r="E4742" s="27"/>
      <c r="F4742" s="27"/>
      <c r="G4742" s="27"/>
      <c r="H4742" s="27"/>
      <c r="I4742" s="27"/>
      <c r="J4742" s="28"/>
      <c r="K4742" s="28"/>
      <c r="L4742" s="29">
        <f t="shared" ref="L4742:L4805" si="460">K4742+J4742</f>
        <v>0</v>
      </c>
      <c r="M4742" s="28"/>
      <c r="N4742" s="30">
        <f t="shared" ref="N4742:N4805" si="461">L4742-M4742</f>
        <v>0</v>
      </c>
      <c r="O4742" s="27"/>
      <c r="P4742" s="31" t="str">
        <f t="shared" ref="P4742:P4805" si="462">IF(OR(N4742=0,N4742="",O4742=""),"",ROUNDDOWN(N4742/O4742,0))</f>
        <v/>
      </c>
      <c r="Q4742" s="27"/>
      <c r="R4742" s="33" t="str">
        <f t="shared" ref="R4742:R4805" si="463">IF(Q4742="","",(+Q4742+O4742*30))</f>
        <v/>
      </c>
      <c r="S4742" s="28"/>
      <c r="T4742" s="28"/>
      <c r="U4742" s="28"/>
      <c r="V4742" s="28"/>
      <c r="W4742" s="28"/>
      <c r="X4742" s="28"/>
      <c r="Y4742" s="28"/>
      <c r="Z4742" s="28"/>
      <c r="AA4742" s="28"/>
      <c r="AB4742" s="28"/>
      <c r="AC4742" s="28"/>
      <c r="AD4742" s="28"/>
      <c r="AE4742" s="28"/>
      <c r="AF4742" s="28"/>
      <c r="AG4742" s="28"/>
      <c r="AH4742" s="28"/>
      <c r="AI4742" s="28"/>
      <c r="AJ4742" s="34" t="str">
        <f t="shared" ref="AJ4742:AJ4805" si="464">IF(SUM(S4742:AI4742)=0,"",SUM(S4742:AI4742))</f>
        <v/>
      </c>
      <c r="AK4742" s="35" t="str">
        <f t="shared" ref="AK4742:AK4805" si="465">IF(AJ4742="","",N4742-AJ4742)</f>
        <v/>
      </c>
      <c r="AL4742" s="19"/>
    </row>
    <row r="4743" spans="2:38">
      <c r="B4743" s="42">
        <v>4738</v>
      </c>
      <c r="C4743" s="27"/>
      <c r="D4743" s="27"/>
      <c r="E4743" s="27"/>
      <c r="F4743" s="27"/>
      <c r="G4743" s="27"/>
      <c r="H4743" s="27"/>
      <c r="I4743" s="27"/>
      <c r="J4743" s="28"/>
      <c r="K4743" s="28"/>
      <c r="L4743" s="29">
        <f t="shared" si="460"/>
        <v>0</v>
      </c>
      <c r="M4743" s="28"/>
      <c r="N4743" s="30">
        <f t="shared" si="461"/>
        <v>0</v>
      </c>
      <c r="O4743" s="27"/>
      <c r="P4743" s="31" t="str">
        <f t="shared" si="462"/>
        <v/>
      </c>
      <c r="Q4743" s="27"/>
      <c r="R4743" s="33" t="str">
        <f t="shared" si="463"/>
        <v/>
      </c>
      <c r="S4743" s="28"/>
      <c r="T4743" s="28"/>
      <c r="U4743" s="28"/>
      <c r="V4743" s="28"/>
      <c r="W4743" s="28"/>
      <c r="X4743" s="28"/>
      <c r="Y4743" s="28"/>
      <c r="Z4743" s="28"/>
      <c r="AA4743" s="28"/>
      <c r="AB4743" s="28"/>
      <c r="AC4743" s="28"/>
      <c r="AD4743" s="28"/>
      <c r="AE4743" s="28"/>
      <c r="AF4743" s="28"/>
      <c r="AG4743" s="28"/>
      <c r="AH4743" s="28"/>
      <c r="AI4743" s="28"/>
      <c r="AJ4743" s="34" t="str">
        <f t="shared" si="464"/>
        <v/>
      </c>
      <c r="AK4743" s="35" t="str">
        <f t="shared" si="465"/>
        <v/>
      </c>
      <c r="AL4743" s="19"/>
    </row>
    <row r="4744" spans="2:38">
      <c r="B4744" s="42">
        <v>4739</v>
      </c>
      <c r="C4744" s="27"/>
      <c r="D4744" s="27"/>
      <c r="E4744" s="27"/>
      <c r="F4744" s="27"/>
      <c r="G4744" s="27"/>
      <c r="H4744" s="27"/>
      <c r="I4744" s="27"/>
      <c r="J4744" s="28"/>
      <c r="K4744" s="28"/>
      <c r="L4744" s="29">
        <f t="shared" si="460"/>
        <v>0</v>
      </c>
      <c r="M4744" s="28"/>
      <c r="N4744" s="30">
        <f t="shared" si="461"/>
        <v>0</v>
      </c>
      <c r="O4744" s="27"/>
      <c r="P4744" s="31" t="str">
        <f t="shared" si="462"/>
        <v/>
      </c>
      <c r="Q4744" s="27"/>
      <c r="R4744" s="33" t="str">
        <f t="shared" si="463"/>
        <v/>
      </c>
      <c r="S4744" s="28"/>
      <c r="T4744" s="28"/>
      <c r="U4744" s="28"/>
      <c r="V4744" s="28"/>
      <c r="W4744" s="28"/>
      <c r="X4744" s="28"/>
      <c r="Y4744" s="28"/>
      <c r="Z4744" s="28"/>
      <c r="AA4744" s="28"/>
      <c r="AB4744" s="28"/>
      <c r="AC4744" s="28"/>
      <c r="AD4744" s="28"/>
      <c r="AE4744" s="28"/>
      <c r="AF4744" s="28"/>
      <c r="AG4744" s="28"/>
      <c r="AH4744" s="28"/>
      <c r="AI4744" s="28"/>
      <c r="AJ4744" s="34" t="str">
        <f t="shared" si="464"/>
        <v/>
      </c>
      <c r="AK4744" s="35" t="str">
        <f t="shared" si="465"/>
        <v/>
      </c>
      <c r="AL4744" s="19"/>
    </row>
    <row r="4745" spans="2:38">
      <c r="B4745" s="42">
        <v>4740</v>
      </c>
      <c r="C4745" s="27"/>
      <c r="D4745" s="27"/>
      <c r="E4745" s="27"/>
      <c r="F4745" s="27"/>
      <c r="G4745" s="27"/>
      <c r="H4745" s="27"/>
      <c r="I4745" s="27"/>
      <c r="J4745" s="28"/>
      <c r="K4745" s="28"/>
      <c r="L4745" s="29">
        <f t="shared" si="460"/>
        <v>0</v>
      </c>
      <c r="M4745" s="28"/>
      <c r="N4745" s="30">
        <f t="shared" si="461"/>
        <v>0</v>
      </c>
      <c r="O4745" s="27"/>
      <c r="P4745" s="31" t="str">
        <f t="shared" si="462"/>
        <v/>
      </c>
      <c r="Q4745" s="27"/>
      <c r="R4745" s="33" t="str">
        <f t="shared" si="463"/>
        <v/>
      </c>
      <c r="S4745" s="28"/>
      <c r="T4745" s="28"/>
      <c r="U4745" s="28"/>
      <c r="V4745" s="28"/>
      <c r="W4745" s="28"/>
      <c r="X4745" s="28"/>
      <c r="Y4745" s="28"/>
      <c r="Z4745" s="28"/>
      <c r="AA4745" s="28"/>
      <c r="AB4745" s="28"/>
      <c r="AC4745" s="28"/>
      <c r="AD4745" s="28"/>
      <c r="AE4745" s="28"/>
      <c r="AF4745" s="28"/>
      <c r="AG4745" s="28"/>
      <c r="AH4745" s="28"/>
      <c r="AI4745" s="28"/>
      <c r="AJ4745" s="34" t="str">
        <f t="shared" si="464"/>
        <v/>
      </c>
      <c r="AK4745" s="35" t="str">
        <f t="shared" si="465"/>
        <v/>
      </c>
      <c r="AL4745" s="19"/>
    </row>
    <row r="4746" spans="2:38">
      <c r="B4746" s="42">
        <v>4741</v>
      </c>
      <c r="C4746" s="27"/>
      <c r="D4746" s="27"/>
      <c r="E4746" s="27"/>
      <c r="F4746" s="27"/>
      <c r="G4746" s="27"/>
      <c r="H4746" s="27"/>
      <c r="I4746" s="27"/>
      <c r="J4746" s="28"/>
      <c r="K4746" s="28"/>
      <c r="L4746" s="29">
        <f t="shared" si="460"/>
        <v>0</v>
      </c>
      <c r="M4746" s="28"/>
      <c r="N4746" s="30">
        <f t="shared" si="461"/>
        <v>0</v>
      </c>
      <c r="O4746" s="27"/>
      <c r="P4746" s="31" t="str">
        <f t="shared" si="462"/>
        <v/>
      </c>
      <c r="Q4746" s="27"/>
      <c r="R4746" s="33" t="str">
        <f t="shared" si="463"/>
        <v/>
      </c>
      <c r="S4746" s="28"/>
      <c r="T4746" s="28"/>
      <c r="U4746" s="28"/>
      <c r="V4746" s="28"/>
      <c r="W4746" s="28"/>
      <c r="X4746" s="28"/>
      <c r="Y4746" s="28"/>
      <c r="Z4746" s="28"/>
      <c r="AA4746" s="28"/>
      <c r="AB4746" s="28"/>
      <c r="AC4746" s="28"/>
      <c r="AD4746" s="28"/>
      <c r="AE4746" s="28"/>
      <c r="AF4746" s="28"/>
      <c r="AG4746" s="28"/>
      <c r="AH4746" s="28"/>
      <c r="AI4746" s="28"/>
      <c r="AJ4746" s="34" t="str">
        <f t="shared" si="464"/>
        <v/>
      </c>
      <c r="AK4746" s="35" t="str">
        <f t="shared" si="465"/>
        <v/>
      </c>
      <c r="AL4746" s="19"/>
    </row>
    <row r="4747" spans="2:38">
      <c r="B4747" s="42">
        <v>4742</v>
      </c>
      <c r="C4747" s="27"/>
      <c r="D4747" s="27"/>
      <c r="E4747" s="27"/>
      <c r="F4747" s="27"/>
      <c r="G4747" s="27"/>
      <c r="H4747" s="27"/>
      <c r="I4747" s="27"/>
      <c r="J4747" s="28"/>
      <c r="K4747" s="28"/>
      <c r="L4747" s="29">
        <f t="shared" si="460"/>
        <v>0</v>
      </c>
      <c r="M4747" s="28"/>
      <c r="N4747" s="30">
        <f t="shared" si="461"/>
        <v>0</v>
      </c>
      <c r="O4747" s="27"/>
      <c r="P4747" s="31" t="str">
        <f t="shared" si="462"/>
        <v/>
      </c>
      <c r="Q4747" s="27"/>
      <c r="R4747" s="33" t="str">
        <f t="shared" si="463"/>
        <v/>
      </c>
      <c r="S4747" s="28"/>
      <c r="T4747" s="28"/>
      <c r="U4747" s="28"/>
      <c r="V4747" s="28"/>
      <c r="W4747" s="28"/>
      <c r="X4747" s="28"/>
      <c r="Y4747" s="28"/>
      <c r="Z4747" s="28"/>
      <c r="AA4747" s="28"/>
      <c r="AB4747" s="28"/>
      <c r="AC4747" s="28"/>
      <c r="AD4747" s="28"/>
      <c r="AE4747" s="28"/>
      <c r="AF4747" s="28"/>
      <c r="AG4747" s="28"/>
      <c r="AH4747" s="28"/>
      <c r="AI4747" s="28"/>
      <c r="AJ4747" s="34" t="str">
        <f t="shared" si="464"/>
        <v/>
      </c>
      <c r="AK4747" s="35" t="str">
        <f t="shared" si="465"/>
        <v/>
      </c>
      <c r="AL4747" s="19"/>
    </row>
    <row r="4748" spans="2:38">
      <c r="B4748" s="42">
        <v>4743</v>
      </c>
      <c r="C4748" s="27"/>
      <c r="D4748" s="27"/>
      <c r="E4748" s="27"/>
      <c r="F4748" s="27"/>
      <c r="G4748" s="27"/>
      <c r="H4748" s="27"/>
      <c r="I4748" s="27"/>
      <c r="J4748" s="28"/>
      <c r="K4748" s="28"/>
      <c r="L4748" s="29">
        <f t="shared" si="460"/>
        <v>0</v>
      </c>
      <c r="M4748" s="28"/>
      <c r="N4748" s="30">
        <f t="shared" si="461"/>
        <v>0</v>
      </c>
      <c r="O4748" s="27"/>
      <c r="P4748" s="31" t="str">
        <f t="shared" si="462"/>
        <v/>
      </c>
      <c r="Q4748" s="27"/>
      <c r="R4748" s="33" t="str">
        <f t="shared" si="463"/>
        <v/>
      </c>
      <c r="S4748" s="28"/>
      <c r="T4748" s="28"/>
      <c r="U4748" s="28"/>
      <c r="V4748" s="28"/>
      <c r="W4748" s="28"/>
      <c r="X4748" s="28"/>
      <c r="Y4748" s="28"/>
      <c r="Z4748" s="28"/>
      <c r="AA4748" s="28"/>
      <c r="AB4748" s="28"/>
      <c r="AC4748" s="28"/>
      <c r="AD4748" s="28"/>
      <c r="AE4748" s="28"/>
      <c r="AF4748" s="28"/>
      <c r="AG4748" s="28"/>
      <c r="AH4748" s="28"/>
      <c r="AI4748" s="28"/>
      <c r="AJ4748" s="34" t="str">
        <f t="shared" si="464"/>
        <v/>
      </c>
      <c r="AK4748" s="35" t="str">
        <f t="shared" si="465"/>
        <v/>
      </c>
      <c r="AL4748" s="19"/>
    </row>
    <row r="4749" spans="2:38">
      <c r="B4749" s="42">
        <v>4744</v>
      </c>
      <c r="C4749" s="27"/>
      <c r="D4749" s="27"/>
      <c r="E4749" s="27"/>
      <c r="F4749" s="27"/>
      <c r="G4749" s="27"/>
      <c r="H4749" s="27"/>
      <c r="I4749" s="27"/>
      <c r="J4749" s="28"/>
      <c r="K4749" s="28"/>
      <c r="L4749" s="29">
        <f t="shared" si="460"/>
        <v>0</v>
      </c>
      <c r="M4749" s="28"/>
      <c r="N4749" s="30">
        <f t="shared" si="461"/>
        <v>0</v>
      </c>
      <c r="O4749" s="27"/>
      <c r="P4749" s="31" t="str">
        <f t="shared" si="462"/>
        <v/>
      </c>
      <c r="Q4749" s="27"/>
      <c r="R4749" s="33" t="str">
        <f t="shared" si="463"/>
        <v/>
      </c>
      <c r="S4749" s="28"/>
      <c r="T4749" s="28"/>
      <c r="U4749" s="28"/>
      <c r="V4749" s="28"/>
      <c r="W4749" s="28"/>
      <c r="X4749" s="28"/>
      <c r="Y4749" s="28"/>
      <c r="Z4749" s="28"/>
      <c r="AA4749" s="28"/>
      <c r="AB4749" s="28"/>
      <c r="AC4749" s="28"/>
      <c r="AD4749" s="28"/>
      <c r="AE4749" s="28"/>
      <c r="AF4749" s="28"/>
      <c r="AG4749" s="28"/>
      <c r="AH4749" s="28"/>
      <c r="AI4749" s="28"/>
      <c r="AJ4749" s="34" t="str">
        <f t="shared" si="464"/>
        <v/>
      </c>
      <c r="AK4749" s="35" t="str">
        <f t="shared" si="465"/>
        <v/>
      </c>
      <c r="AL4749" s="19"/>
    </row>
    <row r="4750" spans="2:38">
      <c r="B4750" s="42">
        <v>4745</v>
      </c>
      <c r="C4750" s="27"/>
      <c r="D4750" s="27"/>
      <c r="E4750" s="27"/>
      <c r="F4750" s="27"/>
      <c r="G4750" s="27"/>
      <c r="H4750" s="27"/>
      <c r="I4750" s="27"/>
      <c r="J4750" s="28"/>
      <c r="K4750" s="28"/>
      <c r="L4750" s="29">
        <f t="shared" si="460"/>
        <v>0</v>
      </c>
      <c r="M4750" s="28"/>
      <c r="N4750" s="30">
        <f t="shared" si="461"/>
        <v>0</v>
      </c>
      <c r="O4750" s="27"/>
      <c r="P4750" s="31" t="str">
        <f t="shared" si="462"/>
        <v/>
      </c>
      <c r="Q4750" s="27"/>
      <c r="R4750" s="33" t="str">
        <f t="shared" si="463"/>
        <v/>
      </c>
      <c r="S4750" s="28"/>
      <c r="T4750" s="28"/>
      <c r="U4750" s="28"/>
      <c r="V4750" s="28"/>
      <c r="W4750" s="28"/>
      <c r="X4750" s="28"/>
      <c r="Y4750" s="28"/>
      <c r="Z4750" s="28"/>
      <c r="AA4750" s="28"/>
      <c r="AB4750" s="28"/>
      <c r="AC4750" s="28"/>
      <c r="AD4750" s="28"/>
      <c r="AE4750" s="28"/>
      <c r="AF4750" s="28"/>
      <c r="AG4750" s="28"/>
      <c r="AH4750" s="28"/>
      <c r="AI4750" s="28"/>
      <c r="AJ4750" s="34" t="str">
        <f t="shared" si="464"/>
        <v/>
      </c>
      <c r="AK4750" s="35" t="str">
        <f t="shared" si="465"/>
        <v/>
      </c>
      <c r="AL4750" s="19"/>
    </row>
    <row r="4751" spans="2:38">
      <c r="B4751" s="42">
        <v>4746</v>
      </c>
      <c r="C4751" s="27"/>
      <c r="D4751" s="27"/>
      <c r="E4751" s="27"/>
      <c r="F4751" s="27"/>
      <c r="G4751" s="27"/>
      <c r="H4751" s="27"/>
      <c r="I4751" s="27"/>
      <c r="J4751" s="28"/>
      <c r="K4751" s="28"/>
      <c r="L4751" s="29">
        <f t="shared" si="460"/>
        <v>0</v>
      </c>
      <c r="M4751" s="28"/>
      <c r="N4751" s="30">
        <f t="shared" si="461"/>
        <v>0</v>
      </c>
      <c r="O4751" s="27"/>
      <c r="P4751" s="31" t="str">
        <f t="shared" si="462"/>
        <v/>
      </c>
      <c r="Q4751" s="27"/>
      <c r="R4751" s="33" t="str">
        <f t="shared" si="463"/>
        <v/>
      </c>
      <c r="S4751" s="28"/>
      <c r="T4751" s="28"/>
      <c r="U4751" s="28"/>
      <c r="V4751" s="28"/>
      <c r="W4751" s="28"/>
      <c r="X4751" s="28"/>
      <c r="Y4751" s="28"/>
      <c r="Z4751" s="28"/>
      <c r="AA4751" s="28"/>
      <c r="AB4751" s="28"/>
      <c r="AC4751" s="28"/>
      <c r="AD4751" s="28"/>
      <c r="AE4751" s="28"/>
      <c r="AF4751" s="28"/>
      <c r="AG4751" s="28"/>
      <c r="AH4751" s="28"/>
      <c r="AI4751" s="28"/>
      <c r="AJ4751" s="34" t="str">
        <f t="shared" si="464"/>
        <v/>
      </c>
      <c r="AK4751" s="35" t="str">
        <f t="shared" si="465"/>
        <v/>
      </c>
      <c r="AL4751" s="19"/>
    </row>
    <row r="4752" spans="2:38">
      <c r="B4752" s="42">
        <v>4747</v>
      </c>
      <c r="C4752" s="27"/>
      <c r="D4752" s="27"/>
      <c r="E4752" s="27"/>
      <c r="F4752" s="27"/>
      <c r="G4752" s="27"/>
      <c r="H4752" s="27"/>
      <c r="I4752" s="27"/>
      <c r="J4752" s="28"/>
      <c r="K4752" s="28"/>
      <c r="L4752" s="29">
        <f t="shared" si="460"/>
        <v>0</v>
      </c>
      <c r="M4752" s="28"/>
      <c r="N4752" s="30">
        <f t="shared" si="461"/>
        <v>0</v>
      </c>
      <c r="O4752" s="27"/>
      <c r="P4752" s="31" t="str">
        <f t="shared" si="462"/>
        <v/>
      </c>
      <c r="Q4752" s="27"/>
      <c r="R4752" s="33" t="str">
        <f t="shared" si="463"/>
        <v/>
      </c>
      <c r="S4752" s="28"/>
      <c r="T4752" s="28"/>
      <c r="U4752" s="28"/>
      <c r="V4752" s="28"/>
      <c r="W4752" s="28"/>
      <c r="X4752" s="28"/>
      <c r="Y4752" s="28"/>
      <c r="Z4752" s="28"/>
      <c r="AA4752" s="28"/>
      <c r="AB4752" s="28"/>
      <c r="AC4752" s="28"/>
      <c r="AD4752" s="28"/>
      <c r="AE4752" s="28"/>
      <c r="AF4752" s="28"/>
      <c r="AG4752" s="28"/>
      <c r="AH4752" s="28"/>
      <c r="AI4752" s="28"/>
      <c r="AJ4752" s="34" t="str">
        <f t="shared" si="464"/>
        <v/>
      </c>
      <c r="AK4752" s="35" t="str">
        <f t="shared" si="465"/>
        <v/>
      </c>
      <c r="AL4752" s="19"/>
    </row>
    <row r="4753" spans="2:38">
      <c r="B4753" s="42">
        <v>4748</v>
      </c>
      <c r="C4753" s="27"/>
      <c r="D4753" s="27"/>
      <c r="E4753" s="27"/>
      <c r="F4753" s="27"/>
      <c r="G4753" s="27"/>
      <c r="H4753" s="27"/>
      <c r="I4753" s="27"/>
      <c r="J4753" s="28"/>
      <c r="K4753" s="28"/>
      <c r="L4753" s="29">
        <f t="shared" si="460"/>
        <v>0</v>
      </c>
      <c r="M4753" s="28"/>
      <c r="N4753" s="30">
        <f t="shared" si="461"/>
        <v>0</v>
      </c>
      <c r="O4753" s="27"/>
      <c r="P4753" s="31" t="str">
        <f t="shared" si="462"/>
        <v/>
      </c>
      <c r="Q4753" s="27"/>
      <c r="R4753" s="33" t="str">
        <f t="shared" si="463"/>
        <v/>
      </c>
      <c r="S4753" s="28"/>
      <c r="T4753" s="28"/>
      <c r="U4753" s="28"/>
      <c r="V4753" s="28"/>
      <c r="W4753" s="28"/>
      <c r="X4753" s="28"/>
      <c r="Y4753" s="28"/>
      <c r="Z4753" s="28"/>
      <c r="AA4753" s="28"/>
      <c r="AB4753" s="28"/>
      <c r="AC4753" s="28"/>
      <c r="AD4753" s="28"/>
      <c r="AE4753" s="28"/>
      <c r="AF4753" s="28"/>
      <c r="AG4753" s="28"/>
      <c r="AH4753" s="28"/>
      <c r="AI4753" s="28"/>
      <c r="AJ4753" s="34" t="str">
        <f t="shared" si="464"/>
        <v/>
      </c>
      <c r="AK4753" s="35" t="str">
        <f t="shared" si="465"/>
        <v/>
      </c>
      <c r="AL4753" s="19"/>
    </row>
    <row r="4754" spans="2:38">
      <c r="B4754" s="42">
        <v>4749</v>
      </c>
      <c r="C4754" s="27"/>
      <c r="D4754" s="27"/>
      <c r="E4754" s="27"/>
      <c r="F4754" s="27"/>
      <c r="G4754" s="27"/>
      <c r="H4754" s="27"/>
      <c r="I4754" s="27"/>
      <c r="J4754" s="28"/>
      <c r="K4754" s="28"/>
      <c r="L4754" s="29">
        <f t="shared" si="460"/>
        <v>0</v>
      </c>
      <c r="M4754" s="28"/>
      <c r="N4754" s="30">
        <f t="shared" si="461"/>
        <v>0</v>
      </c>
      <c r="O4754" s="27"/>
      <c r="P4754" s="31" t="str">
        <f t="shared" si="462"/>
        <v/>
      </c>
      <c r="Q4754" s="27"/>
      <c r="R4754" s="33" t="str">
        <f t="shared" si="463"/>
        <v/>
      </c>
      <c r="S4754" s="28"/>
      <c r="T4754" s="28"/>
      <c r="U4754" s="28"/>
      <c r="V4754" s="28"/>
      <c r="W4754" s="28"/>
      <c r="X4754" s="28"/>
      <c r="Y4754" s="28"/>
      <c r="Z4754" s="28"/>
      <c r="AA4754" s="28"/>
      <c r="AB4754" s="28"/>
      <c r="AC4754" s="28"/>
      <c r="AD4754" s="28"/>
      <c r="AE4754" s="28"/>
      <c r="AF4754" s="28"/>
      <c r="AG4754" s="28"/>
      <c r="AH4754" s="28"/>
      <c r="AI4754" s="28"/>
      <c r="AJ4754" s="34" t="str">
        <f t="shared" si="464"/>
        <v/>
      </c>
      <c r="AK4754" s="35" t="str">
        <f t="shared" si="465"/>
        <v/>
      </c>
      <c r="AL4754" s="19"/>
    </row>
    <row r="4755" spans="2:38">
      <c r="B4755" s="42">
        <v>4750</v>
      </c>
      <c r="C4755" s="27"/>
      <c r="D4755" s="27"/>
      <c r="E4755" s="27"/>
      <c r="F4755" s="27"/>
      <c r="G4755" s="27"/>
      <c r="H4755" s="27"/>
      <c r="I4755" s="27"/>
      <c r="J4755" s="28"/>
      <c r="K4755" s="28"/>
      <c r="L4755" s="29">
        <f t="shared" si="460"/>
        <v>0</v>
      </c>
      <c r="M4755" s="28"/>
      <c r="N4755" s="30">
        <f t="shared" si="461"/>
        <v>0</v>
      </c>
      <c r="O4755" s="27"/>
      <c r="P4755" s="31" t="str">
        <f t="shared" si="462"/>
        <v/>
      </c>
      <c r="Q4755" s="27"/>
      <c r="R4755" s="33" t="str">
        <f t="shared" si="463"/>
        <v/>
      </c>
      <c r="S4755" s="28"/>
      <c r="T4755" s="28"/>
      <c r="U4755" s="28"/>
      <c r="V4755" s="28"/>
      <c r="W4755" s="28"/>
      <c r="X4755" s="28"/>
      <c r="Y4755" s="28"/>
      <c r="Z4755" s="28"/>
      <c r="AA4755" s="28"/>
      <c r="AB4755" s="28"/>
      <c r="AC4755" s="28"/>
      <c r="AD4755" s="28"/>
      <c r="AE4755" s="28"/>
      <c r="AF4755" s="28"/>
      <c r="AG4755" s="28"/>
      <c r="AH4755" s="28"/>
      <c r="AI4755" s="28"/>
      <c r="AJ4755" s="34" t="str">
        <f t="shared" si="464"/>
        <v/>
      </c>
      <c r="AK4755" s="35" t="str">
        <f t="shared" si="465"/>
        <v/>
      </c>
      <c r="AL4755" s="19"/>
    </row>
    <row r="4756" spans="2:38">
      <c r="B4756" s="42">
        <v>4751</v>
      </c>
      <c r="C4756" s="27"/>
      <c r="D4756" s="27"/>
      <c r="E4756" s="27"/>
      <c r="F4756" s="27"/>
      <c r="G4756" s="27"/>
      <c r="H4756" s="27"/>
      <c r="I4756" s="27"/>
      <c r="J4756" s="28"/>
      <c r="K4756" s="28"/>
      <c r="L4756" s="29">
        <f t="shared" si="460"/>
        <v>0</v>
      </c>
      <c r="M4756" s="28"/>
      <c r="N4756" s="30">
        <f t="shared" si="461"/>
        <v>0</v>
      </c>
      <c r="O4756" s="27"/>
      <c r="P4756" s="31" t="str">
        <f t="shared" si="462"/>
        <v/>
      </c>
      <c r="Q4756" s="27"/>
      <c r="R4756" s="33" t="str">
        <f t="shared" si="463"/>
        <v/>
      </c>
      <c r="S4756" s="28"/>
      <c r="T4756" s="28"/>
      <c r="U4756" s="28"/>
      <c r="V4756" s="28"/>
      <c r="W4756" s="28"/>
      <c r="X4756" s="28"/>
      <c r="Y4756" s="28"/>
      <c r="Z4756" s="28"/>
      <c r="AA4756" s="28"/>
      <c r="AB4756" s="28"/>
      <c r="AC4756" s="28"/>
      <c r="AD4756" s="28"/>
      <c r="AE4756" s="28"/>
      <c r="AF4756" s="28"/>
      <c r="AG4756" s="28"/>
      <c r="AH4756" s="28"/>
      <c r="AI4756" s="28"/>
      <c r="AJ4756" s="34" t="str">
        <f t="shared" si="464"/>
        <v/>
      </c>
      <c r="AK4756" s="35" t="str">
        <f t="shared" si="465"/>
        <v/>
      </c>
      <c r="AL4756" s="19"/>
    </row>
    <row r="4757" spans="2:38">
      <c r="B4757" s="42">
        <v>4752</v>
      </c>
      <c r="C4757" s="27"/>
      <c r="D4757" s="27"/>
      <c r="E4757" s="27"/>
      <c r="F4757" s="27"/>
      <c r="G4757" s="27"/>
      <c r="H4757" s="27"/>
      <c r="I4757" s="27"/>
      <c r="J4757" s="28"/>
      <c r="K4757" s="28"/>
      <c r="L4757" s="29">
        <f t="shared" si="460"/>
        <v>0</v>
      </c>
      <c r="M4757" s="28"/>
      <c r="N4757" s="30">
        <f t="shared" si="461"/>
        <v>0</v>
      </c>
      <c r="O4757" s="27"/>
      <c r="P4757" s="31" t="str">
        <f t="shared" si="462"/>
        <v/>
      </c>
      <c r="Q4757" s="27"/>
      <c r="R4757" s="33" t="str">
        <f t="shared" si="463"/>
        <v/>
      </c>
      <c r="S4757" s="28"/>
      <c r="T4757" s="28"/>
      <c r="U4757" s="28"/>
      <c r="V4757" s="28"/>
      <c r="W4757" s="28"/>
      <c r="X4757" s="28"/>
      <c r="Y4757" s="28"/>
      <c r="Z4757" s="28"/>
      <c r="AA4757" s="28"/>
      <c r="AB4757" s="28"/>
      <c r="AC4757" s="28"/>
      <c r="AD4757" s="28"/>
      <c r="AE4757" s="28"/>
      <c r="AF4757" s="28"/>
      <c r="AG4757" s="28"/>
      <c r="AH4757" s="28"/>
      <c r="AI4757" s="28"/>
      <c r="AJ4757" s="34" t="str">
        <f t="shared" si="464"/>
        <v/>
      </c>
      <c r="AK4757" s="35" t="str">
        <f t="shared" si="465"/>
        <v/>
      </c>
      <c r="AL4757" s="19"/>
    </row>
    <row r="4758" spans="2:38">
      <c r="B4758" s="42">
        <v>4753</v>
      </c>
      <c r="C4758" s="27"/>
      <c r="D4758" s="27"/>
      <c r="E4758" s="27"/>
      <c r="F4758" s="27"/>
      <c r="G4758" s="27"/>
      <c r="H4758" s="27"/>
      <c r="I4758" s="27"/>
      <c r="J4758" s="28"/>
      <c r="K4758" s="28"/>
      <c r="L4758" s="29">
        <f t="shared" si="460"/>
        <v>0</v>
      </c>
      <c r="M4758" s="28"/>
      <c r="N4758" s="30">
        <f t="shared" si="461"/>
        <v>0</v>
      </c>
      <c r="O4758" s="27"/>
      <c r="P4758" s="31" t="str">
        <f t="shared" si="462"/>
        <v/>
      </c>
      <c r="Q4758" s="27"/>
      <c r="R4758" s="33" t="str">
        <f t="shared" si="463"/>
        <v/>
      </c>
      <c r="S4758" s="28"/>
      <c r="T4758" s="28"/>
      <c r="U4758" s="28"/>
      <c r="V4758" s="28"/>
      <c r="W4758" s="28"/>
      <c r="X4758" s="28"/>
      <c r="Y4758" s="28"/>
      <c r="Z4758" s="28"/>
      <c r="AA4758" s="28"/>
      <c r="AB4758" s="28"/>
      <c r="AC4758" s="28"/>
      <c r="AD4758" s="28"/>
      <c r="AE4758" s="28"/>
      <c r="AF4758" s="28"/>
      <c r="AG4758" s="28"/>
      <c r="AH4758" s="28"/>
      <c r="AI4758" s="28"/>
      <c r="AJ4758" s="34" t="str">
        <f t="shared" si="464"/>
        <v/>
      </c>
      <c r="AK4758" s="35" t="str">
        <f t="shared" si="465"/>
        <v/>
      </c>
      <c r="AL4758" s="19"/>
    </row>
    <row r="4759" spans="2:38">
      <c r="B4759" s="42">
        <v>4754</v>
      </c>
      <c r="C4759" s="27"/>
      <c r="D4759" s="27"/>
      <c r="E4759" s="27"/>
      <c r="F4759" s="27"/>
      <c r="G4759" s="27"/>
      <c r="H4759" s="27"/>
      <c r="I4759" s="27"/>
      <c r="J4759" s="28"/>
      <c r="K4759" s="28"/>
      <c r="L4759" s="29">
        <f t="shared" si="460"/>
        <v>0</v>
      </c>
      <c r="M4759" s="28"/>
      <c r="N4759" s="30">
        <f t="shared" si="461"/>
        <v>0</v>
      </c>
      <c r="O4759" s="27"/>
      <c r="P4759" s="31" t="str">
        <f t="shared" si="462"/>
        <v/>
      </c>
      <c r="Q4759" s="27"/>
      <c r="R4759" s="33" t="str">
        <f t="shared" si="463"/>
        <v/>
      </c>
      <c r="S4759" s="28"/>
      <c r="T4759" s="28"/>
      <c r="U4759" s="28"/>
      <c r="V4759" s="28"/>
      <c r="W4759" s="28"/>
      <c r="X4759" s="28"/>
      <c r="Y4759" s="28"/>
      <c r="Z4759" s="28"/>
      <c r="AA4759" s="28"/>
      <c r="AB4759" s="28"/>
      <c r="AC4759" s="28"/>
      <c r="AD4759" s="28"/>
      <c r="AE4759" s="28"/>
      <c r="AF4759" s="28"/>
      <c r="AG4759" s="28"/>
      <c r="AH4759" s="28"/>
      <c r="AI4759" s="28"/>
      <c r="AJ4759" s="34" t="str">
        <f t="shared" si="464"/>
        <v/>
      </c>
      <c r="AK4759" s="35" t="str">
        <f t="shared" si="465"/>
        <v/>
      </c>
      <c r="AL4759" s="19"/>
    </row>
    <row r="4760" spans="2:38">
      <c r="B4760" s="42">
        <v>4755</v>
      </c>
      <c r="C4760" s="27"/>
      <c r="D4760" s="27"/>
      <c r="E4760" s="27"/>
      <c r="F4760" s="27"/>
      <c r="G4760" s="27"/>
      <c r="H4760" s="27"/>
      <c r="I4760" s="27"/>
      <c r="J4760" s="28"/>
      <c r="K4760" s="28"/>
      <c r="L4760" s="29">
        <f t="shared" si="460"/>
        <v>0</v>
      </c>
      <c r="M4760" s="28"/>
      <c r="N4760" s="30">
        <f t="shared" si="461"/>
        <v>0</v>
      </c>
      <c r="O4760" s="27"/>
      <c r="P4760" s="31" t="str">
        <f t="shared" si="462"/>
        <v/>
      </c>
      <c r="Q4760" s="27"/>
      <c r="R4760" s="33" t="str">
        <f t="shared" si="463"/>
        <v/>
      </c>
      <c r="S4760" s="28"/>
      <c r="T4760" s="28"/>
      <c r="U4760" s="28"/>
      <c r="V4760" s="28"/>
      <c r="W4760" s="28"/>
      <c r="X4760" s="28"/>
      <c r="Y4760" s="28"/>
      <c r="Z4760" s="28"/>
      <c r="AA4760" s="28"/>
      <c r="AB4760" s="28"/>
      <c r="AC4760" s="28"/>
      <c r="AD4760" s="28"/>
      <c r="AE4760" s="28"/>
      <c r="AF4760" s="28"/>
      <c r="AG4760" s="28"/>
      <c r="AH4760" s="28"/>
      <c r="AI4760" s="28"/>
      <c r="AJ4760" s="34" t="str">
        <f t="shared" si="464"/>
        <v/>
      </c>
      <c r="AK4760" s="35" t="str">
        <f t="shared" si="465"/>
        <v/>
      </c>
      <c r="AL4760" s="19"/>
    </row>
    <row r="4761" spans="2:38">
      <c r="B4761" s="42">
        <v>4756</v>
      </c>
      <c r="C4761" s="27"/>
      <c r="D4761" s="27"/>
      <c r="E4761" s="27"/>
      <c r="F4761" s="27"/>
      <c r="G4761" s="27"/>
      <c r="H4761" s="27"/>
      <c r="I4761" s="27"/>
      <c r="J4761" s="28"/>
      <c r="K4761" s="28"/>
      <c r="L4761" s="29">
        <f t="shared" si="460"/>
        <v>0</v>
      </c>
      <c r="M4761" s="28"/>
      <c r="N4761" s="30">
        <f t="shared" si="461"/>
        <v>0</v>
      </c>
      <c r="O4761" s="27"/>
      <c r="P4761" s="31" t="str">
        <f t="shared" si="462"/>
        <v/>
      </c>
      <c r="Q4761" s="27"/>
      <c r="R4761" s="33" t="str">
        <f t="shared" si="463"/>
        <v/>
      </c>
      <c r="S4761" s="28"/>
      <c r="T4761" s="28"/>
      <c r="U4761" s="28"/>
      <c r="V4761" s="28"/>
      <c r="W4761" s="28"/>
      <c r="X4761" s="28"/>
      <c r="Y4761" s="28"/>
      <c r="Z4761" s="28"/>
      <c r="AA4761" s="28"/>
      <c r="AB4761" s="28"/>
      <c r="AC4761" s="28"/>
      <c r="AD4761" s="28"/>
      <c r="AE4761" s="28"/>
      <c r="AF4761" s="28"/>
      <c r="AG4761" s="28"/>
      <c r="AH4761" s="28"/>
      <c r="AI4761" s="28"/>
      <c r="AJ4761" s="34" t="str">
        <f t="shared" si="464"/>
        <v/>
      </c>
      <c r="AK4761" s="35" t="str">
        <f t="shared" si="465"/>
        <v/>
      </c>
      <c r="AL4761" s="19"/>
    </row>
    <row r="4762" spans="2:38">
      <c r="B4762" s="42">
        <v>4757</v>
      </c>
      <c r="C4762" s="27"/>
      <c r="D4762" s="27"/>
      <c r="E4762" s="27"/>
      <c r="F4762" s="27"/>
      <c r="G4762" s="27"/>
      <c r="H4762" s="27"/>
      <c r="I4762" s="27"/>
      <c r="J4762" s="28"/>
      <c r="K4762" s="28"/>
      <c r="L4762" s="29">
        <f t="shared" si="460"/>
        <v>0</v>
      </c>
      <c r="M4762" s="28"/>
      <c r="N4762" s="30">
        <f t="shared" si="461"/>
        <v>0</v>
      </c>
      <c r="O4762" s="27"/>
      <c r="P4762" s="31" t="str">
        <f t="shared" si="462"/>
        <v/>
      </c>
      <c r="Q4762" s="27"/>
      <c r="R4762" s="33" t="str">
        <f t="shared" si="463"/>
        <v/>
      </c>
      <c r="S4762" s="28"/>
      <c r="T4762" s="28"/>
      <c r="U4762" s="28"/>
      <c r="V4762" s="28"/>
      <c r="W4762" s="28"/>
      <c r="X4762" s="28"/>
      <c r="Y4762" s="28"/>
      <c r="Z4762" s="28"/>
      <c r="AA4762" s="28"/>
      <c r="AB4762" s="28"/>
      <c r="AC4762" s="28"/>
      <c r="AD4762" s="28"/>
      <c r="AE4762" s="28"/>
      <c r="AF4762" s="28"/>
      <c r="AG4762" s="28"/>
      <c r="AH4762" s="28"/>
      <c r="AI4762" s="28"/>
      <c r="AJ4762" s="34" t="str">
        <f t="shared" si="464"/>
        <v/>
      </c>
      <c r="AK4762" s="35" t="str">
        <f t="shared" si="465"/>
        <v/>
      </c>
      <c r="AL4762" s="19"/>
    </row>
    <row r="4763" spans="2:38">
      <c r="B4763" s="42">
        <v>4758</v>
      </c>
      <c r="C4763" s="27"/>
      <c r="D4763" s="27"/>
      <c r="E4763" s="27"/>
      <c r="F4763" s="27"/>
      <c r="G4763" s="27"/>
      <c r="H4763" s="27"/>
      <c r="I4763" s="27"/>
      <c r="J4763" s="28"/>
      <c r="K4763" s="28"/>
      <c r="L4763" s="29">
        <f t="shared" si="460"/>
        <v>0</v>
      </c>
      <c r="M4763" s="28"/>
      <c r="N4763" s="30">
        <f t="shared" si="461"/>
        <v>0</v>
      </c>
      <c r="O4763" s="27"/>
      <c r="P4763" s="31" t="str">
        <f t="shared" si="462"/>
        <v/>
      </c>
      <c r="Q4763" s="27"/>
      <c r="R4763" s="33" t="str">
        <f t="shared" si="463"/>
        <v/>
      </c>
      <c r="S4763" s="28"/>
      <c r="T4763" s="28"/>
      <c r="U4763" s="28"/>
      <c r="V4763" s="28"/>
      <c r="W4763" s="28"/>
      <c r="X4763" s="28"/>
      <c r="Y4763" s="28"/>
      <c r="Z4763" s="28"/>
      <c r="AA4763" s="28"/>
      <c r="AB4763" s="28"/>
      <c r="AC4763" s="28"/>
      <c r="AD4763" s="28"/>
      <c r="AE4763" s="28"/>
      <c r="AF4763" s="28"/>
      <c r="AG4763" s="28"/>
      <c r="AH4763" s="28"/>
      <c r="AI4763" s="28"/>
      <c r="AJ4763" s="34" t="str">
        <f t="shared" si="464"/>
        <v/>
      </c>
      <c r="AK4763" s="35" t="str">
        <f t="shared" si="465"/>
        <v/>
      </c>
      <c r="AL4763" s="19"/>
    </row>
    <row r="4764" spans="2:38">
      <c r="B4764" s="42">
        <v>4759</v>
      </c>
      <c r="C4764" s="27"/>
      <c r="D4764" s="27"/>
      <c r="E4764" s="27"/>
      <c r="F4764" s="27"/>
      <c r="G4764" s="27"/>
      <c r="H4764" s="27"/>
      <c r="I4764" s="27"/>
      <c r="J4764" s="28"/>
      <c r="K4764" s="28"/>
      <c r="L4764" s="29">
        <f t="shared" si="460"/>
        <v>0</v>
      </c>
      <c r="M4764" s="28"/>
      <c r="N4764" s="30">
        <f t="shared" si="461"/>
        <v>0</v>
      </c>
      <c r="O4764" s="27"/>
      <c r="P4764" s="31" t="str">
        <f t="shared" si="462"/>
        <v/>
      </c>
      <c r="Q4764" s="27"/>
      <c r="R4764" s="33" t="str">
        <f t="shared" si="463"/>
        <v/>
      </c>
      <c r="S4764" s="28"/>
      <c r="T4764" s="28"/>
      <c r="U4764" s="28"/>
      <c r="V4764" s="28"/>
      <c r="W4764" s="28"/>
      <c r="X4764" s="28"/>
      <c r="Y4764" s="28"/>
      <c r="Z4764" s="28"/>
      <c r="AA4764" s="28"/>
      <c r="AB4764" s="28"/>
      <c r="AC4764" s="28"/>
      <c r="AD4764" s="28"/>
      <c r="AE4764" s="28"/>
      <c r="AF4764" s="28"/>
      <c r="AG4764" s="28"/>
      <c r="AH4764" s="28"/>
      <c r="AI4764" s="28"/>
      <c r="AJ4764" s="34" t="str">
        <f t="shared" si="464"/>
        <v/>
      </c>
      <c r="AK4764" s="35" t="str">
        <f t="shared" si="465"/>
        <v/>
      </c>
      <c r="AL4764" s="19"/>
    </row>
    <row r="4765" spans="2:38">
      <c r="B4765" s="42">
        <v>4760</v>
      </c>
      <c r="C4765" s="27"/>
      <c r="D4765" s="27"/>
      <c r="E4765" s="27"/>
      <c r="F4765" s="27"/>
      <c r="G4765" s="27"/>
      <c r="H4765" s="27"/>
      <c r="I4765" s="27"/>
      <c r="J4765" s="28"/>
      <c r="K4765" s="28"/>
      <c r="L4765" s="29">
        <f t="shared" si="460"/>
        <v>0</v>
      </c>
      <c r="M4765" s="28"/>
      <c r="N4765" s="30">
        <f t="shared" si="461"/>
        <v>0</v>
      </c>
      <c r="O4765" s="27"/>
      <c r="P4765" s="31" t="str">
        <f t="shared" si="462"/>
        <v/>
      </c>
      <c r="Q4765" s="27"/>
      <c r="R4765" s="33" t="str">
        <f t="shared" si="463"/>
        <v/>
      </c>
      <c r="S4765" s="28"/>
      <c r="T4765" s="28"/>
      <c r="U4765" s="28"/>
      <c r="V4765" s="28"/>
      <c r="W4765" s="28"/>
      <c r="X4765" s="28"/>
      <c r="Y4765" s="28"/>
      <c r="Z4765" s="28"/>
      <c r="AA4765" s="28"/>
      <c r="AB4765" s="28"/>
      <c r="AC4765" s="28"/>
      <c r="AD4765" s="28"/>
      <c r="AE4765" s="28"/>
      <c r="AF4765" s="28"/>
      <c r="AG4765" s="28"/>
      <c r="AH4765" s="28"/>
      <c r="AI4765" s="28"/>
      <c r="AJ4765" s="34" t="str">
        <f t="shared" si="464"/>
        <v/>
      </c>
      <c r="AK4765" s="35" t="str">
        <f t="shared" si="465"/>
        <v/>
      </c>
      <c r="AL4765" s="19"/>
    </row>
    <row r="4766" spans="2:38">
      <c r="B4766" s="42">
        <v>4761</v>
      </c>
      <c r="C4766" s="27"/>
      <c r="D4766" s="27"/>
      <c r="E4766" s="27"/>
      <c r="F4766" s="27"/>
      <c r="G4766" s="27"/>
      <c r="H4766" s="27"/>
      <c r="I4766" s="27"/>
      <c r="J4766" s="28"/>
      <c r="K4766" s="28"/>
      <c r="L4766" s="29">
        <f t="shared" si="460"/>
        <v>0</v>
      </c>
      <c r="M4766" s="28"/>
      <c r="N4766" s="30">
        <f t="shared" si="461"/>
        <v>0</v>
      </c>
      <c r="O4766" s="27"/>
      <c r="P4766" s="31" t="str">
        <f t="shared" si="462"/>
        <v/>
      </c>
      <c r="Q4766" s="27"/>
      <c r="R4766" s="33" t="str">
        <f t="shared" si="463"/>
        <v/>
      </c>
      <c r="S4766" s="28"/>
      <c r="T4766" s="28"/>
      <c r="U4766" s="28"/>
      <c r="V4766" s="28"/>
      <c r="W4766" s="28"/>
      <c r="X4766" s="28"/>
      <c r="Y4766" s="28"/>
      <c r="Z4766" s="28"/>
      <c r="AA4766" s="28"/>
      <c r="AB4766" s="28"/>
      <c r="AC4766" s="28"/>
      <c r="AD4766" s="28"/>
      <c r="AE4766" s="28"/>
      <c r="AF4766" s="28"/>
      <c r="AG4766" s="28"/>
      <c r="AH4766" s="28"/>
      <c r="AI4766" s="28"/>
      <c r="AJ4766" s="34" t="str">
        <f t="shared" si="464"/>
        <v/>
      </c>
      <c r="AK4766" s="35" t="str">
        <f t="shared" si="465"/>
        <v/>
      </c>
      <c r="AL4766" s="19"/>
    </row>
    <row r="4767" spans="2:38">
      <c r="B4767" s="42">
        <v>4762</v>
      </c>
      <c r="C4767" s="27"/>
      <c r="D4767" s="27"/>
      <c r="E4767" s="27"/>
      <c r="F4767" s="27"/>
      <c r="G4767" s="27"/>
      <c r="H4767" s="27"/>
      <c r="I4767" s="27"/>
      <c r="J4767" s="28"/>
      <c r="K4767" s="28"/>
      <c r="L4767" s="29">
        <f t="shared" si="460"/>
        <v>0</v>
      </c>
      <c r="M4767" s="28"/>
      <c r="N4767" s="30">
        <f t="shared" si="461"/>
        <v>0</v>
      </c>
      <c r="O4767" s="27"/>
      <c r="P4767" s="31" t="str">
        <f t="shared" si="462"/>
        <v/>
      </c>
      <c r="Q4767" s="27"/>
      <c r="R4767" s="33" t="str">
        <f t="shared" si="463"/>
        <v/>
      </c>
      <c r="S4767" s="28"/>
      <c r="T4767" s="28"/>
      <c r="U4767" s="28"/>
      <c r="V4767" s="28"/>
      <c r="W4767" s="28"/>
      <c r="X4767" s="28"/>
      <c r="Y4767" s="28"/>
      <c r="Z4767" s="28"/>
      <c r="AA4767" s="28"/>
      <c r="AB4767" s="28"/>
      <c r="AC4767" s="28"/>
      <c r="AD4767" s="28"/>
      <c r="AE4767" s="28"/>
      <c r="AF4767" s="28"/>
      <c r="AG4767" s="28"/>
      <c r="AH4767" s="28"/>
      <c r="AI4767" s="28"/>
      <c r="AJ4767" s="34" t="str">
        <f t="shared" si="464"/>
        <v/>
      </c>
      <c r="AK4767" s="35" t="str">
        <f t="shared" si="465"/>
        <v/>
      </c>
      <c r="AL4767" s="19"/>
    </row>
    <row r="4768" spans="2:38">
      <c r="B4768" s="42">
        <v>4763</v>
      </c>
      <c r="C4768" s="27"/>
      <c r="D4768" s="27"/>
      <c r="E4768" s="27"/>
      <c r="F4768" s="27"/>
      <c r="G4768" s="27"/>
      <c r="H4768" s="27"/>
      <c r="I4768" s="27"/>
      <c r="J4768" s="28"/>
      <c r="K4768" s="28"/>
      <c r="L4768" s="29">
        <f t="shared" si="460"/>
        <v>0</v>
      </c>
      <c r="M4768" s="28"/>
      <c r="N4768" s="30">
        <f t="shared" si="461"/>
        <v>0</v>
      </c>
      <c r="O4768" s="27"/>
      <c r="P4768" s="31" t="str">
        <f t="shared" si="462"/>
        <v/>
      </c>
      <c r="Q4768" s="27"/>
      <c r="R4768" s="33" t="str">
        <f t="shared" si="463"/>
        <v/>
      </c>
      <c r="S4768" s="28"/>
      <c r="T4768" s="28"/>
      <c r="U4768" s="28"/>
      <c r="V4768" s="28"/>
      <c r="W4768" s="28"/>
      <c r="X4768" s="28"/>
      <c r="Y4768" s="28"/>
      <c r="Z4768" s="28"/>
      <c r="AA4768" s="28"/>
      <c r="AB4768" s="28"/>
      <c r="AC4768" s="28"/>
      <c r="AD4768" s="28"/>
      <c r="AE4768" s="28"/>
      <c r="AF4768" s="28"/>
      <c r="AG4768" s="28"/>
      <c r="AH4768" s="28"/>
      <c r="AI4768" s="28"/>
      <c r="AJ4768" s="34" t="str">
        <f t="shared" si="464"/>
        <v/>
      </c>
      <c r="AK4768" s="35" t="str">
        <f t="shared" si="465"/>
        <v/>
      </c>
      <c r="AL4768" s="19"/>
    </row>
    <row r="4769" spans="2:38">
      <c r="B4769" s="42">
        <v>4764</v>
      </c>
      <c r="C4769" s="27"/>
      <c r="D4769" s="27"/>
      <c r="E4769" s="27"/>
      <c r="F4769" s="27"/>
      <c r="G4769" s="27"/>
      <c r="H4769" s="27"/>
      <c r="I4769" s="27"/>
      <c r="J4769" s="28"/>
      <c r="K4769" s="28"/>
      <c r="L4769" s="29">
        <f t="shared" si="460"/>
        <v>0</v>
      </c>
      <c r="M4769" s="28"/>
      <c r="N4769" s="30">
        <f t="shared" si="461"/>
        <v>0</v>
      </c>
      <c r="O4769" s="27"/>
      <c r="P4769" s="31" t="str">
        <f t="shared" si="462"/>
        <v/>
      </c>
      <c r="Q4769" s="27"/>
      <c r="R4769" s="33" t="str">
        <f t="shared" si="463"/>
        <v/>
      </c>
      <c r="S4769" s="28"/>
      <c r="T4769" s="28"/>
      <c r="U4769" s="28"/>
      <c r="V4769" s="28"/>
      <c r="W4769" s="28"/>
      <c r="X4769" s="28"/>
      <c r="Y4769" s="28"/>
      <c r="Z4769" s="28"/>
      <c r="AA4769" s="28"/>
      <c r="AB4769" s="28"/>
      <c r="AC4769" s="28"/>
      <c r="AD4769" s="28"/>
      <c r="AE4769" s="28"/>
      <c r="AF4769" s="28"/>
      <c r="AG4769" s="28"/>
      <c r="AH4769" s="28"/>
      <c r="AI4769" s="28"/>
      <c r="AJ4769" s="34" t="str">
        <f t="shared" si="464"/>
        <v/>
      </c>
      <c r="AK4769" s="35" t="str">
        <f t="shared" si="465"/>
        <v/>
      </c>
      <c r="AL4769" s="19"/>
    </row>
    <row r="4770" spans="2:38">
      <c r="B4770" s="42">
        <v>4765</v>
      </c>
      <c r="C4770" s="27"/>
      <c r="D4770" s="27"/>
      <c r="E4770" s="27"/>
      <c r="F4770" s="27"/>
      <c r="G4770" s="27"/>
      <c r="H4770" s="27"/>
      <c r="I4770" s="27"/>
      <c r="J4770" s="28"/>
      <c r="K4770" s="28"/>
      <c r="L4770" s="29">
        <f t="shared" si="460"/>
        <v>0</v>
      </c>
      <c r="M4770" s="28"/>
      <c r="N4770" s="30">
        <f t="shared" si="461"/>
        <v>0</v>
      </c>
      <c r="O4770" s="27"/>
      <c r="P4770" s="31" t="str">
        <f t="shared" si="462"/>
        <v/>
      </c>
      <c r="Q4770" s="27"/>
      <c r="R4770" s="33" t="str">
        <f t="shared" si="463"/>
        <v/>
      </c>
      <c r="S4770" s="28"/>
      <c r="T4770" s="28"/>
      <c r="U4770" s="28"/>
      <c r="V4770" s="28"/>
      <c r="W4770" s="28"/>
      <c r="X4770" s="28"/>
      <c r="Y4770" s="28"/>
      <c r="Z4770" s="28"/>
      <c r="AA4770" s="28"/>
      <c r="AB4770" s="28"/>
      <c r="AC4770" s="28"/>
      <c r="AD4770" s="28"/>
      <c r="AE4770" s="28"/>
      <c r="AF4770" s="28"/>
      <c r="AG4770" s="28"/>
      <c r="AH4770" s="28"/>
      <c r="AI4770" s="28"/>
      <c r="AJ4770" s="34" t="str">
        <f t="shared" si="464"/>
        <v/>
      </c>
      <c r="AK4770" s="35" t="str">
        <f t="shared" si="465"/>
        <v/>
      </c>
      <c r="AL4770" s="19"/>
    </row>
    <row r="4771" spans="2:38">
      <c r="B4771" s="42">
        <v>4766</v>
      </c>
      <c r="C4771" s="27"/>
      <c r="D4771" s="27"/>
      <c r="E4771" s="27"/>
      <c r="F4771" s="27"/>
      <c r="G4771" s="27"/>
      <c r="H4771" s="27"/>
      <c r="I4771" s="27"/>
      <c r="J4771" s="28"/>
      <c r="K4771" s="28"/>
      <c r="L4771" s="29">
        <f t="shared" si="460"/>
        <v>0</v>
      </c>
      <c r="M4771" s="28"/>
      <c r="N4771" s="30">
        <f t="shared" si="461"/>
        <v>0</v>
      </c>
      <c r="O4771" s="27"/>
      <c r="P4771" s="31" t="str">
        <f t="shared" si="462"/>
        <v/>
      </c>
      <c r="Q4771" s="27"/>
      <c r="R4771" s="33" t="str">
        <f t="shared" si="463"/>
        <v/>
      </c>
      <c r="S4771" s="28"/>
      <c r="T4771" s="28"/>
      <c r="U4771" s="28"/>
      <c r="V4771" s="28"/>
      <c r="W4771" s="28"/>
      <c r="X4771" s="28"/>
      <c r="Y4771" s="28"/>
      <c r="Z4771" s="28"/>
      <c r="AA4771" s="28"/>
      <c r="AB4771" s="28"/>
      <c r="AC4771" s="28"/>
      <c r="AD4771" s="28"/>
      <c r="AE4771" s="28"/>
      <c r="AF4771" s="28"/>
      <c r="AG4771" s="28"/>
      <c r="AH4771" s="28"/>
      <c r="AI4771" s="28"/>
      <c r="AJ4771" s="34" t="str">
        <f t="shared" si="464"/>
        <v/>
      </c>
      <c r="AK4771" s="35" t="str">
        <f t="shared" si="465"/>
        <v/>
      </c>
      <c r="AL4771" s="19"/>
    </row>
    <row r="4772" spans="2:38">
      <c r="B4772" s="42">
        <v>4767</v>
      </c>
      <c r="C4772" s="27"/>
      <c r="D4772" s="27"/>
      <c r="E4772" s="27"/>
      <c r="F4772" s="27"/>
      <c r="G4772" s="27"/>
      <c r="H4772" s="27"/>
      <c r="I4772" s="27"/>
      <c r="J4772" s="28"/>
      <c r="K4772" s="28"/>
      <c r="L4772" s="29">
        <f t="shared" si="460"/>
        <v>0</v>
      </c>
      <c r="M4772" s="28"/>
      <c r="N4772" s="30">
        <f t="shared" si="461"/>
        <v>0</v>
      </c>
      <c r="O4772" s="27"/>
      <c r="P4772" s="31" t="str">
        <f t="shared" si="462"/>
        <v/>
      </c>
      <c r="Q4772" s="27"/>
      <c r="R4772" s="33" t="str">
        <f t="shared" si="463"/>
        <v/>
      </c>
      <c r="S4772" s="28"/>
      <c r="T4772" s="28"/>
      <c r="U4772" s="28"/>
      <c r="V4772" s="28"/>
      <c r="W4772" s="28"/>
      <c r="X4772" s="28"/>
      <c r="Y4772" s="28"/>
      <c r="Z4772" s="28"/>
      <c r="AA4772" s="28"/>
      <c r="AB4772" s="28"/>
      <c r="AC4772" s="28"/>
      <c r="AD4772" s="28"/>
      <c r="AE4772" s="28"/>
      <c r="AF4772" s="28"/>
      <c r="AG4772" s="28"/>
      <c r="AH4772" s="28"/>
      <c r="AI4772" s="28"/>
      <c r="AJ4772" s="34" t="str">
        <f t="shared" si="464"/>
        <v/>
      </c>
      <c r="AK4772" s="35" t="str">
        <f t="shared" si="465"/>
        <v/>
      </c>
      <c r="AL4772" s="19"/>
    </row>
    <row r="4773" spans="2:38">
      <c r="B4773" s="42">
        <v>4768</v>
      </c>
      <c r="C4773" s="27"/>
      <c r="D4773" s="27"/>
      <c r="E4773" s="27"/>
      <c r="F4773" s="27"/>
      <c r="G4773" s="27"/>
      <c r="H4773" s="27"/>
      <c r="I4773" s="27"/>
      <c r="J4773" s="28"/>
      <c r="K4773" s="28"/>
      <c r="L4773" s="29">
        <f t="shared" si="460"/>
        <v>0</v>
      </c>
      <c r="M4773" s="28"/>
      <c r="N4773" s="30">
        <f t="shared" si="461"/>
        <v>0</v>
      </c>
      <c r="O4773" s="27"/>
      <c r="P4773" s="31" t="str">
        <f t="shared" si="462"/>
        <v/>
      </c>
      <c r="Q4773" s="27"/>
      <c r="R4773" s="33" t="str">
        <f t="shared" si="463"/>
        <v/>
      </c>
      <c r="S4773" s="28"/>
      <c r="T4773" s="28"/>
      <c r="U4773" s="28"/>
      <c r="V4773" s="28"/>
      <c r="W4773" s="28"/>
      <c r="X4773" s="28"/>
      <c r="Y4773" s="28"/>
      <c r="Z4773" s="28"/>
      <c r="AA4773" s="28"/>
      <c r="AB4773" s="28"/>
      <c r="AC4773" s="28"/>
      <c r="AD4773" s="28"/>
      <c r="AE4773" s="28"/>
      <c r="AF4773" s="28"/>
      <c r="AG4773" s="28"/>
      <c r="AH4773" s="28"/>
      <c r="AI4773" s="28"/>
      <c r="AJ4773" s="34" t="str">
        <f t="shared" si="464"/>
        <v/>
      </c>
      <c r="AK4773" s="35" t="str">
        <f t="shared" si="465"/>
        <v/>
      </c>
      <c r="AL4773" s="19"/>
    </row>
    <row r="4774" spans="2:38">
      <c r="B4774" s="42">
        <v>4769</v>
      </c>
      <c r="C4774" s="27"/>
      <c r="D4774" s="27"/>
      <c r="E4774" s="27"/>
      <c r="F4774" s="27"/>
      <c r="G4774" s="27"/>
      <c r="H4774" s="27"/>
      <c r="I4774" s="27"/>
      <c r="J4774" s="28"/>
      <c r="K4774" s="28"/>
      <c r="L4774" s="29">
        <f t="shared" si="460"/>
        <v>0</v>
      </c>
      <c r="M4774" s="28"/>
      <c r="N4774" s="30">
        <f t="shared" si="461"/>
        <v>0</v>
      </c>
      <c r="O4774" s="27"/>
      <c r="P4774" s="31" t="str">
        <f t="shared" si="462"/>
        <v/>
      </c>
      <c r="Q4774" s="27"/>
      <c r="R4774" s="33" t="str">
        <f t="shared" si="463"/>
        <v/>
      </c>
      <c r="S4774" s="28"/>
      <c r="T4774" s="28"/>
      <c r="U4774" s="28"/>
      <c r="V4774" s="28"/>
      <c r="W4774" s="28"/>
      <c r="X4774" s="28"/>
      <c r="Y4774" s="28"/>
      <c r="Z4774" s="28"/>
      <c r="AA4774" s="28"/>
      <c r="AB4774" s="28"/>
      <c r="AC4774" s="28"/>
      <c r="AD4774" s="28"/>
      <c r="AE4774" s="28"/>
      <c r="AF4774" s="28"/>
      <c r="AG4774" s="28"/>
      <c r="AH4774" s="28"/>
      <c r="AI4774" s="28"/>
      <c r="AJ4774" s="34" t="str">
        <f t="shared" si="464"/>
        <v/>
      </c>
      <c r="AK4774" s="35" t="str">
        <f t="shared" si="465"/>
        <v/>
      </c>
      <c r="AL4774" s="19"/>
    </row>
    <row r="4775" spans="2:38">
      <c r="B4775" s="42">
        <v>4770</v>
      </c>
      <c r="C4775" s="27"/>
      <c r="D4775" s="27"/>
      <c r="E4775" s="27"/>
      <c r="F4775" s="27"/>
      <c r="G4775" s="27"/>
      <c r="H4775" s="27"/>
      <c r="I4775" s="27"/>
      <c r="J4775" s="28"/>
      <c r="K4775" s="28"/>
      <c r="L4775" s="29">
        <f t="shared" si="460"/>
        <v>0</v>
      </c>
      <c r="M4775" s="28"/>
      <c r="N4775" s="30">
        <f t="shared" si="461"/>
        <v>0</v>
      </c>
      <c r="O4775" s="27"/>
      <c r="P4775" s="31" t="str">
        <f t="shared" si="462"/>
        <v/>
      </c>
      <c r="Q4775" s="27"/>
      <c r="R4775" s="33" t="str">
        <f t="shared" si="463"/>
        <v/>
      </c>
      <c r="S4775" s="28"/>
      <c r="T4775" s="28"/>
      <c r="U4775" s="28"/>
      <c r="V4775" s="28"/>
      <c r="W4775" s="28"/>
      <c r="X4775" s="28"/>
      <c r="Y4775" s="28"/>
      <c r="Z4775" s="28"/>
      <c r="AA4775" s="28"/>
      <c r="AB4775" s="28"/>
      <c r="AC4775" s="28"/>
      <c r="AD4775" s="28"/>
      <c r="AE4775" s="28"/>
      <c r="AF4775" s="28"/>
      <c r="AG4775" s="28"/>
      <c r="AH4775" s="28"/>
      <c r="AI4775" s="28"/>
      <c r="AJ4775" s="34" t="str">
        <f t="shared" si="464"/>
        <v/>
      </c>
      <c r="AK4775" s="35" t="str">
        <f t="shared" si="465"/>
        <v/>
      </c>
      <c r="AL4775" s="19"/>
    </row>
    <row r="4776" spans="2:38">
      <c r="B4776" s="42">
        <v>4771</v>
      </c>
      <c r="C4776" s="27"/>
      <c r="D4776" s="27"/>
      <c r="E4776" s="27"/>
      <c r="F4776" s="27"/>
      <c r="G4776" s="27"/>
      <c r="H4776" s="27"/>
      <c r="I4776" s="27"/>
      <c r="J4776" s="28"/>
      <c r="K4776" s="28"/>
      <c r="L4776" s="29">
        <f t="shared" si="460"/>
        <v>0</v>
      </c>
      <c r="M4776" s="28"/>
      <c r="N4776" s="30">
        <f t="shared" si="461"/>
        <v>0</v>
      </c>
      <c r="O4776" s="27"/>
      <c r="P4776" s="31" t="str">
        <f t="shared" si="462"/>
        <v/>
      </c>
      <c r="Q4776" s="27"/>
      <c r="R4776" s="33" t="str">
        <f t="shared" si="463"/>
        <v/>
      </c>
      <c r="S4776" s="28"/>
      <c r="T4776" s="28"/>
      <c r="U4776" s="28"/>
      <c r="V4776" s="28"/>
      <c r="W4776" s="28"/>
      <c r="X4776" s="28"/>
      <c r="Y4776" s="28"/>
      <c r="Z4776" s="28"/>
      <c r="AA4776" s="28"/>
      <c r="AB4776" s="28"/>
      <c r="AC4776" s="28"/>
      <c r="AD4776" s="28"/>
      <c r="AE4776" s="28"/>
      <c r="AF4776" s="28"/>
      <c r="AG4776" s="28"/>
      <c r="AH4776" s="28"/>
      <c r="AI4776" s="28"/>
      <c r="AJ4776" s="34" t="str">
        <f t="shared" si="464"/>
        <v/>
      </c>
      <c r="AK4776" s="35" t="str">
        <f t="shared" si="465"/>
        <v/>
      </c>
      <c r="AL4776" s="19"/>
    </row>
    <row r="4777" spans="2:38">
      <c r="B4777" s="42">
        <v>4772</v>
      </c>
      <c r="C4777" s="27"/>
      <c r="D4777" s="27"/>
      <c r="E4777" s="27"/>
      <c r="F4777" s="27"/>
      <c r="G4777" s="27"/>
      <c r="H4777" s="27"/>
      <c r="I4777" s="27"/>
      <c r="J4777" s="28"/>
      <c r="K4777" s="28"/>
      <c r="L4777" s="29">
        <f t="shared" si="460"/>
        <v>0</v>
      </c>
      <c r="M4777" s="28"/>
      <c r="N4777" s="30">
        <f t="shared" si="461"/>
        <v>0</v>
      </c>
      <c r="O4777" s="27"/>
      <c r="P4777" s="31" t="str">
        <f t="shared" si="462"/>
        <v/>
      </c>
      <c r="Q4777" s="27"/>
      <c r="R4777" s="33" t="str">
        <f t="shared" si="463"/>
        <v/>
      </c>
      <c r="S4777" s="28"/>
      <c r="T4777" s="28"/>
      <c r="U4777" s="28"/>
      <c r="V4777" s="28"/>
      <c r="W4777" s="28"/>
      <c r="X4777" s="28"/>
      <c r="Y4777" s="28"/>
      <c r="Z4777" s="28"/>
      <c r="AA4777" s="28"/>
      <c r="AB4777" s="28"/>
      <c r="AC4777" s="28"/>
      <c r="AD4777" s="28"/>
      <c r="AE4777" s="28"/>
      <c r="AF4777" s="28"/>
      <c r="AG4777" s="28"/>
      <c r="AH4777" s="28"/>
      <c r="AI4777" s="28"/>
      <c r="AJ4777" s="34" t="str">
        <f t="shared" si="464"/>
        <v/>
      </c>
      <c r="AK4777" s="35" t="str">
        <f t="shared" si="465"/>
        <v/>
      </c>
      <c r="AL4777" s="19"/>
    </row>
    <row r="4778" spans="2:38">
      <c r="B4778" s="42">
        <v>4773</v>
      </c>
      <c r="C4778" s="27"/>
      <c r="D4778" s="27"/>
      <c r="E4778" s="27"/>
      <c r="F4778" s="27"/>
      <c r="G4778" s="27"/>
      <c r="H4778" s="27"/>
      <c r="I4778" s="27"/>
      <c r="J4778" s="28"/>
      <c r="K4778" s="28"/>
      <c r="L4778" s="29">
        <f t="shared" si="460"/>
        <v>0</v>
      </c>
      <c r="M4778" s="28"/>
      <c r="N4778" s="30">
        <f t="shared" si="461"/>
        <v>0</v>
      </c>
      <c r="O4778" s="27"/>
      <c r="P4778" s="31" t="str">
        <f t="shared" si="462"/>
        <v/>
      </c>
      <c r="Q4778" s="27"/>
      <c r="R4778" s="33" t="str">
        <f t="shared" si="463"/>
        <v/>
      </c>
      <c r="S4778" s="28"/>
      <c r="T4778" s="28"/>
      <c r="U4778" s="28"/>
      <c r="V4778" s="28"/>
      <c r="W4778" s="28"/>
      <c r="X4778" s="28"/>
      <c r="Y4778" s="28"/>
      <c r="Z4778" s="28"/>
      <c r="AA4778" s="28"/>
      <c r="AB4778" s="28"/>
      <c r="AC4778" s="28"/>
      <c r="AD4778" s="28"/>
      <c r="AE4778" s="28"/>
      <c r="AF4778" s="28"/>
      <c r="AG4778" s="28"/>
      <c r="AH4778" s="28"/>
      <c r="AI4778" s="28"/>
      <c r="AJ4778" s="34" t="str">
        <f t="shared" si="464"/>
        <v/>
      </c>
      <c r="AK4778" s="35" t="str">
        <f t="shared" si="465"/>
        <v/>
      </c>
      <c r="AL4778" s="19"/>
    </row>
    <row r="4779" spans="2:38">
      <c r="B4779" s="42">
        <v>4774</v>
      </c>
      <c r="C4779" s="27"/>
      <c r="D4779" s="27"/>
      <c r="E4779" s="27"/>
      <c r="F4779" s="27"/>
      <c r="G4779" s="27"/>
      <c r="H4779" s="27"/>
      <c r="I4779" s="27"/>
      <c r="J4779" s="28"/>
      <c r="K4779" s="28"/>
      <c r="L4779" s="29">
        <f t="shared" si="460"/>
        <v>0</v>
      </c>
      <c r="M4779" s="28"/>
      <c r="N4779" s="30">
        <f t="shared" si="461"/>
        <v>0</v>
      </c>
      <c r="O4779" s="27"/>
      <c r="P4779" s="31" t="str">
        <f t="shared" si="462"/>
        <v/>
      </c>
      <c r="Q4779" s="27"/>
      <c r="R4779" s="33" t="str">
        <f t="shared" si="463"/>
        <v/>
      </c>
      <c r="S4779" s="28"/>
      <c r="T4779" s="28"/>
      <c r="U4779" s="28"/>
      <c r="V4779" s="28"/>
      <c r="W4779" s="28"/>
      <c r="X4779" s="28"/>
      <c r="Y4779" s="28"/>
      <c r="Z4779" s="28"/>
      <c r="AA4779" s="28"/>
      <c r="AB4779" s="28"/>
      <c r="AC4779" s="28"/>
      <c r="AD4779" s="28"/>
      <c r="AE4779" s="28"/>
      <c r="AF4779" s="28"/>
      <c r="AG4779" s="28"/>
      <c r="AH4779" s="28"/>
      <c r="AI4779" s="28"/>
      <c r="AJ4779" s="34" t="str">
        <f t="shared" si="464"/>
        <v/>
      </c>
      <c r="AK4779" s="35" t="str">
        <f t="shared" si="465"/>
        <v/>
      </c>
      <c r="AL4779" s="19"/>
    </row>
    <row r="4780" spans="2:38">
      <c r="B4780" s="42">
        <v>4775</v>
      </c>
      <c r="C4780" s="27"/>
      <c r="D4780" s="27"/>
      <c r="E4780" s="27"/>
      <c r="F4780" s="27"/>
      <c r="G4780" s="27"/>
      <c r="H4780" s="27"/>
      <c r="I4780" s="27"/>
      <c r="J4780" s="28"/>
      <c r="K4780" s="28"/>
      <c r="L4780" s="29">
        <f t="shared" si="460"/>
        <v>0</v>
      </c>
      <c r="M4780" s="28"/>
      <c r="N4780" s="30">
        <f t="shared" si="461"/>
        <v>0</v>
      </c>
      <c r="O4780" s="27"/>
      <c r="P4780" s="31" t="str">
        <f t="shared" si="462"/>
        <v/>
      </c>
      <c r="Q4780" s="27"/>
      <c r="R4780" s="33" t="str">
        <f t="shared" si="463"/>
        <v/>
      </c>
      <c r="S4780" s="28"/>
      <c r="T4780" s="28"/>
      <c r="U4780" s="28"/>
      <c r="V4780" s="28"/>
      <c r="W4780" s="28"/>
      <c r="X4780" s="28"/>
      <c r="Y4780" s="28"/>
      <c r="Z4780" s="28"/>
      <c r="AA4780" s="28"/>
      <c r="AB4780" s="28"/>
      <c r="AC4780" s="28"/>
      <c r="AD4780" s="28"/>
      <c r="AE4780" s="28"/>
      <c r="AF4780" s="28"/>
      <c r="AG4780" s="28"/>
      <c r="AH4780" s="28"/>
      <c r="AI4780" s="28"/>
      <c r="AJ4780" s="34" t="str">
        <f t="shared" si="464"/>
        <v/>
      </c>
      <c r="AK4780" s="35" t="str">
        <f t="shared" si="465"/>
        <v/>
      </c>
      <c r="AL4780" s="19"/>
    </row>
    <row r="4781" spans="2:38">
      <c r="B4781" s="42">
        <v>4776</v>
      </c>
      <c r="C4781" s="27"/>
      <c r="D4781" s="27"/>
      <c r="E4781" s="27"/>
      <c r="F4781" s="27"/>
      <c r="G4781" s="27"/>
      <c r="H4781" s="27"/>
      <c r="I4781" s="27"/>
      <c r="J4781" s="28"/>
      <c r="K4781" s="28"/>
      <c r="L4781" s="29">
        <f t="shared" si="460"/>
        <v>0</v>
      </c>
      <c r="M4781" s="28"/>
      <c r="N4781" s="30">
        <f t="shared" si="461"/>
        <v>0</v>
      </c>
      <c r="O4781" s="27"/>
      <c r="P4781" s="31" t="str">
        <f t="shared" si="462"/>
        <v/>
      </c>
      <c r="Q4781" s="27"/>
      <c r="R4781" s="33" t="str">
        <f t="shared" si="463"/>
        <v/>
      </c>
      <c r="S4781" s="28"/>
      <c r="T4781" s="28"/>
      <c r="U4781" s="28"/>
      <c r="V4781" s="28"/>
      <c r="W4781" s="28"/>
      <c r="X4781" s="28"/>
      <c r="Y4781" s="28"/>
      <c r="Z4781" s="28"/>
      <c r="AA4781" s="28"/>
      <c r="AB4781" s="28"/>
      <c r="AC4781" s="28"/>
      <c r="AD4781" s="28"/>
      <c r="AE4781" s="28"/>
      <c r="AF4781" s="28"/>
      <c r="AG4781" s="28"/>
      <c r="AH4781" s="28"/>
      <c r="AI4781" s="28"/>
      <c r="AJ4781" s="34" t="str">
        <f t="shared" si="464"/>
        <v/>
      </c>
      <c r="AK4781" s="35" t="str">
        <f t="shared" si="465"/>
        <v/>
      </c>
      <c r="AL4781" s="19"/>
    </row>
    <row r="4782" spans="2:38">
      <c r="B4782" s="42">
        <v>4777</v>
      </c>
      <c r="C4782" s="27"/>
      <c r="D4782" s="27"/>
      <c r="E4782" s="27"/>
      <c r="F4782" s="27"/>
      <c r="G4782" s="27"/>
      <c r="H4782" s="27"/>
      <c r="I4782" s="27"/>
      <c r="J4782" s="28"/>
      <c r="K4782" s="28"/>
      <c r="L4782" s="29">
        <f t="shared" si="460"/>
        <v>0</v>
      </c>
      <c r="M4782" s="28"/>
      <c r="N4782" s="30">
        <f t="shared" si="461"/>
        <v>0</v>
      </c>
      <c r="O4782" s="27"/>
      <c r="P4782" s="31" t="str">
        <f t="shared" si="462"/>
        <v/>
      </c>
      <c r="Q4782" s="27"/>
      <c r="R4782" s="33" t="str">
        <f t="shared" si="463"/>
        <v/>
      </c>
      <c r="S4782" s="28"/>
      <c r="T4782" s="28"/>
      <c r="U4782" s="28"/>
      <c r="V4782" s="28"/>
      <c r="W4782" s="28"/>
      <c r="X4782" s="28"/>
      <c r="Y4782" s="28"/>
      <c r="Z4782" s="28"/>
      <c r="AA4782" s="28"/>
      <c r="AB4782" s="28"/>
      <c r="AC4782" s="28"/>
      <c r="AD4782" s="28"/>
      <c r="AE4782" s="28"/>
      <c r="AF4782" s="28"/>
      <c r="AG4782" s="28"/>
      <c r="AH4782" s="28"/>
      <c r="AI4782" s="28"/>
      <c r="AJ4782" s="34" t="str">
        <f t="shared" si="464"/>
        <v/>
      </c>
      <c r="AK4782" s="35" t="str">
        <f t="shared" si="465"/>
        <v/>
      </c>
      <c r="AL4782" s="19"/>
    </row>
    <row r="4783" spans="2:38">
      <c r="B4783" s="42">
        <v>4778</v>
      </c>
      <c r="C4783" s="27"/>
      <c r="D4783" s="27"/>
      <c r="E4783" s="27"/>
      <c r="F4783" s="27"/>
      <c r="G4783" s="27"/>
      <c r="H4783" s="27"/>
      <c r="I4783" s="27"/>
      <c r="J4783" s="28"/>
      <c r="K4783" s="28"/>
      <c r="L4783" s="29">
        <f t="shared" si="460"/>
        <v>0</v>
      </c>
      <c r="M4783" s="28"/>
      <c r="N4783" s="30">
        <f t="shared" si="461"/>
        <v>0</v>
      </c>
      <c r="O4783" s="27"/>
      <c r="P4783" s="31" t="str">
        <f t="shared" si="462"/>
        <v/>
      </c>
      <c r="Q4783" s="27"/>
      <c r="R4783" s="33" t="str">
        <f t="shared" si="463"/>
        <v/>
      </c>
      <c r="S4783" s="28"/>
      <c r="T4783" s="28"/>
      <c r="U4783" s="28"/>
      <c r="V4783" s="28"/>
      <c r="W4783" s="28"/>
      <c r="X4783" s="28"/>
      <c r="Y4783" s="28"/>
      <c r="Z4783" s="28"/>
      <c r="AA4783" s="28"/>
      <c r="AB4783" s="28"/>
      <c r="AC4783" s="28"/>
      <c r="AD4783" s="28"/>
      <c r="AE4783" s="28"/>
      <c r="AF4783" s="28"/>
      <c r="AG4783" s="28"/>
      <c r="AH4783" s="28"/>
      <c r="AI4783" s="28"/>
      <c r="AJ4783" s="34" t="str">
        <f t="shared" si="464"/>
        <v/>
      </c>
      <c r="AK4783" s="35" t="str">
        <f t="shared" si="465"/>
        <v/>
      </c>
      <c r="AL4783" s="19"/>
    </row>
    <row r="4784" spans="2:38">
      <c r="B4784" s="42">
        <v>4779</v>
      </c>
      <c r="C4784" s="27"/>
      <c r="D4784" s="27"/>
      <c r="E4784" s="27"/>
      <c r="F4784" s="27"/>
      <c r="G4784" s="27"/>
      <c r="H4784" s="27"/>
      <c r="I4784" s="27"/>
      <c r="J4784" s="28"/>
      <c r="K4784" s="28"/>
      <c r="L4784" s="29">
        <f t="shared" si="460"/>
        <v>0</v>
      </c>
      <c r="M4784" s="28"/>
      <c r="N4784" s="30">
        <f t="shared" si="461"/>
        <v>0</v>
      </c>
      <c r="O4784" s="27"/>
      <c r="P4784" s="31" t="str">
        <f t="shared" si="462"/>
        <v/>
      </c>
      <c r="Q4784" s="27"/>
      <c r="R4784" s="33" t="str">
        <f t="shared" si="463"/>
        <v/>
      </c>
      <c r="S4784" s="28"/>
      <c r="T4784" s="28"/>
      <c r="U4784" s="28"/>
      <c r="V4784" s="28"/>
      <c r="W4784" s="28"/>
      <c r="X4784" s="28"/>
      <c r="Y4784" s="28"/>
      <c r="Z4784" s="28"/>
      <c r="AA4784" s="28"/>
      <c r="AB4784" s="28"/>
      <c r="AC4784" s="28"/>
      <c r="AD4784" s="28"/>
      <c r="AE4784" s="28"/>
      <c r="AF4784" s="28"/>
      <c r="AG4784" s="28"/>
      <c r="AH4784" s="28"/>
      <c r="AI4784" s="28"/>
      <c r="AJ4784" s="34" t="str">
        <f t="shared" si="464"/>
        <v/>
      </c>
      <c r="AK4784" s="35" t="str">
        <f t="shared" si="465"/>
        <v/>
      </c>
      <c r="AL4784" s="19"/>
    </row>
    <row r="4785" spans="2:38">
      <c r="B4785" s="42">
        <v>4780</v>
      </c>
      <c r="C4785" s="27"/>
      <c r="D4785" s="27"/>
      <c r="E4785" s="27"/>
      <c r="F4785" s="27"/>
      <c r="G4785" s="27"/>
      <c r="H4785" s="27"/>
      <c r="I4785" s="27"/>
      <c r="J4785" s="28"/>
      <c r="K4785" s="28"/>
      <c r="L4785" s="29">
        <f t="shared" si="460"/>
        <v>0</v>
      </c>
      <c r="M4785" s="28"/>
      <c r="N4785" s="30">
        <f t="shared" si="461"/>
        <v>0</v>
      </c>
      <c r="O4785" s="27"/>
      <c r="P4785" s="31" t="str">
        <f t="shared" si="462"/>
        <v/>
      </c>
      <c r="Q4785" s="27"/>
      <c r="R4785" s="33" t="str">
        <f t="shared" si="463"/>
        <v/>
      </c>
      <c r="S4785" s="28"/>
      <c r="T4785" s="28"/>
      <c r="U4785" s="28"/>
      <c r="V4785" s="28"/>
      <c r="W4785" s="28"/>
      <c r="X4785" s="28"/>
      <c r="Y4785" s="28"/>
      <c r="Z4785" s="28"/>
      <c r="AA4785" s="28"/>
      <c r="AB4785" s="28"/>
      <c r="AC4785" s="28"/>
      <c r="AD4785" s="28"/>
      <c r="AE4785" s="28"/>
      <c r="AF4785" s="28"/>
      <c r="AG4785" s="28"/>
      <c r="AH4785" s="28"/>
      <c r="AI4785" s="28"/>
      <c r="AJ4785" s="34" t="str">
        <f t="shared" si="464"/>
        <v/>
      </c>
      <c r="AK4785" s="35" t="str">
        <f t="shared" si="465"/>
        <v/>
      </c>
      <c r="AL4785" s="19"/>
    </row>
    <row r="4786" spans="2:38">
      <c r="B4786" s="42">
        <v>4781</v>
      </c>
      <c r="C4786" s="27"/>
      <c r="D4786" s="27"/>
      <c r="E4786" s="27"/>
      <c r="F4786" s="27"/>
      <c r="G4786" s="27"/>
      <c r="H4786" s="27"/>
      <c r="I4786" s="27"/>
      <c r="J4786" s="28"/>
      <c r="K4786" s="28"/>
      <c r="L4786" s="29">
        <f t="shared" si="460"/>
        <v>0</v>
      </c>
      <c r="M4786" s="28"/>
      <c r="N4786" s="30">
        <f t="shared" si="461"/>
        <v>0</v>
      </c>
      <c r="O4786" s="27"/>
      <c r="P4786" s="31" t="str">
        <f t="shared" si="462"/>
        <v/>
      </c>
      <c r="Q4786" s="27"/>
      <c r="R4786" s="33" t="str">
        <f t="shared" si="463"/>
        <v/>
      </c>
      <c r="S4786" s="28"/>
      <c r="T4786" s="28"/>
      <c r="U4786" s="28"/>
      <c r="V4786" s="28"/>
      <c r="W4786" s="28"/>
      <c r="X4786" s="28"/>
      <c r="Y4786" s="28"/>
      <c r="Z4786" s="28"/>
      <c r="AA4786" s="28"/>
      <c r="AB4786" s="28"/>
      <c r="AC4786" s="28"/>
      <c r="AD4786" s="28"/>
      <c r="AE4786" s="28"/>
      <c r="AF4786" s="28"/>
      <c r="AG4786" s="28"/>
      <c r="AH4786" s="28"/>
      <c r="AI4786" s="28"/>
      <c r="AJ4786" s="34" t="str">
        <f t="shared" si="464"/>
        <v/>
      </c>
      <c r="AK4786" s="35" t="str">
        <f t="shared" si="465"/>
        <v/>
      </c>
      <c r="AL4786" s="19"/>
    </row>
    <row r="4787" spans="2:38">
      <c r="B4787" s="42">
        <v>4782</v>
      </c>
      <c r="C4787" s="27"/>
      <c r="D4787" s="27"/>
      <c r="E4787" s="27"/>
      <c r="F4787" s="27"/>
      <c r="G4787" s="27"/>
      <c r="H4787" s="27"/>
      <c r="I4787" s="27"/>
      <c r="J4787" s="28"/>
      <c r="K4787" s="28"/>
      <c r="L4787" s="29">
        <f t="shared" si="460"/>
        <v>0</v>
      </c>
      <c r="M4787" s="28"/>
      <c r="N4787" s="30">
        <f t="shared" si="461"/>
        <v>0</v>
      </c>
      <c r="O4787" s="27"/>
      <c r="P4787" s="31" t="str">
        <f t="shared" si="462"/>
        <v/>
      </c>
      <c r="Q4787" s="27"/>
      <c r="R4787" s="33" t="str">
        <f t="shared" si="463"/>
        <v/>
      </c>
      <c r="S4787" s="28"/>
      <c r="T4787" s="28"/>
      <c r="U4787" s="28"/>
      <c r="V4787" s="28"/>
      <c r="W4787" s="28"/>
      <c r="X4787" s="28"/>
      <c r="Y4787" s="28"/>
      <c r="Z4787" s="28"/>
      <c r="AA4787" s="28"/>
      <c r="AB4787" s="28"/>
      <c r="AC4787" s="28"/>
      <c r="AD4787" s="28"/>
      <c r="AE4787" s="28"/>
      <c r="AF4787" s="28"/>
      <c r="AG4787" s="28"/>
      <c r="AH4787" s="28"/>
      <c r="AI4787" s="28"/>
      <c r="AJ4787" s="34" t="str">
        <f t="shared" si="464"/>
        <v/>
      </c>
      <c r="AK4787" s="35" t="str">
        <f t="shared" si="465"/>
        <v/>
      </c>
      <c r="AL4787" s="19"/>
    </row>
    <row r="4788" spans="2:38">
      <c r="B4788" s="42">
        <v>4783</v>
      </c>
      <c r="C4788" s="27"/>
      <c r="D4788" s="27"/>
      <c r="E4788" s="27"/>
      <c r="F4788" s="27"/>
      <c r="G4788" s="27"/>
      <c r="H4788" s="27"/>
      <c r="I4788" s="27"/>
      <c r="J4788" s="28"/>
      <c r="K4788" s="28"/>
      <c r="L4788" s="29">
        <f t="shared" si="460"/>
        <v>0</v>
      </c>
      <c r="M4788" s="28"/>
      <c r="N4788" s="30">
        <f t="shared" si="461"/>
        <v>0</v>
      </c>
      <c r="O4788" s="27"/>
      <c r="P4788" s="31" t="str">
        <f t="shared" si="462"/>
        <v/>
      </c>
      <c r="Q4788" s="27"/>
      <c r="R4788" s="33" t="str">
        <f t="shared" si="463"/>
        <v/>
      </c>
      <c r="S4788" s="28"/>
      <c r="T4788" s="28"/>
      <c r="U4788" s="28"/>
      <c r="V4788" s="28"/>
      <c r="W4788" s="28"/>
      <c r="X4788" s="28"/>
      <c r="Y4788" s="28"/>
      <c r="Z4788" s="28"/>
      <c r="AA4788" s="28"/>
      <c r="AB4788" s="28"/>
      <c r="AC4788" s="28"/>
      <c r="AD4788" s="28"/>
      <c r="AE4788" s="28"/>
      <c r="AF4788" s="28"/>
      <c r="AG4788" s="28"/>
      <c r="AH4788" s="28"/>
      <c r="AI4788" s="28"/>
      <c r="AJ4788" s="34" t="str">
        <f t="shared" si="464"/>
        <v/>
      </c>
      <c r="AK4788" s="35" t="str">
        <f t="shared" si="465"/>
        <v/>
      </c>
      <c r="AL4788" s="19"/>
    </row>
    <row r="4789" spans="2:38">
      <c r="B4789" s="42">
        <v>4784</v>
      </c>
      <c r="C4789" s="27"/>
      <c r="D4789" s="27"/>
      <c r="E4789" s="27"/>
      <c r="F4789" s="27"/>
      <c r="G4789" s="27"/>
      <c r="H4789" s="27"/>
      <c r="I4789" s="27"/>
      <c r="J4789" s="28"/>
      <c r="K4789" s="28"/>
      <c r="L4789" s="29">
        <f t="shared" si="460"/>
        <v>0</v>
      </c>
      <c r="M4789" s="28"/>
      <c r="N4789" s="30">
        <f t="shared" si="461"/>
        <v>0</v>
      </c>
      <c r="O4789" s="27"/>
      <c r="P4789" s="31" t="str">
        <f t="shared" si="462"/>
        <v/>
      </c>
      <c r="Q4789" s="27"/>
      <c r="R4789" s="33" t="str">
        <f t="shared" si="463"/>
        <v/>
      </c>
      <c r="S4789" s="28"/>
      <c r="T4789" s="28"/>
      <c r="U4789" s="28"/>
      <c r="V4789" s="28"/>
      <c r="W4789" s="28"/>
      <c r="X4789" s="28"/>
      <c r="Y4789" s="28"/>
      <c r="Z4789" s="28"/>
      <c r="AA4789" s="28"/>
      <c r="AB4789" s="28"/>
      <c r="AC4789" s="28"/>
      <c r="AD4789" s="28"/>
      <c r="AE4789" s="28"/>
      <c r="AF4789" s="28"/>
      <c r="AG4789" s="28"/>
      <c r="AH4789" s="28"/>
      <c r="AI4789" s="28"/>
      <c r="AJ4789" s="34" t="str">
        <f t="shared" si="464"/>
        <v/>
      </c>
      <c r="AK4789" s="35" t="str">
        <f t="shared" si="465"/>
        <v/>
      </c>
      <c r="AL4789" s="19"/>
    </row>
    <row r="4790" spans="2:38">
      <c r="B4790" s="42">
        <v>4785</v>
      </c>
      <c r="C4790" s="27"/>
      <c r="D4790" s="27"/>
      <c r="E4790" s="27"/>
      <c r="F4790" s="27"/>
      <c r="G4790" s="27"/>
      <c r="H4790" s="27"/>
      <c r="I4790" s="27"/>
      <c r="J4790" s="28"/>
      <c r="K4790" s="28"/>
      <c r="L4790" s="29">
        <f t="shared" si="460"/>
        <v>0</v>
      </c>
      <c r="M4790" s="28"/>
      <c r="N4790" s="30">
        <f t="shared" si="461"/>
        <v>0</v>
      </c>
      <c r="O4790" s="27"/>
      <c r="P4790" s="31" t="str">
        <f t="shared" si="462"/>
        <v/>
      </c>
      <c r="Q4790" s="27"/>
      <c r="R4790" s="33" t="str">
        <f t="shared" si="463"/>
        <v/>
      </c>
      <c r="S4790" s="28"/>
      <c r="T4790" s="28"/>
      <c r="U4790" s="28"/>
      <c r="V4790" s="28"/>
      <c r="W4790" s="28"/>
      <c r="X4790" s="28"/>
      <c r="Y4790" s="28"/>
      <c r="Z4790" s="28"/>
      <c r="AA4790" s="28"/>
      <c r="AB4790" s="28"/>
      <c r="AC4790" s="28"/>
      <c r="AD4790" s="28"/>
      <c r="AE4790" s="28"/>
      <c r="AF4790" s="28"/>
      <c r="AG4790" s="28"/>
      <c r="AH4790" s="28"/>
      <c r="AI4790" s="28"/>
      <c r="AJ4790" s="34" t="str">
        <f t="shared" si="464"/>
        <v/>
      </c>
      <c r="AK4790" s="35" t="str">
        <f t="shared" si="465"/>
        <v/>
      </c>
      <c r="AL4790" s="19"/>
    </row>
    <row r="4791" spans="2:38">
      <c r="B4791" s="42">
        <v>4786</v>
      </c>
      <c r="C4791" s="27"/>
      <c r="D4791" s="27"/>
      <c r="E4791" s="27"/>
      <c r="F4791" s="27"/>
      <c r="G4791" s="27"/>
      <c r="H4791" s="27"/>
      <c r="I4791" s="27"/>
      <c r="J4791" s="28"/>
      <c r="K4791" s="28"/>
      <c r="L4791" s="29">
        <f t="shared" si="460"/>
        <v>0</v>
      </c>
      <c r="M4791" s="28"/>
      <c r="N4791" s="30">
        <f t="shared" si="461"/>
        <v>0</v>
      </c>
      <c r="O4791" s="27"/>
      <c r="P4791" s="31" t="str">
        <f t="shared" si="462"/>
        <v/>
      </c>
      <c r="Q4791" s="27"/>
      <c r="R4791" s="33" t="str">
        <f t="shared" si="463"/>
        <v/>
      </c>
      <c r="S4791" s="28"/>
      <c r="T4791" s="28"/>
      <c r="U4791" s="28"/>
      <c r="V4791" s="28"/>
      <c r="W4791" s="28"/>
      <c r="X4791" s="28"/>
      <c r="Y4791" s="28"/>
      <c r="Z4791" s="28"/>
      <c r="AA4791" s="28"/>
      <c r="AB4791" s="28"/>
      <c r="AC4791" s="28"/>
      <c r="AD4791" s="28"/>
      <c r="AE4791" s="28"/>
      <c r="AF4791" s="28"/>
      <c r="AG4791" s="28"/>
      <c r="AH4791" s="28"/>
      <c r="AI4791" s="28"/>
      <c r="AJ4791" s="34" t="str">
        <f t="shared" si="464"/>
        <v/>
      </c>
      <c r="AK4791" s="35" t="str">
        <f t="shared" si="465"/>
        <v/>
      </c>
      <c r="AL4791" s="19"/>
    </row>
    <row r="4792" spans="2:38">
      <c r="B4792" s="42">
        <v>4787</v>
      </c>
      <c r="C4792" s="27"/>
      <c r="D4792" s="27"/>
      <c r="E4792" s="27"/>
      <c r="F4792" s="27"/>
      <c r="G4792" s="27"/>
      <c r="H4792" s="27"/>
      <c r="I4792" s="27"/>
      <c r="J4792" s="28"/>
      <c r="K4792" s="28"/>
      <c r="L4792" s="29">
        <f t="shared" si="460"/>
        <v>0</v>
      </c>
      <c r="M4792" s="28"/>
      <c r="N4792" s="30">
        <f t="shared" si="461"/>
        <v>0</v>
      </c>
      <c r="O4792" s="27"/>
      <c r="P4792" s="31" t="str">
        <f t="shared" si="462"/>
        <v/>
      </c>
      <c r="Q4792" s="27"/>
      <c r="R4792" s="33" t="str">
        <f t="shared" si="463"/>
        <v/>
      </c>
      <c r="S4792" s="28"/>
      <c r="T4792" s="28"/>
      <c r="U4792" s="28"/>
      <c r="V4792" s="28"/>
      <c r="W4792" s="28"/>
      <c r="X4792" s="28"/>
      <c r="Y4792" s="28"/>
      <c r="Z4792" s="28"/>
      <c r="AA4792" s="28"/>
      <c r="AB4792" s="28"/>
      <c r="AC4792" s="28"/>
      <c r="AD4792" s="28"/>
      <c r="AE4792" s="28"/>
      <c r="AF4792" s="28"/>
      <c r="AG4792" s="28"/>
      <c r="AH4792" s="28"/>
      <c r="AI4792" s="28"/>
      <c r="AJ4792" s="34" t="str">
        <f t="shared" si="464"/>
        <v/>
      </c>
      <c r="AK4792" s="35" t="str">
        <f t="shared" si="465"/>
        <v/>
      </c>
      <c r="AL4792" s="19"/>
    </row>
    <row r="4793" spans="2:38">
      <c r="B4793" s="42">
        <v>4788</v>
      </c>
      <c r="C4793" s="27"/>
      <c r="D4793" s="27"/>
      <c r="E4793" s="27"/>
      <c r="F4793" s="27"/>
      <c r="G4793" s="27"/>
      <c r="H4793" s="27"/>
      <c r="I4793" s="27"/>
      <c r="J4793" s="28"/>
      <c r="K4793" s="28"/>
      <c r="L4793" s="29">
        <f t="shared" si="460"/>
        <v>0</v>
      </c>
      <c r="M4793" s="28"/>
      <c r="N4793" s="30">
        <f t="shared" si="461"/>
        <v>0</v>
      </c>
      <c r="O4793" s="27"/>
      <c r="P4793" s="31" t="str">
        <f t="shared" si="462"/>
        <v/>
      </c>
      <c r="Q4793" s="27"/>
      <c r="R4793" s="33" t="str">
        <f t="shared" si="463"/>
        <v/>
      </c>
      <c r="S4793" s="28"/>
      <c r="T4793" s="28"/>
      <c r="U4793" s="28"/>
      <c r="V4793" s="28"/>
      <c r="W4793" s="28"/>
      <c r="X4793" s="28"/>
      <c r="Y4793" s="28"/>
      <c r="Z4793" s="28"/>
      <c r="AA4793" s="28"/>
      <c r="AB4793" s="28"/>
      <c r="AC4793" s="28"/>
      <c r="AD4793" s="28"/>
      <c r="AE4793" s="28"/>
      <c r="AF4793" s="28"/>
      <c r="AG4793" s="28"/>
      <c r="AH4793" s="28"/>
      <c r="AI4793" s="28"/>
      <c r="AJ4793" s="34" t="str">
        <f t="shared" si="464"/>
        <v/>
      </c>
      <c r="AK4793" s="35" t="str">
        <f t="shared" si="465"/>
        <v/>
      </c>
      <c r="AL4793" s="19"/>
    </row>
    <row r="4794" spans="2:38">
      <c r="B4794" s="42">
        <v>4789</v>
      </c>
      <c r="C4794" s="27"/>
      <c r="D4794" s="27"/>
      <c r="E4794" s="27"/>
      <c r="F4794" s="27"/>
      <c r="G4794" s="27"/>
      <c r="H4794" s="27"/>
      <c r="I4794" s="27"/>
      <c r="J4794" s="28"/>
      <c r="K4794" s="28"/>
      <c r="L4794" s="29">
        <f t="shared" si="460"/>
        <v>0</v>
      </c>
      <c r="M4794" s="28"/>
      <c r="N4794" s="30">
        <f t="shared" si="461"/>
        <v>0</v>
      </c>
      <c r="O4794" s="27"/>
      <c r="P4794" s="31" t="str">
        <f t="shared" si="462"/>
        <v/>
      </c>
      <c r="Q4794" s="27"/>
      <c r="R4794" s="33" t="str">
        <f t="shared" si="463"/>
        <v/>
      </c>
      <c r="S4794" s="28"/>
      <c r="T4794" s="28"/>
      <c r="U4794" s="28"/>
      <c r="V4794" s="28"/>
      <c r="W4794" s="28"/>
      <c r="X4794" s="28"/>
      <c r="Y4794" s="28"/>
      <c r="Z4794" s="28"/>
      <c r="AA4794" s="28"/>
      <c r="AB4794" s="28"/>
      <c r="AC4794" s="28"/>
      <c r="AD4794" s="28"/>
      <c r="AE4794" s="28"/>
      <c r="AF4794" s="28"/>
      <c r="AG4794" s="28"/>
      <c r="AH4794" s="28"/>
      <c r="AI4794" s="28"/>
      <c r="AJ4794" s="34" t="str">
        <f t="shared" si="464"/>
        <v/>
      </c>
      <c r="AK4794" s="35" t="str">
        <f t="shared" si="465"/>
        <v/>
      </c>
      <c r="AL4794" s="19"/>
    </row>
    <row r="4795" spans="2:38">
      <c r="B4795" s="42">
        <v>4790</v>
      </c>
      <c r="C4795" s="27"/>
      <c r="D4795" s="27"/>
      <c r="E4795" s="27"/>
      <c r="F4795" s="27"/>
      <c r="G4795" s="27"/>
      <c r="H4795" s="27"/>
      <c r="I4795" s="27"/>
      <c r="J4795" s="28"/>
      <c r="K4795" s="28"/>
      <c r="L4795" s="29">
        <f t="shared" si="460"/>
        <v>0</v>
      </c>
      <c r="M4795" s="28"/>
      <c r="N4795" s="30">
        <f t="shared" si="461"/>
        <v>0</v>
      </c>
      <c r="O4795" s="27"/>
      <c r="P4795" s="31" t="str">
        <f t="shared" si="462"/>
        <v/>
      </c>
      <c r="Q4795" s="27"/>
      <c r="R4795" s="33" t="str">
        <f t="shared" si="463"/>
        <v/>
      </c>
      <c r="S4795" s="28"/>
      <c r="T4795" s="28"/>
      <c r="U4795" s="28"/>
      <c r="V4795" s="28"/>
      <c r="W4795" s="28"/>
      <c r="X4795" s="28"/>
      <c r="Y4795" s="28"/>
      <c r="Z4795" s="28"/>
      <c r="AA4795" s="28"/>
      <c r="AB4795" s="28"/>
      <c r="AC4795" s="28"/>
      <c r="AD4795" s="28"/>
      <c r="AE4795" s="28"/>
      <c r="AF4795" s="28"/>
      <c r="AG4795" s="28"/>
      <c r="AH4795" s="28"/>
      <c r="AI4795" s="28"/>
      <c r="AJ4795" s="34" t="str">
        <f t="shared" si="464"/>
        <v/>
      </c>
      <c r="AK4795" s="35" t="str">
        <f t="shared" si="465"/>
        <v/>
      </c>
      <c r="AL4795" s="19"/>
    </row>
    <row r="4796" spans="2:38">
      <c r="B4796" s="42">
        <v>4791</v>
      </c>
      <c r="C4796" s="27"/>
      <c r="D4796" s="27"/>
      <c r="E4796" s="27"/>
      <c r="F4796" s="27"/>
      <c r="G4796" s="27"/>
      <c r="H4796" s="27"/>
      <c r="I4796" s="27"/>
      <c r="J4796" s="28"/>
      <c r="K4796" s="28"/>
      <c r="L4796" s="29">
        <f t="shared" si="460"/>
        <v>0</v>
      </c>
      <c r="M4796" s="28"/>
      <c r="N4796" s="30">
        <f t="shared" si="461"/>
        <v>0</v>
      </c>
      <c r="O4796" s="27"/>
      <c r="P4796" s="31" t="str">
        <f t="shared" si="462"/>
        <v/>
      </c>
      <c r="Q4796" s="27"/>
      <c r="R4796" s="33" t="str">
        <f t="shared" si="463"/>
        <v/>
      </c>
      <c r="S4796" s="28"/>
      <c r="T4796" s="28"/>
      <c r="U4796" s="28"/>
      <c r="V4796" s="28"/>
      <c r="W4796" s="28"/>
      <c r="X4796" s="28"/>
      <c r="Y4796" s="28"/>
      <c r="Z4796" s="28"/>
      <c r="AA4796" s="28"/>
      <c r="AB4796" s="28"/>
      <c r="AC4796" s="28"/>
      <c r="AD4796" s="28"/>
      <c r="AE4796" s="28"/>
      <c r="AF4796" s="28"/>
      <c r="AG4796" s="28"/>
      <c r="AH4796" s="28"/>
      <c r="AI4796" s="28"/>
      <c r="AJ4796" s="34" t="str">
        <f t="shared" si="464"/>
        <v/>
      </c>
      <c r="AK4796" s="35" t="str">
        <f t="shared" si="465"/>
        <v/>
      </c>
      <c r="AL4796" s="19"/>
    </row>
    <row r="4797" spans="2:38">
      <c r="B4797" s="42">
        <v>4792</v>
      </c>
      <c r="C4797" s="27"/>
      <c r="D4797" s="27"/>
      <c r="E4797" s="27"/>
      <c r="F4797" s="27"/>
      <c r="G4797" s="27"/>
      <c r="H4797" s="27"/>
      <c r="I4797" s="27"/>
      <c r="J4797" s="28"/>
      <c r="K4797" s="28"/>
      <c r="L4797" s="29">
        <f t="shared" si="460"/>
        <v>0</v>
      </c>
      <c r="M4797" s="28"/>
      <c r="N4797" s="30">
        <f t="shared" si="461"/>
        <v>0</v>
      </c>
      <c r="O4797" s="27"/>
      <c r="P4797" s="31" t="str">
        <f t="shared" si="462"/>
        <v/>
      </c>
      <c r="Q4797" s="27"/>
      <c r="R4797" s="33" t="str">
        <f t="shared" si="463"/>
        <v/>
      </c>
      <c r="S4797" s="28"/>
      <c r="T4797" s="28"/>
      <c r="U4797" s="28"/>
      <c r="V4797" s="28"/>
      <c r="W4797" s="28"/>
      <c r="X4797" s="28"/>
      <c r="Y4797" s="28"/>
      <c r="Z4797" s="28"/>
      <c r="AA4797" s="28"/>
      <c r="AB4797" s="28"/>
      <c r="AC4797" s="28"/>
      <c r="AD4797" s="28"/>
      <c r="AE4797" s="28"/>
      <c r="AF4797" s="28"/>
      <c r="AG4797" s="28"/>
      <c r="AH4797" s="28"/>
      <c r="AI4797" s="28"/>
      <c r="AJ4797" s="34" t="str">
        <f t="shared" si="464"/>
        <v/>
      </c>
      <c r="AK4797" s="35" t="str">
        <f t="shared" si="465"/>
        <v/>
      </c>
      <c r="AL4797" s="19"/>
    </row>
    <row r="4798" spans="2:38">
      <c r="B4798" s="42">
        <v>4793</v>
      </c>
      <c r="C4798" s="27"/>
      <c r="D4798" s="27"/>
      <c r="E4798" s="27"/>
      <c r="F4798" s="27"/>
      <c r="G4798" s="27"/>
      <c r="H4798" s="27"/>
      <c r="I4798" s="27"/>
      <c r="J4798" s="28"/>
      <c r="K4798" s="28"/>
      <c r="L4798" s="29">
        <f t="shared" si="460"/>
        <v>0</v>
      </c>
      <c r="M4798" s="28"/>
      <c r="N4798" s="30">
        <f t="shared" si="461"/>
        <v>0</v>
      </c>
      <c r="O4798" s="27"/>
      <c r="P4798" s="31" t="str">
        <f t="shared" si="462"/>
        <v/>
      </c>
      <c r="Q4798" s="27"/>
      <c r="R4798" s="33" t="str">
        <f t="shared" si="463"/>
        <v/>
      </c>
      <c r="S4798" s="28"/>
      <c r="T4798" s="28"/>
      <c r="U4798" s="28"/>
      <c r="V4798" s="28"/>
      <c r="W4798" s="28"/>
      <c r="X4798" s="28"/>
      <c r="Y4798" s="28"/>
      <c r="Z4798" s="28"/>
      <c r="AA4798" s="28"/>
      <c r="AB4798" s="28"/>
      <c r="AC4798" s="28"/>
      <c r="AD4798" s="28"/>
      <c r="AE4798" s="28"/>
      <c r="AF4798" s="28"/>
      <c r="AG4798" s="28"/>
      <c r="AH4798" s="28"/>
      <c r="AI4798" s="28"/>
      <c r="AJ4798" s="34" t="str">
        <f t="shared" si="464"/>
        <v/>
      </c>
      <c r="AK4798" s="35" t="str">
        <f t="shared" si="465"/>
        <v/>
      </c>
      <c r="AL4798" s="19"/>
    </row>
    <row r="4799" spans="2:38">
      <c r="B4799" s="42">
        <v>4794</v>
      </c>
      <c r="C4799" s="27"/>
      <c r="D4799" s="27"/>
      <c r="E4799" s="27"/>
      <c r="F4799" s="27"/>
      <c r="G4799" s="27"/>
      <c r="H4799" s="27"/>
      <c r="I4799" s="27"/>
      <c r="J4799" s="28"/>
      <c r="K4799" s="28"/>
      <c r="L4799" s="29">
        <f t="shared" si="460"/>
        <v>0</v>
      </c>
      <c r="M4799" s="28"/>
      <c r="N4799" s="30">
        <f t="shared" si="461"/>
        <v>0</v>
      </c>
      <c r="O4799" s="27"/>
      <c r="P4799" s="31" t="str">
        <f t="shared" si="462"/>
        <v/>
      </c>
      <c r="Q4799" s="27"/>
      <c r="R4799" s="33" t="str">
        <f t="shared" si="463"/>
        <v/>
      </c>
      <c r="S4799" s="28"/>
      <c r="T4799" s="28"/>
      <c r="U4799" s="28"/>
      <c r="V4799" s="28"/>
      <c r="W4799" s="28"/>
      <c r="X4799" s="28"/>
      <c r="Y4799" s="28"/>
      <c r="Z4799" s="28"/>
      <c r="AA4799" s="28"/>
      <c r="AB4799" s="28"/>
      <c r="AC4799" s="28"/>
      <c r="AD4799" s="28"/>
      <c r="AE4799" s="28"/>
      <c r="AF4799" s="28"/>
      <c r="AG4799" s="28"/>
      <c r="AH4799" s="28"/>
      <c r="AI4799" s="28"/>
      <c r="AJ4799" s="34" t="str">
        <f t="shared" si="464"/>
        <v/>
      </c>
      <c r="AK4799" s="35" t="str">
        <f t="shared" si="465"/>
        <v/>
      </c>
      <c r="AL4799" s="19"/>
    </row>
    <row r="4800" spans="2:38">
      <c r="B4800" s="42">
        <v>4795</v>
      </c>
      <c r="C4800" s="27"/>
      <c r="D4800" s="27"/>
      <c r="E4800" s="27"/>
      <c r="F4800" s="27"/>
      <c r="G4800" s="27"/>
      <c r="H4800" s="27"/>
      <c r="I4800" s="27"/>
      <c r="J4800" s="28"/>
      <c r="K4800" s="28"/>
      <c r="L4800" s="29">
        <f t="shared" si="460"/>
        <v>0</v>
      </c>
      <c r="M4800" s="28"/>
      <c r="N4800" s="30">
        <f t="shared" si="461"/>
        <v>0</v>
      </c>
      <c r="O4800" s="27"/>
      <c r="P4800" s="31" t="str">
        <f t="shared" si="462"/>
        <v/>
      </c>
      <c r="Q4800" s="27"/>
      <c r="R4800" s="33" t="str">
        <f t="shared" si="463"/>
        <v/>
      </c>
      <c r="S4800" s="28"/>
      <c r="T4800" s="28"/>
      <c r="U4800" s="28"/>
      <c r="V4800" s="28"/>
      <c r="W4800" s="28"/>
      <c r="X4800" s="28"/>
      <c r="Y4800" s="28"/>
      <c r="Z4800" s="28"/>
      <c r="AA4800" s="28"/>
      <c r="AB4800" s="28"/>
      <c r="AC4800" s="28"/>
      <c r="AD4800" s="28"/>
      <c r="AE4800" s="28"/>
      <c r="AF4800" s="28"/>
      <c r="AG4800" s="28"/>
      <c r="AH4800" s="28"/>
      <c r="AI4800" s="28"/>
      <c r="AJ4800" s="34" t="str">
        <f t="shared" si="464"/>
        <v/>
      </c>
      <c r="AK4800" s="35" t="str">
        <f t="shared" si="465"/>
        <v/>
      </c>
      <c r="AL4800" s="19"/>
    </row>
    <row r="4801" spans="2:38">
      <c r="B4801" s="42">
        <v>4796</v>
      </c>
      <c r="C4801" s="27"/>
      <c r="D4801" s="27"/>
      <c r="E4801" s="27"/>
      <c r="F4801" s="27"/>
      <c r="G4801" s="27"/>
      <c r="H4801" s="27"/>
      <c r="I4801" s="27"/>
      <c r="J4801" s="28"/>
      <c r="K4801" s="28"/>
      <c r="L4801" s="29">
        <f t="shared" si="460"/>
        <v>0</v>
      </c>
      <c r="M4801" s="28"/>
      <c r="N4801" s="30">
        <f t="shared" si="461"/>
        <v>0</v>
      </c>
      <c r="O4801" s="27"/>
      <c r="P4801" s="31" t="str">
        <f t="shared" si="462"/>
        <v/>
      </c>
      <c r="Q4801" s="27"/>
      <c r="R4801" s="33" t="str">
        <f t="shared" si="463"/>
        <v/>
      </c>
      <c r="S4801" s="28"/>
      <c r="T4801" s="28"/>
      <c r="U4801" s="28"/>
      <c r="V4801" s="28"/>
      <c r="W4801" s="28"/>
      <c r="X4801" s="28"/>
      <c r="Y4801" s="28"/>
      <c r="Z4801" s="28"/>
      <c r="AA4801" s="28"/>
      <c r="AB4801" s="28"/>
      <c r="AC4801" s="28"/>
      <c r="AD4801" s="28"/>
      <c r="AE4801" s="28"/>
      <c r="AF4801" s="28"/>
      <c r="AG4801" s="28"/>
      <c r="AH4801" s="28"/>
      <c r="AI4801" s="28"/>
      <c r="AJ4801" s="34" t="str">
        <f t="shared" si="464"/>
        <v/>
      </c>
      <c r="AK4801" s="35" t="str">
        <f t="shared" si="465"/>
        <v/>
      </c>
      <c r="AL4801" s="19"/>
    </row>
    <row r="4802" spans="2:38">
      <c r="B4802" s="42">
        <v>4797</v>
      </c>
      <c r="C4802" s="27"/>
      <c r="D4802" s="27"/>
      <c r="E4802" s="27"/>
      <c r="F4802" s="27"/>
      <c r="G4802" s="27"/>
      <c r="H4802" s="27"/>
      <c r="I4802" s="27"/>
      <c r="J4802" s="28"/>
      <c r="K4802" s="28"/>
      <c r="L4802" s="29">
        <f t="shared" si="460"/>
        <v>0</v>
      </c>
      <c r="M4802" s="28"/>
      <c r="N4802" s="30">
        <f t="shared" si="461"/>
        <v>0</v>
      </c>
      <c r="O4802" s="27"/>
      <c r="P4802" s="31" t="str">
        <f t="shared" si="462"/>
        <v/>
      </c>
      <c r="Q4802" s="27"/>
      <c r="R4802" s="33" t="str">
        <f t="shared" si="463"/>
        <v/>
      </c>
      <c r="S4802" s="28"/>
      <c r="T4802" s="28"/>
      <c r="U4802" s="28"/>
      <c r="V4802" s="28"/>
      <c r="W4802" s="28"/>
      <c r="X4802" s="28"/>
      <c r="Y4802" s="28"/>
      <c r="Z4802" s="28"/>
      <c r="AA4802" s="28"/>
      <c r="AB4802" s="28"/>
      <c r="AC4802" s="28"/>
      <c r="AD4802" s="28"/>
      <c r="AE4802" s="28"/>
      <c r="AF4802" s="28"/>
      <c r="AG4802" s="28"/>
      <c r="AH4802" s="28"/>
      <c r="AI4802" s="28"/>
      <c r="AJ4802" s="34" t="str">
        <f t="shared" si="464"/>
        <v/>
      </c>
      <c r="AK4802" s="35" t="str">
        <f t="shared" si="465"/>
        <v/>
      </c>
      <c r="AL4802" s="19"/>
    </row>
    <row r="4803" spans="2:38">
      <c r="B4803" s="42">
        <v>4798</v>
      </c>
      <c r="C4803" s="27"/>
      <c r="D4803" s="27"/>
      <c r="E4803" s="27"/>
      <c r="F4803" s="27"/>
      <c r="G4803" s="27"/>
      <c r="H4803" s="27"/>
      <c r="I4803" s="27"/>
      <c r="J4803" s="28"/>
      <c r="K4803" s="28"/>
      <c r="L4803" s="29">
        <f t="shared" si="460"/>
        <v>0</v>
      </c>
      <c r="M4803" s="28"/>
      <c r="N4803" s="30">
        <f t="shared" si="461"/>
        <v>0</v>
      </c>
      <c r="O4803" s="27"/>
      <c r="P4803" s="31" t="str">
        <f t="shared" si="462"/>
        <v/>
      </c>
      <c r="Q4803" s="27"/>
      <c r="R4803" s="33" t="str">
        <f t="shared" si="463"/>
        <v/>
      </c>
      <c r="S4803" s="28"/>
      <c r="T4803" s="28"/>
      <c r="U4803" s="28"/>
      <c r="V4803" s="28"/>
      <c r="W4803" s="28"/>
      <c r="X4803" s="28"/>
      <c r="Y4803" s="28"/>
      <c r="Z4803" s="28"/>
      <c r="AA4803" s="28"/>
      <c r="AB4803" s="28"/>
      <c r="AC4803" s="28"/>
      <c r="AD4803" s="28"/>
      <c r="AE4803" s="28"/>
      <c r="AF4803" s="28"/>
      <c r="AG4803" s="28"/>
      <c r="AH4803" s="28"/>
      <c r="AI4803" s="28"/>
      <c r="AJ4803" s="34" t="str">
        <f t="shared" si="464"/>
        <v/>
      </c>
      <c r="AK4803" s="35" t="str">
        <f t="shared" si="465"/>
        <v/>
      </c>
      <c r="AL4803" s="19"/>
    </row>
    <row r="4804" spans="2:38">
      <c r="B4804" s="42">
        <v>4799</v>
      </c>
      <c r="C4804" s="27"/>
      <c r="D4804" s="27"/>
      <c r="E4804" s="27"/>
      <c r="F4804" s="27"/>
      <c r="G4804" s="27"/>
      <c r="H4804" s="27"/>
      <c r="I4804" s="27"/>
      <c r="J4804" s="28"/>
      <c r="K4804" s="28"/>
      <c r="L4804" s="29">
        <f t="shared" si="460"/>
        <v>0</v>
      </c>
      <c r="M4804" s="28"/>
      <c r="N4804" s="30">
        <f t="shared" si="461"/>
        <v>0</v>
      </c>
      <c r="O4804" s="27"/>
      <c r="P4804" s="31" t="str">
        <f t="shared" si="462"/>
        <v/>
      </c>
      <c r="Q4804" s="27"/>
      <c r="R4804" s="33" t="str">
        <f t="shared" si="463"/>
        <v/>
      </c>
      <c r="S4804" s="28"/>
      <c r="T4804" s="28"/>
      <c r="U4804" s="28"/>
      <c r="V4804" s="28"/>
      <c r="W4804" s="28"/>
      <c r="X4804" s="28"/>
      <c r="Y4804" s="28"/>
      <c r="Z4804" s="28"/>
      <c r="AA4804" s="28"/>
      <c r="AB4804" s="28"/>
      <c r="AC4804" s="28"/>
      <c r="AD4804" s="28"/>
      <c r="AE4804" s="28"/>
      <c r="AF4804" s="28"/>
      <c r="AG4804" s="28"/>
      <c r="AH4804" s="28"/>
      <c r="AI4804" s="28"/>
      <c r="AJ4804" s="34" t="str">
        <f t="shared" si="464"/>
        <v/>
      </c>
      <c r="AK4804" s="35" t="str">
        <f t="shared" si="465"/>
        <v/>
      </c>
      <c r="AL4804" s="19"/>
    </row>
    <row r="4805" spans="2:38">
      <c r="B4805" s="42">
        <v>4800</v>
      </c>
      <c r="C4805" s="27"/>
      <c r="D4805" s="27"/>
      <c r="E4805" s="27"/>
      <c r="F4805" s="27"/>
      <c r="G4805" s="27"/>
      <c r="H4805" s="27"/>
      <c r="I4805" s="27"/>
      <c r="J4805" s="28"/>
      <c r="K4805" s="28"/>
      <c r="L4805" s="29">
        <f t="shared" si="460"/>
        <v>0</v>
      </c>
      <c r="M4805" s="28"/>
      <c r="N4805" s="30">
        <f t="shared" si="461"/>
        <v>0</v>
      </c>
      <c r="O4805" s="27"/>
      <c r="P4805" s="31" t="str">
        <f t="shared" si="462"/>
        <v/>
      </c>
      <c r="Q4805" s="27"/>
      <c r="R4805" s="33" t="str">
        <f t="shared" si="463"/>
        <v/>
      </c>
      <c r="S4805" s="28"/>
      <c r="T4805" s="28"/>
      <c r="U4805" s="28"/>
      <c r="V4805" s="28"/>
      <c r="W4805" s="28"/>
      <c r="X4805" s="28"/>
      <c r="Y4805" s="28"/>
      <c r="Z4805" s="28"/>
      <c r="AA4805" s="28"/>
      <c r="AB4805" s="28"/>
      <c r="AC4805" s="28"/>
      <c r="AD4805" s="28"/>
      <c r="AE4805" s="28"/>
      <c r="AF4805" s="28"/>
      <c r="AG4805" s="28"/>
      <c r="AH4805" s="28"/>
      <c r="AI4805" s="28"/>
      <c r="AJ4805" s="34" t="str">
        <f t="shared" si="464"/>
        <v/>
      </c>
      <c r="AK4805" s="35" t="str">
        <f t="shared" si="465"/>
        <v/>
      </c>
      <c r="AL4805" s="19"/>
    </row>
    <row r="4806" spans="2:38">
      <c r="B4806" s="42">
        <v>4801</v>
      </c>
      <c r="C4806" s="27"/>
      <c r="D4806" s="27"/>
      <c r="E4806" s="27"/>
      <c r="F4806" s="27"/>
      <c r="G4806" s="27"/>
      <c r="H4806" s="27"/>
      <c r="I4806" s="27"/>
      <c r="J4806" s="28"/>
      <c r="K4806" s="28"/>
      <c r="L4806" s="29">
        <f t="shared" ref="L4806:L4869" si="466">K4806+J4806</f>
        <v>0</v>
      </c>
      <c r="M4806" s="28"/>
      <c r="N4806" s="30">
        <f t="shared" ref="N4806:N4869" si="467">L4806-M4806</f>
        <v>0</v>
      </c>
      <c r="O4806" s="27"/>
      <c r="P4806" s="31" t="str">
        <f t="shared" ref="P4806:P4869" si="468">IF(OR(N4806=0,N4806="",O4806=""),"",ROUNDDOWN(N4806/O4806,0))</f>
        <v/>
      </c>
      <c r="Q4806" s="27"/>
      <c r="R4806" s="33" t="str">
        <f t="shared" ref="R4806:R4869" si="469">IF(Q4806="","",(+Q4806+O4806*30))</f>
        <v/>
      </c>
      <c r="S4806" s="28"/>
      <c r="T4806" s="28"/>
      <c r="U4806" s="28"/>
      <c r="V4806" s="28"/>
      <c r="W4806" s="28"/>
      <c r="X4806" s="28"/>
      <c r="Y4806" s="28"/>
      <c r="Z4806" s="28"/>
      <c r="AA4806" s="28"/>
      <c r="AB4806" s="28"/>
      <c r="AC4806" s="28"/>
      <c r="AD4806" s="28"/>
      <c r="AE4806" s="28"/>
      <c r="AF4806" s="28"/>
      <c r="AG4806" s="28"/>
      <c r="AH4806" s="28"/>
      <c r="AI4806" s="28"/>
      <c r="AJ4806" s="34" t="str">
        <f t="shared" ref="AJ4806:AJ4869" si="470">IF(SUM(S4806:AI4806)=0,"",SUM(S4806:AI4806))</f>
        <v/>
      </c>
      <c r="AK4806" s="35" t="str">
        <f t="shared" ref="AK4806:AK4869" si="471">IF(AJ4806="","",N4806-AJ4806)</f>
        <v/>
      </c>
      <c r="AL4806" s="19"/>
    </row>
    <row r="4807" spans="2:38">
      <c r="B4807" s="42">
        <v>4802</v>
      </c>
      <c r="C4807" s="27"/>
      <c r="D4807" s="27"/>
      <c r="E4807" s="27"/>
      <c r="F4807" s="27"/>
      <c r="G4807" s="27"/>
      <c r="H4807" s="27"/>
      <c r="I4807" s="27"/>
      <c r="J4807" s="28"/>
      <c r="K4807" s="28"/>
      <c r="L4807" s="29">
        <f t="shared" si="466"/>
        <v>0</v>
      </c>
      <c r="M4807" s="28"/>
      <c r="N4807" s="30">
        <f t="shared" si="467"/>
        <v>0</v>
      </c>
      <c r="O4807" s="27"/>
      <c r="P4807" s="31" t="str">
        <f t="shared" si="468"/>
        <v/>
      </c>
      <c r="Q4807" s="27"/>
      <c r="R4807" s="33" t="str">
        <f t="shared" si="469"/>
        <v/>
      </c>
      <c r="S4807" s="28"/>
      <c r="T4807" s="28"/>
      <c r="U4807" s="28"/>
      <c r="V4807" s="28"/>
      <c r="W4807" s="28"/>
      <c r="X4807" s="28"/>
      <c r="Y4807" s="28"/>
      <c r="Z4807" s="28"/>
      <c r="AA4807" s="28"/>
      <c r="AB4807" s="28"/>
      <c r="AC4807" s="28"/>
      <c r="AD4807" s="28"/>
      <c r="AE4807" s="28"/>
      <c r="AF4807" s="28"/>
      <c r="AG4807" s="28"/>
      <c r="AH4807" s="28"/>
      <c r="AI4807" s="28"/>
      <c r="AJ4807" s="34" t="str">
        <f t="shared" si="470"/>
        <v/>
      </c>
      <c r="AK4807" s="35" t="str">
        <f t="shared" si="471"/>
        <v/>
      </c>
      <c r="AL4807" s="19"/>
    </row>
    <row r="4808" spans="2:38">
      <c r="B4808" s="42">
        <v>4803</v>
      </c>
      <c r="C4808" s="27"/>
      <c r="D4808" s="27"/>
      <c r="E4808" s="27"/>
      <c r="F4808" s="27"/>
      <c r="G4808" s="27"/>
      <c r="H4808" s="27"/>
      <c r="I4808" s="27"/>
      <c r="J4808" s="28"/>
      <c r="K4808" s="28"/>
      <c r="L4808" s="29">
        <f t="shared" si="466"/>
        <v>0</v>
      </c>
      <c r="M4808" s="28"/>
      <c r="N4808" s="30">
        <f t="shared" si="467"/>
        <v>0</v>
      </c>
      <c r="O4808" s="27"/>
      <c r="P4808" s="31" t="str">
        <f t="shared" si="468"/>
        <v/>
      </c>
      <c r="Q4808" s="27"/>
      <c r="R4808" s="33" t="str">
        <f t="shared" si="469"/>
        <v/>
      </c>
      <c r="S4808" s="28"/>
      <c r="T4808" s="28"/>
      <c r="U4808" s="28"/>
      <c r="V4808" s="28"/>
      <c r="W4808" s="28"/>
      <c r="X4808" s="28"/>
      <c r="Y4808" s="28"/>
      <c r="Z4808" s="28"/>
      <c r="AA4808" s="28"/>
      <c r="AB4808" s="28"/>
      <c r="AC4808" s="28"/>
      <c r="AD4808" s="28"/>
      <c r="AE4808" s="28"/>
      <c r="AF4808" s="28"/>
      <c r="AG4808" s="28"/>
      <c r="AH4808" s="28"/>
      <c r="AI4808" s="28"/>
      <c r="AJ4808" s="34" t="str">
        <f t="shared" si="470"/>
        <v/>
      </c>
      <c r="AK4808" s="35" t="str">
        <f t="shared" si="471"/>
        <v/>
      </c>
      <c r="AL4808" s="19"/>
    </row>
    <row r="4809" spans="2:38">
      <c r="B4809" s="42">
        <v>4804</v>
      </c>
      <c r="C4809" s="27"/>
      <c r="D4809" s="27"/>
      <c r="E4809" s="27"/>
      <c r="F4809" s="27"/>
      <c r="G4809" s="27"/>
      <c r="H4809" s="27"/>
      <c r="I4809" s="27"/>
      <c r="J4809" s="28"/>
      <c r="K4809" s="28"/>
      <c r="L4809" s="29">
        <f t="shared" si="466"/>
        <v>0</v>
      </c>
      <c r="M4809" s="28"/>
      <c r="N4809" s="30">
        <f t="shared" si="467"/>
        <v>0</v>
      </c>
      <c r="O4809" s="27"/>
      <c r="P4809" s="31" t="str">
        <f t="shared" si="468"/>
        <v/>
      </c>
      <c r="Q4809" s="27"/>
      <c r="R4809" s="33" t="str">
        <f t="shared" si="469"/>
        <v/>
      </c>
      <c r="S4809" s="28"/>
      <c r="T4809" s="28"/>
      <c r="U4809" s="28"/>
      <c r="V4809" s="28"/>
      <c r="W4809" s="28"/>
      <c r="X4809" s="28"/>
      <c r="Y4809" s="28"/>
      <c r="Z4809" s="28"/>
      <c r="AA4809" s="28"/>
      <c r="AB4809" s="28"/>
      <c r="AC4809" s="28"/>
      <c r="AD4809" s="28"/>
      <c r="AE4809" s="28"/>
      <c r="AF4809" s="28"/>
      <c r="AG4809" s="28"/>
      <c r="AH4809" s="28"/>
      <c r="AI4809" s="28"/>
      <c r="AJ4809" s="34" t="str">
        <f t="shared" si="470"/>
        <v/>
      </c>
      <c r="AK4809" s="35" t="str">
        <f t="shared" si="471"/>
        <v/>
      </c>
      <c r="AL4809" s="19"/>
    </row>
    <row r="4810" spans="2:38">
      <c r="B4810" s="42">
        <v>4805</v>
      </c>
      <c r="C4810" s="27"/>
      <c r="D4810" s="27"/>
      <c r="E4810" s="27"/>
      <c r="F4810" s="27"/>
      <c r="G4810" s="27"/>
      <c r="H4810" s="27"/>
      <c r="I4810" s="27"/>
      <c r="J4810" s="28"/>
      <c r="K4810" s="28"/>
      <c r="L4810" s="29">
        <f t="shared" si="466"/>
        <v>0</v>
      </c>
      <c r="M4810" s="28"/>
      <c r="N4810" s="30">
        <f t="shared" si="467"/>
        <v>0</v>
      </c>
      <c r="O4810" s="27"/>
      <c r="P4810" s="31" t="str">
        <f t="shared" si="468"/>
        <v/>
      </c>
      <c r="Q4810" s="27"/>
      <c r="R4810" s="33" t="str">
        <f t="shared" si="469"/>
        <v/>
      </c>
      <c r="S4810" s="28"/>
      <c r="T4810" s="28"/>
      <c r="U4810" s="28"/>
      <c r="V4810" s="28"/>
      <c r="W4810" s="28"/>
      <c r="X4810" s="28"/>
      <c r="Y4810" s="28"/>
      <c r="Z4810" s="28"/>
      <c r="AA4810" s="28"/>
      <c r="AB4810" s="28"/>
      <c r="AC4810" s="28"/>
      <c r="AD4810" s="28"/>
      <c r="AE4810" s="28"/>
      <c r="AF4810" s="28"/>
      <c r="AG4810" s="28"/>
      <c r="AH4810" s="28"/>
      <c r="AI4810" s="28"/>
      <c r="AJ4810" s="34" t="str">
        <f t="shared" si="470"/>
        <v/>
      </c>
      <c r="AK4810" s="35" t="str">
        <f t="shared" si="471"/>
        <v/>
      </c>
      <c r="AL4810" s="19"/>
    </row>
    <row r="4811" spans="2:38">
      <c r="B4811" s="42">
        <v>4806</v>
      </c>
      <c r="C4811" s="27"/>
      <c r="D4811" s="27"/>
      <c r="E4811" s="27"/>
      <c r="F4811" s="27"/>
      <c r="G4811" s="27"/>
      <c r="H4811" s="27"/>
      <c r="I4811" s="27"/>
      <c r="J4811" s="28"/>
      <c r="K4811" s="28"/>
      <c r="L4811" s="29">
        <f t="shared" si="466"/>
        <v>0</v>
      </c>
      <c r="M4811" s="28"/>
      <c r="N4811" s="30">
        <f t="shared" si="467"/>
        <v>0</v>
      </c>
      <c r="O4811" s="27"/>
      <c r="P4811" s="31" t="str">
        <f t="shared" si="468"/>
        <v/>
      </c>
      <c r="Q4811" s="27"/>
      <c r="R4811" s="33" t="str">
        <f t="shared" si="469"/>
        <v/>
      </c>
      <c r="S4811" s="28"/>
      <c r="T4811" s="28"/>
      <c r="U4811" s="28"/>
      <c r="V4811" s="28"/>
      <c r="W4811" s="28"/>
      <c r="X4811" s="28"/>
      <c r="Y4811" s="28"/>
      <c r="Z4811" s="28"/>
      <c r="AA4811" s="28"/>
      <c r="AB4811" s="28"/>
      <c r="AC4811" s="28"/>
      <c r="AD4811" s="28"/>
      <c r="AE4811" s="28"/>
      <c r="AF4811" s="28"/>
      <c r="AG4811" s="28"/>
      <c r="AH4811" s="28"/>
      <c r="AI4811" s="28"/>
      <c r="AJ4811" s="34" t="str">
        <f t="shared" si="470"/>
        <v/>
      </c>
      <c r="AK4811" s="35" t="str">
        <f t="shared" si="471"/>
        <v/>
      </c>
      <c r="AL4811" s="19"/>
    </row>
    <row r="4812" spans="2:38">
      <c r="B4812" s="42">
        <v>4807</v>
      </c>
      <c r="C4812" s="27"/>
      <c r="D4812" s="27"/>
      <c r="E4812" s="27"/>
      <c r="F4812" s="27"/>
      <c r="G4812" s="27"/>
      <c r="H4812" s="27"/>
      <c r="I4812" s="27"/>
      <c r="J4812" s="28"/>
      <c r="K4812" s="28"/>
      <c r="L4812" s="29">
        <f t="shared" si="466"/>
        <v>0</v>
      </c>
      <c r="M4812" s="28"/>
      <c r="N4812" s="30">
        <f t="shared" si="467"/>
        <v>0</v>
      </c>
      <c r="O4812" s="27"/>
      <c r="P4812" s="31" t="str">
        <f t="shared" si="468"/>
        <v/>
      </c>
      <c r="Q4812" s="27"/>
      <c r="R4812" s="33" t="str">
        <f t="shared" si="469"/>
        <v/>
      </c>
      <c r="S4812" s="28"/>
      <c r="T4812" s="28"/>
      <c r="U4812" s="28"/>
      <c r="V4812" s="28"/>
      <c r="W4812" s="28"/>
      <c r="X4812" s="28"/>
      <c r="Y4812" s="28"/>
      <c r="Z4812" s="28"/>
      <c r="AA4812" s="28"/>
      <c r="AB4812" s="28"/>
      <c r="AC4812" s="28"/>
      <c r="AD4812" s="28"/>
      <c r="AE4812" s="28"/>
      <c r="AF4812" s="28"/>
      <c r="AG4812" s="28"/>
      <c r="AH4812" s="28"/>
      <c r="AI4812" s="28"/>
      <c r="AJ4812" s="34" t="str">
        <f t="shared" si="470"/>
        <v/>
      </c>
      <c r="AK4812" s="35" t="str">
        <f t="shared" si="471"/>
        <v/>
      </c>
      <c r="AL4812" s="19"/>
    </row>
    <row r="4813" spans="2:38">
      <c r="B4813" s="42">
        <v>4808</v>
      </c>
      <c r="C4813" s="27"/>
      <c r="D4813" s="27"/>
      <c r="E4813" s="27"/>
      <c r="F4813" s="27"/>
      <c r="G4813" s="27"/>
      <c r="H4813" s="27"/>
      <c r="I4813" s="27"/>
      <c r="J4813" s="28"/>
      <c r="K4813" s="28"/>
      <c r="L4813" s="29">
        <f t="shared" si="466"/>
        <v>0</v>
      </c>
      <c r="M4813" s="28"/>
      <c r="N4813" s="30">
        <f t="shared" si="467"/>
        <v>0</v>
      </c>
      <c r="O4813" s="27"/>
      <c r="P4813" s="31" t="str">
        <f t="shared" si="468"/>
        <v/>
      </c>
      <c r="Q4813" s="27"/>
      <c r="R4813" s="33" t="str">
        <f t="shared" si="469"/>
        <v/>
      </c>
      <c r="S4813" s="28"/>
      <c r="T4813" s="28"/>
      <c r="U4813" s="28"/>
      <c r="V4813" s="28"/>
      <c r="W4813" s="28"/>
      <c r="X4813" s="28"/>
      <c r="Y4813" s="28"/>
      <c r="Z4813" s="28"/>
      <c r="AA4813" s="28"/>
      <c r="AB4813" s="28"/>
      <c r="AC4813" s="28"/>
      <c r="AD4813" s="28"/>
      <c r="AE4813" s="28"/>
      <c r="AF4813" s="28"/>
      <c r="AG4813" s="28"/>
      <c r="AH4813" s="28"/>
      <c r="AI4813" s="28"/>
      <c r="AJ4813" s="34" t="str">
        <f t="shared" si="470"/>
        <v/>
      </c>
      <c r="AK4813" s="35" t="str">
        <f t="shared" si="471"/>
        <v/>
      </c>
      <c r="AL4813" s="19"/>
    </row>
    <row r="4814" spans="2:38">
      <c r="B4814" s="42">
        <v>4809</v>
      </c>
      <c r="C4814" s="27"/>
      <c r="D4814" s="27"/>
      <c r="E4814" s="27"/>
      <c r="F4814" s="27"/>
      <c r="G4814" s="27"/>
      <c r="H4814" s="27"/>
      <c r="I4814" s="27"/>
      <c r="J4814" s="28"/>
      <c r="K4814" s="28"/>
      <c r="L4814" s="29">
        <f t="shared" si="466"/>
        <v>0</v>
      </c>
      <c r="M4814" s="28"/>
      <c r="N4814" s="30">
        <f t="shared" si="467"/>
        <v>0</v>
      </c>
      <c r="O4814" s="27"/>
      <c r="P4814" s="31" t="str">
        <f t="shared" si="468"/>
        <v/>
      </c>
      <c r="Q4814" s="27"/>
      <c r="R4814" s="33" t="str">
        <f t="shared" si="469"/>
        <v/>
      </c>
      <c r="S4814" s="28"/>
      <c r="T4814" s="28"/>
      <c r="U4814" s="28"/>
      <c r="V4814" s="28"/>
      <c r="W4814" s="28"/>
      <c r="X4814" s="28"/>
      <c r="Y4814" s="28"/>
      <c r="Z4814" s="28"/>
      <c r="AA4814" s="28"/>
      <c r="AB4814" s="28"/>
      <c r="AC4814" s="28"/>
      <c r="AD4814" s="28"/>
      <c r="AE4814" s="28"/>
      <c r="AF4814" s="28"/>
      <c r="AG4814" s="28"/>
      <c r="AH4814" s="28"/>
      <c r="AI4814" s="28"/>
      <c r="AJ4814" s="34" t="str">
        <f t="shared" si="470"/>
        <v/>
      </c>
      <c r="AK4814" s="35" t="str">
        <f t="shared" si="471"/>
        <v/>
      </c>
      <c r="AL4814" s="19"/>
    </row>
    <row r="4815" spans="2:38">
      <c r="B4815" s="42">
        <v>4810</v>
      </c>
      <c r="C4815" s="27"/>
      <c r="D4815" s="27"/>
      <c r="E4815" s="27"/>
      <c r="F4815" s="27"/>
      <c r="G4815" s="27"/>
      <c r="H4815" s="27"/>
      <c r="I4815" s="27"/>
      <c r="J4815" s="28"/>
      <c r="K4815" s="28"/>
      <c r="L4815" s="29">
        <f t="shared" si="466"/>
        <v>0</v>
      </c>
      <c r="M4815" s="28"/>
      <c r="N4815" s="30">
        <f t="shared" si="467"/>
        <v>0</v>
      </c>
      <c r="O4815" s="27"/>
      <c r="P4815" s="31" t="str">
        <f t="shared" si="468"/>
        <v/>
      </c>
      <c r="Q4815" s="27"/>
      <c r="R4815" s="33" t="str">
        <f t="shared" si="469"/>
        <v/>
      </c>
      <c r="S4815" s="28"/>
      <c r="T4815" s="28"/>
      <c r="U4815" s="28"/>
      <c r="V4815" s="28"/>
      <c r="W4815" s="28"/>
      <c r="X4815" s="28"/>
      <c r="Y4815" s="28"/>
      <c r="Z4815" s="28"/>
      <c r="AA4815" s="28"/>
      <c r="AB4815" s="28"/>
      <c r="AC4815" s="28"/>
      <c r="AD4815" s="28"/>
      <c r="AE4815" s="28"/>
      <c r="AF4815" s="28"/>
      <c r="AG4815" s="28"/>
      <c r="AH4815" s="28"/>
      <c r="AI4815" s="28"/>
      <c r="AJ4815" s="34" t="str">
        <f t="shared" si="470"/>
        <v/>
      </c>
      <c r="AK4815" s="35" t="str">
        <f t="shared" si="471"/>
        <v/>
      </c>
      <c r="AL4815" s="19"/>
    </row>
    <row r="4816" spans="2:38">
      <c r="B4816" s="42">
        <v>4811</v>
      </c>
      <c r="C4816" s="27"/>
      <c r="D4816" s="27"/>
      <c r="E4816" s="27"/>
      <c r="F4816" s="27"/>
      <c r="G4816" s="27"/>
      <c r="H4816" s="27"/>
      <c r="I4816" s="27"/>
      <c r="J4816" s="28"/>
      <c r="K4816" s="28"/>
      <c r="L4816" s="29">
        <f t="shared" si="466"/>
        <v>0</v>
      </c>
      <c r="M4816" s="28"/>
      <c r="N4816" s="30">
        <f t="shared" si="467"/>
        <v>0</v>
      </c>
      <c r="O4816" s="27"/>
      <c r="P4816" s="31" t="str">
        <f t="shared" si="468"/>
        <v/>
      </c>
      <c r="Q4816" s="27"/>
      <c r="R4816" s="33" t="str">
        <f t="shared" si="469"/>
        <v/>
      </c>
      <c r="S4816" s="28"/>
      <c r="T4816" s="28"/>
      <c r="U4816" s="28"/>
      <c r="V4816" s="28"/>
      <c r="W4816" s="28"/>
      <c r="X4816" s="28"/>
      <c r="Y4816" s="28"/>
      <c r="Z4816" s="28"/>
      <c r="AA4816" s="28"/>
      <c r="AB4816" s="28"/>
      <c r="AC4816" s="28"/>
      <c r="AD4816" s="28"/>
      <c r="AE4816" s="28"/>
      <c r="AF4816" s="28"/>
      <c r="AG4816" s="28"/>
      <c r="AH4816" s="28"/>
      <c r="AI4816" s="28"/>
      <c r="AJ4816" s="34" t="str">
        <f t="shared" si="470"/>
        <v/>
      </c>
      <c r="AK4816" s="35" t="str">
        <f t="shared" si="471"/>
        <v/>
      </c>
      <c r="AL4816" s="19"/>
    </row>
    <row r="4817" spans="2:38">
      <c r="B4817" s="42">
        <v>4812</v>
      </c>
      <c r="C4817" s="27"/>
      <c r="D4817" s="27"/>
      <c r="E4817" s="27"/>
      <c r="F4817" s="27"/>
      <c r="G4817" s="27"/>
      <c r="H4817" s="27"/>
      <c r="I4817" s="27"/>
      <c r="J4817" s="28"/>
      <c r="K4817" s="28"/>
      <c r="L4817" s="29">
        <f t="shared" si="466"/>
        <v>0</v>
      </c>
      <c r="M4817" s="28"/>
      <c r="N4817" s="30">
        <f t="shared" si="467"/>
        <v>0</v>
      </c>
      <c r="O4817" s="27"/>
      <c r="P4817" s="31" t="str">
        <f t="shared" si="468"/>
        <v/>
      </c>
      <c r="Q4817" s="27"/>
      <c r="R4817" s="33" t="str">
        <f t="shared" si="469"/>
        <v/>
      </c>
      <c r="S4817" s="28"/>
      <c r="T4817" s="28"/>
      <c r="U4817" s="28"/>
      <c r="V4817" s="28"/>
      <c r="W4817" s="28"/>
      <c r="X4817" s="28"/>
      <c r="Y4817" s="28"/>
      <c r="Z4817" s="28"/>
      <c r="AA4817" s="28"/>
      <c r="AB4817" s="28"/>
      <c r="AC4817" s="28"/>
      <c r="AD4817" s="28"/>
      <c r="AE4817" s="28"/>
      <c r="AF4817" s="28"/>
      <c r="AG4817" s="28"/>
      <c r="AH4817" s="28"/>
      <c r="AI4817" s="28"/>
      <c r="AJ4817" s="34" t="str">
        <f t="shared" si="470"/>
        <v/>
      </c>
      <c r="AK4817" s="35" t="str">
        <f t="shared" si="471"/>
        <v/>
      </c>
      <c r="AL4817" s="19"/>
    </row>
    <row r="4818" spans="2:38">
      <c r="B4818" s="42">
        <v>4813</v>
      </c>
      <c r="C4818" s="27"/>
      <c r="D4818" s="27"/>
      <c r="E4818" s="27"/>
      <c r="F4818" s="27"/>
      <c r="G4818" s="27"/>
      <c r="H4818" s="27"/>
      <c r="I4818" s="27"/>
      <c r="J4818" s="28"/>
      <c r="K4818" s="28"/>
      <c r="L4818" s="29">
        <f t="shared" si="466"/>
        <v>0</v>
      </c>
      <c r="M4818" s="28"/>
      <c r="N4818" s="30">
        <f t="shared" si="467"/>
        <v>0</v>
      </c>
      <c r="O4818" s="27"/>
      <c r="P4818" s="31" t="str">
        <f t="shared" si="468"/>
        <v/>
      </c>
      <c r="Q4818" s="27"/>
      <c r="R4818" s="33" t="str">
        <f t="shared" si="469"/>
        <v/>
      </c>
      <c r="S4818" s="28"/>
      <c r="T4818" s="28"/>
      <c r="U4818" s="28"/>
      <c r="V4818" s="28"/>
      <c r="W4818" s="28"/>
      <c r="X4818" s="28"/>
      <c r="Y4818" s="28"/>
      <c r="Z4818" s="28"/>
      <c r="AA4818" s="28"/>
      <c r="AB4818" s="28"/>
      <c r="AC4818" s="28"/>
      <c r="AD4818" s="28"/>
      <c r="AE4818" s="28"/>
      <c r="AF4818" s="28"/>
      <c r="AG4818" s="28"/>
      <c r="AH4818" s="28"/>
      <c r="AI4818" s="28"/>
      <c r="AJ4818" s="34" t="str">
        <f t="shared" si="470"/>
        <v/>
      </c>
      <c r="AK4818" s="35" t="str">
        <f t="shared" si="471"/>
        <v/>
      </c>
      <c r="AL4818" s="19"/>
    </row>
    <row r="4819" spans="2:38">
      <c r="B4819" s="42">
        <v>4814</v>
      </c>
      <c r="C4819" s="27"/>
      <c r="D4819" s="27"/>
      <c r="E4819" s="27"/>
      <c r="F4819" s="27"/>
      <c r="G4819" s="27"/>
      <c r="H4819" s="27"/>
      <c r="I4819" s="27"/>
      <c r="J4819" s="28"/>
      <c r="K4819" s="28"/>
      <c r="L4819" s="29">
        <f t="shared" si="466"/>
        <v>0</v>
      </c>
      <c r="M4819" s="28"/>
      <c r="N4819" s="30">
        <f t="shared" si="467"/>
        <v>0</v>
      </c>
      <c r="O4819" s="27"/>
      <c r="P4819" s="31" t="str">
        <f t="shared" si="468"/>
        <v/>
      </c>
      <c r="Q4819" s="27"/>
      <c r="R4819" s="33" t="str">
        <f t="shared" si="469"/>
        <v/>
      </c>
      <c r="S4819" s="28"/>
      <c r="T4819" s="28"/>
      <c r="U4819" s="28"/>
      <c r="V4819" s="28"/>
      <c r="W4819" s="28"/>
      <c r="X4819" s="28"/>
      <c r="Y4819" s="28"/>
      <c r="Z4819" s="28"/>
      <c r="AA4819" s="28"/>
      <c r="AB4819" s="28"/>
      <c r="AC4819" s="28"/>
      <c r="AD4819" s="28"/>
      <c r="AE4819" s="28"/>
      <c r="AF4819" s="28"/>
      <c r="AG4819" s="28"/>
      <c r="AH4819" s="28"/>
      <c r="AI4819" s="28"/>
      <c r="AJ4819" s="34" t="str">
        <f t="shared" si="470"/>
        <v/>
      </c>
      <c r="AK4819" s="35" t="str">
        <f t="shared" si="471"/>
        <v/>
      </c>
      <c r="AL4819" s="19"/>
    </row>
    <row r="4820" spans="2:38">
      <c r="B4820" s="42">
        <v>4815</v>
      </c>
      <c r="C4820" s="27"/>
      <c r="D4820" s="27"/>
      <c r="E4820" s="27"/>
      <c r="F4820" s="27"/>
      <c r="G4820" s="27"/>
      <c r="H4820" s="27"/>
      <c r="I4820" s="27"/>
      <c r="J4820" s="28"/>
      <c r="K4820" s="28"/>
      <c r="L4820" s="29">
        <f t="shared" si="466"/>
        <v>0</v>
      </c>
      <c r="M4820" s="28"/>
      <c r="N4820" s="30">
        <f t="shared" si="467"/>
        <v>0</v>
      </c>
      <c r="O4820" s="27"/>
      <c r="P4820" s="31" t="str">
        <f t="shared" si="468"/>
        <v/>
      </c>
      <c r="Q4820" s="27"/>
      <c r="R4820" s="33" t="str">
        <f t="shared" si="469"/>
        <v/>
      </c>
      <c r="S4820" s="28"/>
      <c r="T4820" s="28"/>
      <c r="U4820" s="28"/>
      <c r="V4820" s="28"/>
      <c r="W4820" s="28"/>
      <c r="X4820" s="28"/>
      <c r="Y4820" s="28"/>
      <c r="Z4820" s="28"/>
      <c r="AA4820" s="28"/>
      <c r="AB4820" s="28"/>
      <c r="AC4820" s="28"/>
      <c r="AD4820" s="28"/>
      <c r="AE4820" s="28"/>
      <c r="AF4820" s="28"/>
      <c r="AG4820" s="28"/>
      <c r="AH4820" s="28"/>
      <c r="AI4820" s="28"/>
      <c r="AJ4820" s="34" t="str">
        <f t="shared" si="470"/>
        <v/>
      </c>
      <c r="AK4820" s="35" t="str">
        <f t="shared" si="471"/>
        <v/>
      </c>
      <c r="AL4820" s="19"/>
    </row>
    <row r="4821" spans="2:38">
      <c r="B4821" s="42">
        <v>4816</v>
      </c>
      <c r="C4821" s="27"/>
      <c r="D4821" s="27"/>
      <c r="E4821" s="27"/>
      <c r="F4821" s="27"/>
      <c r="G4821" s="27"/>
      <c r="H4821" s="27"/>
      <c r="I4821" s="27"/>
      <c r="J4821" s="28"/>
      <c r="K4821" s="28"/>
      <c r="L4821" s="29">
        <f t="shared" si="466"/>
        <v>0</v>
      </c>
      <c r="M4821" s="28"/>
      <c r="N4821" s="30">
        <f t="shared" si="467"/>
        <v>0</v>
      </c>
      <c r="O4821" s="27"/>
      <c r="P4821" s="31" t="str">
        <f t="shared" si="468"/>
        <v/>
      </c>
      <c r="Q4821" s="27"/>
      <c r="R4821" s="33" t="str">
        <f t="shared" si="469"/>
        <v/>
      </c>
      <c r="S4821" s="28"/>
      <c r="T4821" s="28"/>
      <c r="U4821" s="28"/>
      <c r="V4821" s="28"/>
      <c r="W4821" s="28"/>
      <c r="X4821" s="28"/>
      <c r="Y4821" s="28"/>
      <c r="Z4821" s="28"/>
      <c r="AA4821" s="28"/>
      <c r="AB4821" s="28"/>
      <c r="AC4821" s="28"/>
      <c r="AD4821" s="28"/>
      <c r="AE4821" s="28"/>
      <c r="AF4821" s="28"/>
      <c r="AG4821" s="28"/>
      <c r="AH4821" s="28"/>
      <c r="AI4821" s="28"/>
      <c r="AJ4821" s="34" t="str">
        <f t="shared" si="470"/>
        <v/>
      </c>
      <c r="AK4821" s="35" t="str">
        <f t="shared" si="471"/>
        <v/>
      </c>
      <c r="AL4821" s="19"/>
    </row>
    <row r="4822" spans="2:38">
      <c r="B4822" s="42">
        <v>4817</v>
      </c>
      <c r="C4822" s="27"/>
      <c r="D4822" s="27"/>
      <c r="E4822" s="27"/>
      <c r="F4822" s="27"/>
      <c r="G4822" s="27"/>
      <c r="H4822" s="27"/>
      <c r="I4822" s="27"/>
      <c r="J4822" s="28"/>
      <c r="K4822" s="28"/>
      <c r="L4822" s="29">
        <f t="shared" si="466"/>
        <v>0</v>
      </c>
      <c r="M4822" s="28"/>
      <c r="N4822" s="30">
        <f t="shared" si="467"/>
        <v>0</v>
      </c>
      <c r="O4822" s="27"/>
      <c r="P4822" s="31" t="str">
        <f t="shared" si="468"/>
        <v/>
      </c>
      <c r="Q4822" s="27"/>
      <c r="R4822" s="33" t="str">
        <f t="shared" si="469"/>
        <v/>
      </c>
      <c r="S4822" s="28"/>
      <c r="T4822" s="28"/>
      <c r="U4822" s="28"/>
      <c r="V4822" s="28"/>
      <c r="W4822" s="28"/>
      <c r="X4822" s="28"/>
      <c r="Y4822" s="28"/>
      <c r="Z4822" s="28"/>
      <c r="AA4822" s="28"/>
      <c r="AB4822" s="28"/>
      <c r="AC4822" s="28"/>
      <c r="AD4822" s="28"/>
      <c r="AE4822" s="28"/>
      <c r="AF4822" s="28"/>
      <c r="AG4822" s="28"/>
      <c r="AH4822" s="28"/>
      <c r="AI4822" s="28"/>
      <c r="AJ4822" s="34" t="str">
        <f t="shared" si="470"/>
        <v/>
      </c>
      <c r="AK4822" s="35" t="str">
        <f t="shared" si="471"/>
        <v/>
      </c>
      <c r="AL4822" s="19"/>
    </row>
    <row r="4823" spans="2:38">
      <c r="B4823" s="42">
        <v>4818</v>
      </c>
      <c r="C4823" s="27"/>
      <c r="D4823" s="27"/>
      <c r="E4823" s="27"/>
      <c r="F4823" s="27"/>
      <c r="G4823" s="27"/>
      <c r="H4823" s="27"/>
      <c r="I4823" s="27"/>
      <c r="J4823" s="28"/>
      <c r="K4823" s="28"/>
      <c r="L4823" s="29">
        <f t="shared" si="466"/>
        <v>0</v>
      </c>
      <c r="M4823" s="28"/>
      <c r="N4823" s="30">
        <f t="shared" si="467"/>
        <v>0</v>
      </c>
      <c r="O4823" s="27"/>
      <c r="P4823" s="31" t="str">
        <f t="shared" si="468"/>
        <v/>
      </c>
      <c r="Q4823" s="27"/>
      <c r="R4823" s="33" t="str">
        <f t="shared" si="469"/>
        <v/>
      </c>
      <c r="S4823" s="28"/>
      <c r="T4823" s="28"/>
      <c r="U4823" s="28"/>
      <c r="V4823" s="28"/>
      <c r="W4823" s="28"/>
      <c r="X4823" s="28"/>
      <c r="Y4823" s="28"/>
      <c r="Z4823" s="28"/>
      <c r="AA4823" s="28"/>
      <c r="AB4823" s="28"/>
      <c r="AC4823" s="28"/>
      <c r="AD4823" s="28"/>
      <c r="AE4823" s="28"/>
      <c r="AF4823" s="28"/>
      <c r="AG4823" s="28"/>
      <c r="AH4823" s="28"/>
      <c r="AI4823" s="28"/>
      <c r="AJ4823" s="34" t="str">
        <f t="shared" si="470"/>
        <v/>
      </c>
      <c r="AK4823" s="35" t="str">
        <f t="shared" si="471"/>
        <v/>
      </c>
      <c r="AL4823" s="19"/>
    </row>
    <row r="4824" spans="2:38">
      <c r="B4824" s="42">
        <v>4819</v>
      </c>
      <c r="C4824" s="27"/>
      <c r="D4824" s="27"/>
      <c r="E4824" s="27"/>
      <c r="F4824" s="27"/>
      <c r="G4824" s="27"/>
      <c r="H4824" s="27"/>
      <c r="I4824" s="27"/>
      <c r="J4824" s="28"/>
      <c r="K4824" s="28"/>
      <c r="L4824" s="29">
        <f t="shared" si="466"/>
        <v>0</v>
      </c>
      <c r="M4824" s="28"/>
      <c r="N4824" s="30">
        <f t="shared" si="467"/>
        <v>0</v>
      </c>
      <c r="O4824" s="27"/>
      <c r="P4824" s="31" t="str">
        <f t="shared" si="468"/>
        <v/>
      </c>
      <c r="Q4824" s="27"/>
      <c r="R4824" s="33" t="str">
        <f t="shared" si="469"/>
        <v/>
      </c>
      <c r="S4824" s="28"/>
      <c r="T4824" s="28"/>
      <c r="U4824" s="28"/>
      <c r="V4824" s="28"/>
      <c r="W4824" s="28"/>
      <c r="X4824" s="28"/>
      <c r="Y4824" s="28"/>
      <c r="Z4824" s="28"/>
      <c r="AA4824" s="28"/>
      <c r="AB4824" s="28"/>
      <c r="AC4824" s="28"/>
      <c r="AD4824" s="28"/>
      <c r="AE4824" s="28"/>
      <c r="AF4824" s="28"/>
      <c r="AG4824" s="28"/>
      <c r="AH4824" s="28"/>
      <c r="AI4824" s="28"/>
      <c r="AJ4824" s="34" t="str">
        <f t="shared" si="470"/>
        <v/>
      </c>
      <c r="AK4824" s="35" t="str">
        <f t="shared" si="471"/>
        <v/>
      </c>
      <c r="AL4824" s="19"/>
    </row>
    <row r="4825" spans="2:38">
      <c r="B4825" s="42">
        <v>4820</v>
      </c>
      <c r="C4825" s="27"/>
      <c r="D4825" s="27"/>
      <c r="E4825" s="27"/>
      <c r="F4825" s="27"/>
      <c r="G4825" s="27"/>
      <c r="H4825" s="27"/>
      <c r="I4825" s="27"/>
      <c r="J4825" s="28"/>
      <c r="K4825" s="28"/>
      <c r="L4825" s="29">
        <f t="shared" si="466"/>
        <v>0</v>
      </c>
      <c r="M4825" s="28"/>
      <c r="N4825" s="30">
        <f t="shared" si="467"/>
        <v>0</v>
      </c>
      <c r="O4825" s="27"/>
      <c r="P4825" s="31" t="str">
        <f t="shared" si="468"/>
        <v/>
      </c>
      <c r="Q4825" s="27"/>
      <c r="R4825" s="33" t="str">
        <f t="shared" si="469"/>
        <v/>
      </c>
      <c r="S4825" s="28"/>
      <c r="T4825" s="28"/>
      <c r="U4825" s="28"/>
      <c r="V4825" s="28"/>
      <c r="W4825" s="28"/>
      <c r="X4825" s="28"/>
      <c r="Y4825" s="28"/>
      <c r="Z4825" s="28"/>
      <c r="AA4825" s="28"/>
      <c r="AB4825" s="28"/>
      <c r="AC4825" s="28"/>
      <c r="AD4825" s="28"/>
      <c r="AE4825" s="28"/>
      <c r="AF4825" s="28"/>
      <c r="AG4825" s="28"/>
      <c r="AH4825" s="28"/>
      <c r="AI4825" s="28"/>
      <c r="AJ4825" s="34" t="str">
        <f t="shared" si="470"/>
        <v/>
      </c>
      <c r="AK4825" s="35" t="str">
        <f t="shared" si="471"/>
        <v/>
      </c>
      <c r="AL4825" s="19"/>
    </row>
    <row r="4826" spans="2:38">
      <c r="B4826" s="42">
        <v>4821</v>
      </c>
      <c r="C4826" s="27"/>
      <c r="D4826" s="27"/>
      <c r="E4826" s="27"/>
      <c r="F4826" s="27"/>
      <c r="G4826" s="27"/>
      <c r="H4826" s="27"/>
      <c r="I4826" s="27"/>
      <c r="J4826" s="28"/>
      <c r="K4826" s="28"/>
      <c r="L4826" s="29">
        <f t="shared" si="466"/>
        <v>0</v>
      </c>
      <c r="M4826" s="28"/>
      <c r="N4826" s="30">
        <f t="shared" si="467"/>
        <v>0</v>
      </c>
      <c r="O4826" s="27"/>
      <c r="P4826" s="31" t="str">
        <f t="shared" si="468"/>
        <v/>
      </c>
      <c r="Q4826" s="27"/>
      <c r="R4826" s="33" t="str">
        <f t="shared" si="469"/>
        <v/>
      </c>
      <c r="S4826" s="28"/>
      <c r="T4826" s="28"/>
      <c r="U4826" s="28"/>
      <c r="V4826" s="28"/>
      <c r="W4826" s="28"/>
      <c r="X4826" s="28"/>
      <c r="Y4826" s="28"/>
      <c r="Z4826" s="28"/>
      <c r="AA4826" s="28"/>
      <c r="AB4826" s="28"/>
      <c r="AC4826" s="28"/>
      <c r="AD4826" s="28"/>
      <c r="AE4826" s="28"/>
      <c r="AF4826" s="28"/>
      <c r="AG4826" s="28"/>
      <c r="AH4826" s="28"/>
      <c r="AI4826" s="28"/>
      <c r="AJ4826" s="34" t="str">
        <f t="shared" si="470"/>
        <v/>
      </c>
      <c r="AK4826" s="35" t="str">
        <f t="shared" si="471"/>
        <v/>
      </c>
      <c r="AL4826" s="19"/>
    </row>
    <row r="4827" spans="2:38">
      <c r="B4827" s="42">
        <v>4822</v>
      </c>
      <c r="C4827" s="27"/>
      <c r="D4827" s="27"/>
      <c r="E4827" s="27"/>
      <c r="F4827" s="27"/>
      <c r="G4827" s="27"/>
      <c r="H4827" s="27"/>
      <c r="I4827" s="27"/>
      <c r="J4827" s="28"/>
      <c r="K4827" s="28"/>
      <c r="L4827" s="29">
        <f t="shared" si="466"/>
        <v>0</v>
      </c>
      <c r="M4827" s="28"/>
      <c r="N4827" s="30">
        <f t="shared" si="467"/>
        <v>0</v>
      </c>
      <c r="O4827" s="27"/>
      <c r="P4827" s="31" t="str">
        <f t="shared" si="468"/>
        <v/>
      </c>
      <c r="Q4827" s="27"/>
      <c r="R4827" s="33" t="str">
        <f t="shared" si="469"/>
        <v/>
      </c>
      <c r="S4827" s="28"/>
      <c r="T4827" s="28"/>
      <c r="U4827" s="28"/>
      <c r="V4827" s="28"/>
      <c r="W4827" s="28"/>
      <c r="X4827" s="28"/>
      <c r="Y4827" s="28"/>
      <c r="Z4827" s="28"/>
      <c r="AA4827" s="28"/>
      <c r="AB4827" s="28"/>
      <c r="AC4827" s="28"/>
      <c r="AD4827" s="28"/>
      <c r="AE4827" s="28"/>
      <c r="AF4827" s="28"/>
      <c r="AG4827" s="28"/>
      <c r="AH4827" s="28"/>
      <c r="AI4827" s="28"/>
      <c r="AJ4827" s="34" t="str">
        <f t="shared" si="470"/>
        <v/>
      </c>
      <c r="AK4827" s="35" t="str">
        <f t="shared" si="471"/>
        <v/>
      </c>
      <c r="AL4827" s="19"/>
    </row>
    <row r="4828" spans="2:38">
      <c r="B4828" s="42">
        <v>4823</v>
      </c>
      <c r="C4828" s="27"/>
      <c r="D4828" s="27"/>
      <c r="E4828" s="27"/>
      <c r="F4828" s="27"/>
      <c r="G4828" s="27"/>
      <c r="H4828" s="27"/>
      <c r="I4828" s="27"/>
      <c r="J4828" s="28"/>
      <c r="K4828" s="28"/>
      <c r="L4828" s="29">
        <f t="shared" si="466"/>
        <v>0</v>
      </c>
      <c r="M4828" s="28"/>
      <c r="N4828" s="30">
        <f t="shared" si="467"/>
        <v>0</v>
      </c>
      <c r="O4828" s="27"/>
      <c r="P4828" s="31" t="str">
        <f t="shared" si="468"/>
        <v/>
      </c>
      <c r="Q4828" s="27"/>
      <c r="R4828" s="33" t="str">
        <f t="shared" si="469"/>
        <v/>
      </c>
      <c r="S4828" s="28"/>
      <c r="T4828" s="28"/>
      <c r="U4828" s="28"/>
      <c r="V4828" s="28"/>
      <c r="W4828" s="28"/>
      <c r="X4828" s="28"/>
      <c r="Y4828" s="28"/>
      <c r="Z4828" s="28"/>
      <c r="AA4828" s="28"/>
      <c r="AB4828" s="28"/>
      <c r="AC4828" s="28"/>
      <c r="AD4828" s="28"/>
      <c r="AE4828" s="28"/>
      <c r="AF4828" s="28"/>
      <c r="AG4828" s="28"/>
      <c r="AH4828" s="28"/>
      <c r="AI4828" s="28"/>
      <c r="AJ4828" s="34" t="str">
        <f t="shared" si="470"/>
        <v/>
      </c>
      <c r="AK4828" s="35" t="str">
        <f t="shared" si="471"/>
        <v/>
      </c>
      <c r="AL4828" s="19"/>
    </row>
    <row r="4829" spans="2:38">
      <c r="B4829" s="42">
        <v>4824</v>
      </c>
      <c r="C4829" s="27"/>
      <c r="D4829" s="27"/>
      <c r="E4829" s="27"/>
      <c r="F4829" s="27"/>
      <c r="G4829" s="27"/>
      <c r="H4829" s="27"/>
      <c r="I4829" s="27"/>
      <c r="J4829" s="28"/>
      <c r="K4829" s="28"/>
      <c r="L4829" s="29">
        <f t="shared" si="466"/>
        <v>0</v>
      </c>
      <c r="M4829" s="28"/>
      <c r="N4829" s="30">
        <f t="shared" si="467"/>
        <v>0</v>
      </c>
      <c r="O4829" s="27"/>
      <c r="P4829" s="31" t="str">
        <f t="shared" si="468"/>
        <v/>
      </c>
      <c r="Q4829" s="27"/>
      <c r="R4829" s="33" t="str">
        <f t="shared" si="469"/>
        <v/>
      </c>
      <c r="S4829" s="28"/>
      <c r="T4829" s="28"/>
      <c r="U4829" s="28"/>
      <c r="V4829" s="28"/>
      <c r="W4829" s="28"/>
      <c r="X4829" s="28"/>
      <c r="Y4829" s="28"/>
      <c r="Z4829" s="28"/>
      <c r="AA4829" s="28"/>
      <c r="AB4829" s="28"/>
      <c r="AC4829" s="28"/>
      <c r="AD4829" s="28"/>
      <c r="AE4829" s="28"/>
      <c r="AF4829" s="28"/>
      <c r="AG4829" s="28"/>
      <c r="AH4829" s="28"/>
      <c r="AI4829" s="28"/>
      <c r="AJ4829" s="34" t="str">
        <f t="shared" si="470"/>
        <v/>
      </c>
      <c r="AK4829" s="35" t="str">
        <f t="shared" si="471"/>
        <v/>
      </c>
      <c r="AL4829" s="19"/>
    </row>
    <row r="4830" spans="2:38">
      <c r="B4830" s="42">
        <v>4825</v>
      </c>
      <c r="C4830" s="27"/>
      <c r="D4830" s="27"/>
      <c r="E4830" s="27"/>
      <c r="F4830" s="27"/>
      <c r="G4830" s="27"/>
      <c r="H4830" s="27"/>
      <c r="I4830" s="27"/>
      <c r="J4830" s="28"/>
      <c r="K4830" s="28"/>
      <c r="L4830" s="29">
        <f t="shared" si="466"/>
        <v>0</v>
      </c>
      <c r="M4830" s="28"/>
      <c r="N4830" s="30">
        <f t="shared" si="467"/>
        <v>0</v>
      </c>
      <c r="O4830" s="27"/>
      <c r="P4830" s="31" t="str">
        <f t="shared" si="468"/>
        <v/>
      </c>
      <c r="Q4830" s="27"/>
      <c r="R4830" s="33" t="str">
        <f t="shared" si="469"/>
        <v/>
      </c>
      <c r="S4830" s="28"/>
      <c r="T4830" s="28"/>
      <c r="U4830" s="28"/>
      <c r="V4830" s="28"/>
      <c r="W4830" s="28"/>
      <c r="X4830" s="28"/>
      <c r="Y4830" s="28"/>
      <c r="Z4830" s="28"/>
      <c r="AA4830" s="28"/>
      <c r="AB4830" s="28"/>
      <c r="AC4830" s="28"/>
      <c r="AD4830" s="28"/>
      <c r="AE4830" s="28"/>
      <c r="AF4830" s="28"/>
      <c r="AG4830" s="28"/>
      <c r="AH4830" s="28"/>
      <c r="AI4830" s="28"/>
      <c r="AJ4830" s="34" t="str">
        <f t="shared" si="470"/>
        <v/>
      </c>
      <c r="AK4830" s="35" t="str">
        <f t="shared" si="471"/>
        <v/>
      </c>
      <c r="AL4830" s="19"/>
    </row>
    <row r="4831" spans="2:38">
      <c r="B4831" s="42">
        <v>4826</v>
      </c>
      <c r="C4831" s="27"/>
      <c r="D4831" s="27"/>
      <c r="E4831" s="27"/>
      <c r="F4831" s="27"/>
      <c r="G4831" s="27"/>
      <c r="H4831" s="27"/>
      <c r="I4831" s="27"/>
      <c r="J4831" s="28"/>
      <c r="K4831" s="28"/>
      <c r="L4831" s="29">
        <f t="shared" si="466"/>
        <v>0</v>
      </c>
      <c r="M4831" s="28"/>
      <c r="N4831" s="30">
        <f t="shared" si="467"/>
        <v>0</v>
      </c>
      <c r="O4831" s="27"/>
      <c r="P4831" s="31" t="str">
        <f t="shared" si="468"/>
        <v/>
      </c>
      <c r="Q4831" s="27"/>
      <c r="R4831" s="33" t="str">
        <f t="shared" si="469"/>
        <v/>
      </c>
      <c r="S4831" s="28"/>
      <c r="T4831" s="28"/>
      <c r="U4831" s="28"/>
      <c r="V4831" s="28"/>
      <c r="W4831" s="28"/>
      <c r="X4831" s="28"/>
      <c r="Y4831" s="28"/>
      <c r="Z4831" s="28"/>
      <c r="AA4831" s="28"/>
      <c r="AB4831" s="28"/>
      <c r="AC4831" s="28"/>
      <c r="AD4831" s="28"/>
      <c r="AE4831" s="28"/>
      <c r="AF4831" s="28"/>
      <c r="AG4831" s="28"/>
      <c r="AH4831" s="28"/>
      <c r="AI4831" s="28"/>
      <c r="AJ4831" s="34" t="str">
        <f t="shared" si="470"/>
        <v/>
      </c>
      <c r="AK4831" s="35" t="str">
        <f t="shared" si="471"/>
        <v/>
      </c>
      <c r="AL4831" s="19"/>
    </row>
    <row r="4832" spans="2:38">
      <c r="B4832" s="42">
        <v>4827</v>
      </c>
      <c r="C4832" s="27"/>
      <c r="D4832" s="27"/>
      <c r="E4832" s="27"/>
      <c r="F4832" s="27"/>
      <c r="G4832" s="27"/>
      <c r="H4832" s="27"/>
      <c r="I4832" s="27"/>
      <c r="J4832" s="28"/>
      <c r="K4832" s="28"/>
      <c r="L4832" s="29">
        <f t="shared" si="466"/>
        <v>0</v>
      </c>
      <c r="M4832" s="28"/>
      <c r="N4832" s="30">
        <f t="shared" si="467"/>
        <v>0</v>
      </c>
      <c r="O4832" s="27"/>
      <c r="P4832" s="31" t="str">
        <f t="shared" si="468"/>
        <v/>
      </c>
      <c r="Q4832" s="27"/>
      <c r="R4832" s="33" t="str">
        <f t="shared" si="469"/>
        <v/>
      </c>
      <c r="S4832" s="28"/>
      <c r="T4832" s="28"/>
      <c r="U4832" s="28"/>
      <c r="V4832" s="28"/>
      <c r="W4832" s="28"/>
      <c r="X4832" s="28"/>
      <c r="Y4832" s="28"/>
      <c r="Z4832" s="28"/>
      <c r="AA4832" s="28"/>
      <c r="AB4832" s="28"/>
      <c r="AC4832" s="28"/>
      <c r="AD4832" s="28"/>
      <c r="AE4832" s="28"/>
      <c r="AF4832" s="28"/>
      <c r="AG4832" s="28"/>
      <c r="AH4832" s="28"/>
      <c r="AI4832" s="28"/>
      <c r="AJ4832" s="34" t="str">
        <f t="shared" si="470"/>
        <v/>
      </c>
      <c r="AK4832" s="35" t="str">
        <f t="shared" si="471"/>
        <v/>
      </c>
      <c r="AL4832" s="19"/>
    </row>
    <row r="4833" spans="2:38">
      <c r="B4833" s="42">
        <v>4828</v>
      </c>
      <c r="C4833" s="27"/>
      <c r="D4833" s="27"/>
      <c r="E4833" s="27"/>
      <c r="F4833" s="27"/>
      <c r="G4833" s="27"/>
      <c r="H4833" s="27"/>
      <c r="I4833" s="27"/>
      <c r="J4833" s="28"/>
      <c r="K4833" s="28"/>
      <c r="L4833" s="29">
        <f t="shared" si="466"/>
        <v>0</v>
      </c>
      <c r="M4833" s="28"/>
      <c r="N4833" s="30">
        <f t="shared" si="467"/>
        <v>0</v>
      </c>
      <c r="O4833" s="27"/>
      <c r="P4833" s="31" t="str">
        <f t="shared" si="468"/>
        <v/>
      </c>
      <c r="Q4833" s="27"/>
      <c r="R4833" s="33" t="str">
        <f t="shared" si="469"/>
        <v/>
      </c>
      <c r="S4833" s="28"/>
      <c r="T4833" s="28"/>
      <c r="U4833" s="28"/>
      <c r="V4833" s="28"/>
      <c r="W4833" s="28"/>
      <c r="X4833" s="28"/>
      <c r="Y4833" s="28"/>
      <c r="Z4833" s="28"/>
      <c r="AA4833" s="28"/>
      <c r="AB4833" s="28"/>
      <c r="AC4833" s="28"/>
      <c r="AD4833" s="28"/>
      <c r="AE4833" s="28"/>
      <c r="AF4833" s="28"/>
      <c r="AG4833" s="28"/>
      <c r="AH4833" s="28"/>
      <c r="AI4833" s="28"/>
      <c r="AJ4833" s="34" t="str">
        <f t="shared" si="470"/>
        <v/>
      </c>
      <c r="AK4833" s="35" t="str">
        <f t="shared" si="471"/>
        <v/>
      </c>
      <c r="AL4833" s="19"/>
    </row>
    <row r="4834" spans="2:38">
      <c r="B4834" s="42">
        <v>4829</v>
      </c>
      <c r="C4834" s="27"/>
      <c r="D4834" s="27"/>
      <c r="E4834" s="27"/>
      <c r="F4834" s="27"/>
      <c r="G4834" s="27"/>
      <c r="H4834" s="27"/>
      <c r="I4834" s="27"/>
      <c r="J4834" s="28"/>
      <c r="K4834" s="28"/>
      <c r="L4834" s="29">
        <f t="shared" si="466"/>
        <v>0</v>
      </c>
      <c r="M4834" s="28"/>
      <c r="N4834" s="30">
        <f t="shared" si="467"/>
        <v>0</v>
      </c>
      <c r="O4834" s="27"/>
      <c r="P4834" s="31" t="str">
        <f t="shared" si="468"/>
        <v/>
      </c>
      <c r="Q4834" s="27"/>
      <c r="R4834" s="33" t="str">
        <f t="shared" si="469"/>
        <v/>
      </c>
      <c r="S4834" s="28"/>
      <c r="T4834" s="28"/>
      <c r="U4834" s="28"/>
      <c r="V4834" s="28"/>
      <c r="W4834" s="28"/>
      <c r="X4834" s="28"/>
      <c r="Y4834" s="28"/>
      <c r="Z4834" s="28"/>
      <c r="AA4834" s="28"/>
      <c r="AB4834" s="28"/>
      <c r="AC4834" s="28"/>
      <c r="AD4834" s="28"/>
      <c r="AE4834" s="28"/>
      <c r="AF4834" s="28"/>
      <c r="AG4834" s="28"/>
      <c r="AH4834" s="28"/>
      <c r="AI4834" s="28"/>
      <c r="AJ4834" s="34" t="str">
        <f t="shared" si="470"/>
        <v/>
      </c>
      <c r="AK4834" s="35" t="str">
        <f t="shared" si="471"/>
        <v/>
      </c>
      <c r="AL4834" s="19"/>
    </row>
    <row r="4835" spans="2:38">
      <c r="B4835" s="42">
        <v>4830</v>
      </c>
      <c r="C4835" s="27"/>
      <c r="D4835" s="27"/>
      <c r="E4835" s="27"/>
      <c r="F4835" s="27"/>
      <c r="G4835" s="27"/>
      <c r="H4835" s="27"/>
      <c r="I4835" s="27"/>
      <c r="J4835" s="28"/>
      <c r="K4835" s="28"/>
      <c r="L4835" s="29">
        <f t="shared" si="466"/>
        <v>0</v>
      </c>
      <c r="M4835" s="28"/>
      <c r="N4835" s="30">
        <f t="shared" si="467"/>
        <v>0</v>
      </c>
      <c r="O4835" s="27"/>
      <c r="P4835" s="31" t="str">
        <f t="shared" si="468"/>
        <v/>
      </c>
      <c r="Q4835" s="27"/>
      <c r="R4835" s="33" t="str">
        <f t="shared" si="469"/>
        <v/>
      </c>
      <c r="S4835" s="28"/>
      <c r="T4835" s="28"/>
      <c r="U4835" s="28"/>
      <c r="V4835" s="28"/>
      <c r="W4835" s="28"/>
      <c r="X4835" s="28"/>
      <c r="Y4835" s="28"/>
      <c r="Z4835" s="28"/>
      <c r="AA4835" s="28"/>
      <c r="AB4835" s="28"/>
      <c r="AC4835" s="28"/>
      <c r="AD4835" s="28"/>
      <c r="AE4835" s="28"/>
      <c r="AF4835" s="28"/>
      <c r="AG4835" s="28"/>
      <c r="AH4835" s="28"/>
      <c r="AI4835" s="28"/>
      <c r="AJ4835" s="34" t="str">
        <f t="shared" si="470"/>
        <v/>
      </c>
      <c r="AK4835" s="35" t="str">
        <f t="shared" si="471"/>
        <v/>
      </c>
      <c r="AL4835" s="19"/>
    </row>
    <row r="4836" spans="2:38">
      <c r="B4836" s="42">
        <v>4831</v>
      </c>
      <c r="C4836" s="27"/>
      <c r="D4836" s="27"/>
      <c r="E4836" s="27"/>
      <c r="F4836" s="27"/>
      <c r="G4836" s="27"/>
      <c r="H4836" s="27"/>
      <c r="I4836" s="27"/>
      <c r="J4836" s="28"/>
      <c r="K4836" s="28"/>
      <c r="L4836" s="29">
        <f t="shared" si="466"/>
        <v>0</v>
      </c>
      <c r="M4836" s="28"/>
      <c r="N4836" s="30">
        <f t="shared" si="467"/>
        <v>0</v>
      </c>
      <c r="O4836" s="27"/>
      <c r="P4836" s="31" t="str">
        <f t="shared" si="468"/>
        <v/>
      </c>
      <c r="Q4836" s="27"/>
      <c r="R4836" s="33" t="str">
        <f t="shared" si="469"/>
        <v/>
      </c>
      <c r="S4836" s="28"/>
      <c r="T4836" s="28"/>
      <c r="U4836" s="28"/>
      <c r="V4836" s="28"/>
      <c r="W4836" s="28"/>
      <c r="X4836" s="28"/>
      <c r="Y4836" s="28"/>
      <c r="Z4836" s="28"/>
      <c r="AA4836" s="28"/>
      <c r="AB4836" s="28"/>
      <c r="AC4836" s="28"/>
      <c r="AD4836" s="28"/>
      <c r="AE4836" s="28"/>
      <c r="AF4836" s="28"/>
      <c r="AG4836" s="28"/>
      <c r="AH4836" s="28"/>
      <c r="AI4836" s="28"/>
      <c r="AJ4836" s="34" t="str">
        <f t="shared" si="470"/>
        <v/>
      </c>
      <c r="AK4836" s="35" t="str">
        <f t="shared" si="471"/>
        <v/>
      </c>
      <c r="AL4836" s="19"/>
    </row>
    <row r="4837" spans="2:38">
      <c r="B4837" s="42">
        <v>4832</v>
      </c>
      <c r="C4837" s="27"/>
      <c r="D4837" s="27"/>
      <c r="E4837" s="27"/>
      <c r="F4837" s="27"/>
      <c r="G4837" s="27"/>
      <c r="H4837" s="27"/>
      <c r="I4837" s="27"/>
      <c r="J4837" s="28"/>
      <c r="K4837" s="28"/>
      <c r="L4837" s="29">
        <f t="shared" si="466"/>
        <v>0</v>
      </c>
      <c r="M4837" s="28"/>
      <c r="N4837" s="30">
        <f t="shared" si="467"/>
        <v>0</v>
      </c>
      <c r="O4837" s="27"/>
      <c r="P4837" s="31" t="str">
        <f t="shared" si="468"/>
        <v/>
      </c>
      <c r="Q4837" s="27"/>
      <c r="R4837" s="33" t="str">
        <f t="shared" si="469"/>
        <v/>
      </c>
      <c r="S4837" s="28"/>
      <c r="T4837" s="28"/>
      <c r="U4837" s="28"/>
      <c r="V4837" s="28"/>
      <c r="W4837" s="28"/>
      <c r="X4837" s="28"/>
      <c r="Y4837" s="28"/>
      <c r="Z4837" s="28"/>
      <c r="AA4837" s="28"/>
      <c r="AB4837" s="28"/>
      <c r="AC4837" s="28"/>
      <c r="AD4837" s="28"/>
      <c r="AE4837" s="28"/>
      <c r="AF4837" s="28"/>
      <c r="AG4837" s="28"/>
      <c r="AH4837" s="28"/>
      <c r="AI4837" s="28"/>
      <c r="AJ4837" s="34" t="str">
        <f t="shared" si="470"/>
        <v/>
      </c>
      <c r="AK4837" s="35" t="str">
        <f t="shared" si="471"/>
        <v/>
      </c>
      <c r="AL4837" s="19"/>
    </row>
    <row r="4838" spans="2:38">
      <c r="B4838" s="42">
        <v>4833</v>
      </c>
      <c r="C4838" s="27"/>
      <c r="D4838" s="27"/>
      <c r="E4838" s="27"/>
      <c r="F4838" s="27"/>
      <c r="G4838" s="27"/>
      <c r="H4838" s="27"/>
      <c r="I4838" s="27"/>
      <c r="J4838" s="28"/>
      <c r="K4838" s="28"/>
      <c r="L4838" s="29">
        <f t="shared" si="466"/>
        <v>0</v>
      </c>
      <c r="M4838" s="28"/>
      <c r="N4838" s="30">
        <f t="shared" si="467"/>
        <v>0</v>
      </c>
      <c r="O4838" s="27"/>
      <c r="P4838" s="31" t="str">
        <f t="shared" si="468"/>
        <v/>
      </c>
      <c r="Q4838" s="27"/>
      <c r="R4838" s="33" t="str">
        <f t="shared" si="469"/>
        <v/>
      </c>
      <c r="S4838" s="28"/>
      <c r="T4838" s="28"/>
      <c r="U4838" s="28"/>
      <c r="V4838" s="28"/>
      <c r="W4838" s="28"/>
      <c r="X4838" s="28"/>
      <c r="Y4838" s="28"/>
      <c r="Z4838" s="28"/>
      <c r="AA4838" s="28"/>
      <c r="AB4838" s="28"/>
      <c r="AC4838" s="28"/>
      <c r="AD4838" s="28"/>
      <c r="AE4838" s="28"/>
      <c r="AF4838" s="28"/>
      <c r="AG4838" s="28"/>
      <c r="AH4838" s="28"/>
      <c r="AI4838" s="28"/>
      <c r="AJ4838" s="34" t="str">
        <f t="shared" si="470"/>
        <v/>
      </c>
      <c r="AK4838" s="35" t="str">
        <f t="shared" si="471"/>
        <v/>
      </c>
      <c r="AL4838" s="19"/>
    </row>
    <row r="4839" spans="2:38">
      <c r="B4839" s="42">
        <v>4834</v>
      </c>
      <c r="C4839" s="27"/>
      <c r="D4839" s="27"/>
      <c r="E4839" s="27"/>
      <c r="F4839" s="27"/>
      <c r="G4839" s="27"/>
      <c r="H4839" s="27"/>
      <c r="I4839" s="27"/>
      <c r="J4839" s="28"/>
      <c r="K4839" s="28"/>
      <c r="L4839" s="29">
        <f t="shared" si="466"/>
        <v>0</v>
      </c>
      <c r="M4839" s="28"/>
      <c r="N4839" s="30">
        <f t="shared" si="467"/>
        <v>0</v>
      </c>
      <c r="O4839" s="27"/>
      <c r="P4839" s="31" t="str">
        <f t="shared" si="468"/>
        <v/>
      </c>
      <c r="Q4839" s="27"/>
      <c r="R4839" s="33" t="str">
        <f t="shared" si="469"/>
        <v/>
      </c>
      <c r="S4839" s="28"/>
      <c r="T4839" s="28"/>
      <c r="U4839" s="28"/>
      <c r="V4839" s="28"/>
      <c r="W4839" s="28"/>
      <c r="X4839" s="28"/>
      <c r="Y4839" s="28"/>
      <c r="Z4839" s="28"/>
      <c r="AA4839" s="28"/>
      <c r="AB4839" s="28"/>
      <c r="AC4839" s="28"/>
      <c r="AD4839" s="28"/>
      <c r="AE4839" s="28"/>
      <c r="AF4839" s="28"/>
      <c r="AG4839" s="28"/>
      <c r="AH4839" s="28"/>
      <c r="AI4839" s="28"/>
      <c r="AJ4839" s="34" t="str">
        <f t="shared" si="470"/>
        <v/>
      </c>
      <c r="AK4839" s="35" t="str">
        <f t="shared" si="471"/>
        <v/>
      </c>
      <c r="AL4839" s="19"/>
    </row>
    <row r="4840" spans="2:38">
      <c r="B4840" s="42">
        <v>4835</v>
      </c>
      <c r="C4840" s="27"/>
      <c r="D4840" s="27"/>
      <c r="E4840" s="27"/>
      <c r="F4840" s="27"/>
      <c r="G4840" s="27"/>
      <c r="H4840" s="27"/>
      <c r="I4840" s="27"/>
      <c r="J4840" s="28"/>
      <c r="K4840" s="28"/>
      <c r="L4840" s="29">
        <f t="shared" si="466"/>
        <v>0</v>
      </c>
      <c r="M4840" s="28"/>
      <c r="N4840" s="30">
        <f t="shared" si="467"/>
        <v>0</v>
      </c>
      <c r="O4840" s="27"/>
      <c r="P4840" s="31" t="str">
        <f t="shared" si="468"/>
        <v/>
      </c>
      <c r="Q4840" s="27"/>
      <c r="R4840" s="33" t="str">
        <f t="shared" si="469"/>
        <v/>
      </c>
      <c r="S4840" s="28"/>
      <c r="T4840" s="28"/>
      <c r="U4840" s="28"/>
      <c r="V4840" s="28"/>
      <c r="W4840" s="28"/>
      <c r="X4840" s="28"/>
      <c r="Y4840" s="28"/>
      <c r="Z4840" s="28"/>
      <c r="AA4840" s="28"/>
      <c r="AB4840" s="28"/>
      <c r="AC4840" s="28"/>
      <c r="AD4840" s="28"/>
      <c r="AE4840" s="28"/>
      <c r="AF4840" s="28"/>
      <c r="AG4840" s="28"/>
      <c r="AH4840" s="28"/>
      <c r="AI4840" s="28"/>
      <c r="AJ4840" s="34" t="str">
        <f t="shared" si="470"/>
        <v/>
      </c>
      <c r="AK4840" s="35" t="str">
        <f t="shared" si="471"/>
        <v/>
      </c>
      <c r="AL4840" s="19"/>
    </row>
    <row r="4841" spans="2:38">
      <c r="B4841" s="42">
        <v>4836</v>
      </c>
      <c r="C4841" s="27"/>
      <c r="D4841" s="27"/>
      <c r="E4841" s="27"/>
      <c r="F4841" s="27"/>
      <c r="G4841" s="27"/>
      <c r="H4841" s="27"/>
      <c r="I4841" s="27"/>
      <c r="J4841" s="28"/>
      <c r="K4841" s="28"/>
      <c r="L4841" s="29">
        <f t="shared" si="466"/>
        <v>0</v>
      </c>
      <c r="M4841" s="28"/>
      <c r="N4841" s="30">
        <f t="shared" si="467"/>
        <v>0</v>
      </c>
      <c r="O4841" s="27"/>
      <c r="P4841" s="31" t="str">
        <f t="shared" si="468"/>
        <v/>
      </c>
      <c r="Q4841" s="27"/>
      <c r="R4841" s="33" t="str">
        <f t="shared" si="469"/>
        <v/>
      </c>
      <c r="S4841" s="28"/>
      <c r="T4841" s="28"/>
      <c r="U4841" s="28"/>
      <c r="V4841" s="28"/>
      <c r="W4841" s="28"/>
      <c r="X4841" s="28"/>
      <c r="Y4841" s="28"/>
      <c r="Z4841" s="28"/>
      <c r="AA4841" s="28"/>
      <c r="AB4841" s="28"/>
      <c r="AC4841" s="28"/>
      <c r="AD4841" s="28"/>
      <c r="AE4841" s="28"/>
      <c r="AF4841" s="28"/>
      <c r="AG4841" s="28"/>
      <c r="AH4841" s="28"/>
      <c r="AI4841" s="28"/>
      <c r="AJ4841" s="34" t="str">
        <f t="shared" si="470"/>
        <v/>
      </c>
      <c r="AK4841" s="35" t="str">
        <f t="shared" si="471"/>
        <v/>
      </c>
      <c r="AL4841" s="19"/>
    </row>
    <row r="4842" spans="2:38">
      <c r="B4842" s="42">
        <v>4837</v>
      </c>
      <c r="C4842" s="27"/>
      <c r="D4842" s="27"/>
      <c r="E4842" s="27"/>
      <c r="F4842" s="27"/>
      <c r="G4842" s="27"/>
      <c r="H4842" s="27"/>
      <c r="I4842" s="27"/>
      <c r="J4842" s="28"/>
      <c r="K4842" s="28"/>
      <c r="L4842" s="29">
        <f t="shared" si="466"/>
        <v>0</v>
      </c>
      <c r="M4842" s="28"/>
      <c r="N4842" s="30">
        <f t="shared" si="467"/>
        <v>0</v>
      </c>
      <c r="O4842" s="27"/>
      <c r="P4842" s="31" t="str">
        <f t="shared" si="468"/>
        <v/>
      </c>
      <c r="Q4842" s="27"/>
      <c r="R4842" s="33" t="str">
        <f t="shared" si="469"/>
        <v/>
      </c>
      <c r="S4842" s="28"/>
      <c r="T4842" s="28"/>
      <c r="U4842" s="28"/>
      <c r="V4842" s="28"/>
      <c r="W4842" s="28"/>
      <c r="X4842" s="28"/>
      <c r="Y4842" s="28"/>
      <c r="Z4842" s="28"/>
      <c r="AA4842" s="28"/>
      <c r="AB4842" s="28"/>
      <c r="AC4842" s="28"/>
      <c r="AD4842" s="28"/>
      <c r="AE4842" s="28"/>
      <c r="AF4842" s="28"/>
      <c r="AG4842" s="28"/>
      <c r="AH4842" s="28"/>
      <c r="AI4842" s="28"/>
      <c r="AJ4842" s="34" t="str">
        <f t="shared" si="470"/>
        <v/>
      </c>
      <c r="AK4842" s="35" t="str">
        <f t="shared" si="471"/>
        <v/>
      </c>
      <c r="AL4842" s="19"/>
    </row>
    <row r="4843" spans="2:38">
      <c r="B4843" s="42">
        <v>4838</v>
      </c>
      <c r="C4843" s="27"/>
      <c r="D4843" s="27"/>
      <c r="E4843" s="27"/>
      <c r="F4843" s="27"/>
      <c r="G4843" s="27"/>
      <c r="H4843" s="27"/>
      <c r="I4843" s="27"/>
      <c r="J4843" s="28"/>
      <c r="K4843" s="28"/>
      <c r="L4843" s="29">
        <f t="shared" si="466"/>
        <v>0</v>
      </c>
      <c r="M4843" s="28"/>
      <c r="N4843" s="30">
        <f t="shared" si="467"/>
        <v>0</v>
      </c>
      <c r="O4843" s="27"/>
      <c r="P4843" s="31" t="str">
        <f t="shared" si="468"/>
        <v/>
      </c>
      <c r="Q4843" s="27"/>
      <c r="R4843" s="33" t="str">
        <f t="shared" si="469"/>
        <v/>
      </c>
      <c r="S4843" s="28"/>
      <c r="T4843" s="28"/>
      <c r="U4843" s="28"/>
      <c r="V4843" s="28"/>
      <c r="W4843" s="28"/>
      <c r="X4843" s="28"/>
      <c r="Y4843" s="28"/>
      <c r="Z4843" s="28"/>
      <c r="AA4843" s="28"/>
      <c r="AB4843" s="28"/>
      <c r="AC4843" s="28"/>
      <c r="AD4843" s="28"/>
      <c r="AE4843" s="28"/>
      <c r="AF4843" s="28"/>
      <c r="AG4843" s="28"/>
      <c r="AH4843" s="28"/>
      <c r="AI4843" s="28"/>
      <c r="AJ4843" s="34" t="str">
        <f t="shared" si="470"/>
        <v/>
      </c>
      <c r="AK4843" s="35" t="str">
        <f t="shared" si="471"/>
        <v/>
      </c>
      <c r="AL4843" s="19"/>
    </row>
    <row r="4844" spans="2:38">
      <c r="B4844" s="42">
        <v>4839</v>
      </c>
      <c r="C4844" s="27"/>
      <c r="D4844" s="27"/>
      <c r="E4844" s="27"/>
      <c r="F4844" s="27"/>
      <c r="G4844" s="27"/>
      <c r="H4844" s="27"/>
      <c r="I4844" s="27"/>
      <c r="J4844" s="28"/>
      <c r="K4844" s="28"/>
      <c r="L4844" s="29">
        <f t="shared" si="466"/>
        <v>0</v>
      </c>
      <c r="M4844" s="28"/>
      <c r="N4844" s="30">
        <f t="shared" si="467"/>
        <v>0</v>
      </c>
      <c r="O4844" s="27"/>
      <c r="P4844" s="31" t="str">
        <f t="shared" si="468"/>
        <v/>
      </c>
      <c r="Q4844" s="27"/>
      <c r="R4844" s="33" t="str">
        <f t="shared" si="469"/>
        <v/>
      </c>
      <c r="S4844" s="28"/>
      <c r="T4844" s="28"/>
      <c r="U4844" s="28"/>
      <c r="V4844" s="28"/>
      <c r="W4844" s="28"/>
      <c r="X4844" s="28"/>
      <c r="Y4844" s="28"/>
      <c r="Z4844" s="28"/>
      <c r="AA4844" s="28"/>
      <c r="AB4844" s="28"/>
      <c r="AC4844" s="28"/>
      <c r="AD4844" s="28"/>
      <c r="AE4844" s="28"/>
      <c r="AF4844" s="28"/>
      <c r="AG4844" s="28"/>
      <c r="AH4844" s="28"/>
      <c r="AI4844" s="28"/>
      <c r="AJ4844" s="34" t="str">
        <f t="shared" si="470"/>
        <v/>
      </c>
      <c r="AK4844" s="35" t="str">
        <f t="shared" si="471"/>
        <v/>
      </c>
      <c r="AL4844" s="19"/>
    </row>
    <row r="4845" spans="2:38">
      <c r="B4845" s="42">
        <v>4840</v>
      </c>
      <c r="C4845" s="27"/>
      <c r="D4845" s="27"/>
      <c r="E4845" s="27"/>
      <c r="F4845" s="27"/>
      <c r="G4845" s="27"/>
      <c r="H4845" s="27"/>
      <c r="I4845" s="27"/>
      <c r="J4845" s="28"/>
      <c r="K4845" s="28"/>
      <c r="L4845" s="29">
        <f t="shared" si="466"/>
        <v>0</v>
      </c>
      <c r="M4845" s="28"/>
      <c r="N4845" s="30">
        <f t="shared" si="467"/>
        <v>0</v>
      </c>
      <c r="O4845" s="27"/>
      <c r="P4845" s="31" t="str">
        <f t="shared" si="468"/>
        <v/>
      </c>
      <c r="Q4845" s="27"/>
      <c r="R4845" s="33" t="str">
        <f t="shared" si="469"/>
        <v/>
      </c>
      <c r="S4845" s="28"/>
      <c r="T4845" s="28"/>
      <c r="U4845" s="28"/>
      <c r="V4845" s="28"/>
      <c r="W4845" s="28"/>
      <c r="X4845" s="28"/>
      <c r="Y4845" s="28"/>
      <c r="Z4845" s="28"/>
      <c r="AA4845" s="28"/>
      <c r="AB4845" s="28"/>
      <c r="AC4845" s="28"/>
      <c r="AD4845" s="28"/>
      <c r="AE4845" s="28"/>
      <c r="AF4845" s="28"/>
      <c r="AG4845" s="28"/>
      <c r="AH4845" s="28"/>
      <c r="AI4845" s="28"/>
      <c r="AJ4845" s="34" t="str">
        <f t="shared" si="470"/>
        <v/>
      </c>
      <c r="AK4845" s="35" t="str">
        <f t="shared" si="471"/>
        <v/>
      </c>
      <c r="AL4845" s="19"/>
    </row>
    <row r="4846" spans="2:38">
      <c r="B4846" s="42">
        <v>4841</v>
      </c>
      <c r="C4846" s="27"/>
      <c r="D4846" s="27"/>
      <c r="E4846" s="27"/>
      <c r="F4846" s="27"/>
      <c r="G4846" s="27"/>
      <c r="H4846" s="27"/>
      <c r="I4846" s="27"/>
      <c r="J4846" s="28"/>
      <c r="K4846" s="28"/>
      <c r="L4846" s="29">
        <f t="shared" si="466"/>
        <v>0</v>
      </c>
      <c r="M4846" s="28"/>
      <c r="N4846" s="30">
        <f t="shared" si="467"/>
        <v>0</v>
      </c>
      <c r="O4846" s="27"/>
      <c r="P4846" s="31" t="str">
        <f t="shared" si="468"/>
        <v/>
      </c>
      <c r="Q4846" s="27"/>
      <c r="R4846" s="33" t="str">
        <f t="shared" si="469"/>
        <v/>
      </c>
      <c r="S4846" s="28"/>
      <c r="T4846" s="28"/>
      <c r="U4846" s="28"/>
      <c r="V4846" s="28"/>
      <c r="W4846" s="28"/>
      <c r="X4846" s="28"/>
      <c r="Y4846" s="28"/>
      <c r="Z4846" s="28"/>
      <c r="AA4846" s="28"/>
      <c r="AB4846" s="28"/>
      <c r="AC4846" s="28"/>
      <c r="AD4846" s="28"/>
      <c r="AE4846" s="28"/>
      <c r="AF4846" s="28"/>
      <c r="AG4846" s="28"/>
      <c r="AH4846" s="28"/>
      <c r="AI4846" s="28"/>
      <c r="AJ4846" s="34" t="str">
        <f t="shared" si="470"/>
        <v/>
      </c>
      <c r="AK4846" s="35" t="str">
        <f t="shared" si="471"/>
        <v/>
      </c>
      <c r="AL4846" s="19"/>
    </row>
    <row r="4847" spans="2:38">
      <c r="B4847" s="42">
        <v>4842</v>
      </c>
      <c r="C4847" s="27"/>
      <c r="D4847" s="27"/>
      <c r="E4847" s="27"/>
      <c r="F4847" s="27"/>
      <c r="G4847" s="27"/>
      <c r="H4847" s="27"/>
      <c r="I4847" s="27"/>
      <c r="J4847" s="28"/>
      <c r="K4847" s="28"/>
      <c r="L4847" s="29">
        <f t="shared" si="466"/>
        <v>0</v>
      </c>
      <c r="M4847" s="28"/>
      <c r="N4847" s="30">
        <f t="shared" si="467"/>
        <v>0</v>
      </c>
      <c r="O4847" s="27"/>
      <c r="P4847" s="31" t="str">
        <f t="shared" si="468"/>
        <v/>
      </c>
      <c r="Q4847" s="27"/>
      <c r="R4847" s="33" t="str">
        <f t="shared" si="469"/>
        <v/>
      </c>
      <c r="S4847" s="28"/>
      <c r="T4847" s="28"/>
      <c r="U4847" s="28"/>
      <c r="V4847" s="28"/>
      <c r="W4847" s="28"/>
      <c r="X4847" s="28"/>
      <c r="Y4847" s="28"/>
      <c r="Z4847" s="28"/>
      <c r="AA4847" s="28"/>
      <c r="AB4847" s="28"/>
      <c r="AC4847" s="28"/>
      <c r="AD4847" s="28"/>
      <c r="AE4847" s="28"/>
      <c r="AF4847" s="28"/>
      <c r="AG4847" s="28"/>
      <c r="AH4847" s="28"/>
      <c r="AI4847" s="28"/>
      <c r="AJ4847" s="34" t="str">
        <f t="shared" si="470"/>
        <v/>
      </c>
      <c r="AK4847" s="35" t="str">
        <f t="shared" si="471"/>
        <v/>
      </c>
      <c r="AL4847" s="19"/>
    </row>
    <row r="4848" spans="2:38">
      <c r="B4848" s="42">
        <v>4843</v>
      </c>
      <c r="C4848" s="27"/>
      <c r="D4848" s="27"/>
      <c r="E4848" s="27"/>
      <c r="F4848" s="27"/>
      <c r="G4848" s="27"/>
      <c r="H4848" s="27"/>
      <c r="I4848" s="27"/>
      <c r="J4848" s="28"/>
      <c r="K4848" s="28"/>
      <c r="L4848" s="29">
        <f t="shared" si="466"/>
        <v>0</v>
      </c>
      <c r="M4848" s="28"/>
      <c r="N4848" s="30">
        <f t="shared" si="467"/>
        <v>0</v>
      </c>
      <c r="O4848" s="27"/>
      <c r="P4848" s="31" t="str">
        <f t="shared" si="468"/>
        <v/>
      </c>
      <c r="Q4848" s="27"/>
      <c r="R4848" s="33" t="str">
        <f t="shared" si="469"/>
        <v/>
      </c>
      <c r="S4848" s="28"/>
      <c r="T4848" s="28"/>
      <c r="U4848" s="28"/>
      <c r="V4848" s="28"/>
      <c r="W4848" s="28"/>
      <c r="X4848" s="28"/>
      <c r="Y4848" s="28"/>
      <c r="Z4848" s="28"/>
      <c r="AA4848" s="28"/>
      <c r="AB4848" s="28"/>
      <c r="AC4848" s="28"/>
      <c r="AD4848" s="28"/>
      <c r="AE4848" s="28"/>
      <c r="AF4848" s="28"/>
      <c r="AG4848" s="28"/>
      <c r="AH4848" s="28"/>
      <c r="AI4848" s="28"/>
      <c r="AJ4848" s="34" t="str">
        <f t="shared" si="470"/>
        <v/>
      </c>
      <c r="AK4848" s="35" t="str">
        <f t="shared" si="471"/>
        <v/>
      </c>
      <c r="AL4848" s="19"/>
    </row>
    <row r="4849" spans="2:38">
      <c r="B4849" s="42">
        <v>4844</v>
      </c>
      <c r="C4849" s="27"/>
      <c r="D4849" s="27"/>
      <c r="E4849" s="27"/>
      <c r="F4849" s="27"/>
      <c r="G4849" s="27"/>
      <c r="H4849" s="27"/>
      <c r="I4849" s="27"/>
      <c r="J4849" s="28"/>
      <c r="K4849" s="28"/>
      <c r="L4849" s="29">
        <f t="shared" si="466"/>
        <v>0</v>
      </c>
      <c r="M4849" s="28"/>
      <c r="N4849" s="30">
        <f t="shared" si="467"/>
        <v>0</v>
      </c>
      <c r="O4849" s="27"/>
      <c r="P4849" s="31" t="str">
        <f t="shared" si="468"/>
        <v/>
      </c>
      <c r="Q4849" s="27"/>
      <c r="R4849" s="33" t="str">
        <f t="shared" si="469"/>
        <v/>
      </c>
      <c r="S4849" s="28"/>
      <c r="T4849" s="28"/>
      <c r="U4849" s="28"/>
      <c r="V4849" s="28"/>
      <c r="W4849" s="28"/>
      <c r="X4849" s="28"/>
      <c r="Y4849" s="28"/>
      <c r="Z4849" s="28"/>
      <c r="AA4849" s="28"/>
      <c r="AB4849" s="28"/>
      <c r="AC4849" s="28"/>
      <c r="AD4849" s="28"/>
      <c r="AE4849" s="28"/>
      <c r="AF4849" s="28"/>
      <c r="AG4849" s="28"/>
      <c r="AH4849" s="28"/>
      <c r="AI4849" s="28"/>
      <c r="AJ4849" s="34" t="str">
        <f t="shared" si="470"/>
        <v/>
      </c>
      <c r="AK4849" s="35" t="str">
        <f t="shared" si="471"/>
        <v/>
      </c>
      <c r="AL4849" s="19"/>
    </row>
    <row r="4850" spans="2:38">
      <c r="B4850" s="42">
        <v>4845</v>
      </c>
      <c r="C4850" s="27"/>
      <c r="D4850" s="27"/>
      <c r="E4850" s="27"/>
      <c r="F4850" s="27"/>
      <c r="G4850" s="27"/>
      <c r="H4850" s="27"/>
      <c r="I4850" s="27"/>
      <c r="J4850" s="28"/>
      <c r="K4850" s="28"/>
      <c r="L4850" s="29">
        <f t="shared" si="466"/>
        <v>0</v>
      </c>
      <c r="M4850" s="28"/>
      <c r="N4850" s="30">
        <f t="shared" si="467"/>
        <v>0</v>
      </c>
      <c r="O4850" s="27"/>
      <c r="P4850" s="31" t="str">
        <f t="shared" si="468"/>
        <v/>
      </c>
      <c r="Q4850" s="27"/>
      <c r="R4850" s="33" t="str">
        <f t="shared" si="469"/>
        <v/>
      </c>
      <c r="S4850" s="28"/>
      <c r="T4850" s="28"/>
      <c r="U4850" s="28"/>
      <c r="V4850" s="28"/>
      <c r="W4850" s="28"/>
      <c r="X4850" s="28"/>
      <c r="Y4850" s="28"/>
      <c r="Z4850" s="28"/>
      <c r="AA4850" s="28"/>
      <c r="AB4850" s="28"/>
      <c r="AC4850" s="28"/>
      <c r="AD4850" s="28"/>
      <c r="AE4850" s="28"/>
      <c r="AF4850" s="28"/>
      <c r="AG4850" s="28"/>
      <c r="AH4850" s="28"/>
      <c r="AI4850" s="28"/>
      <c r="AJ4850" s="34" t="str">
        <f t="shared" si="470"/>
        <v/>
      </c>
      <c r="AK4850" s="35" t="str">
        <f t="shared" si="471"/>
        <v/>
      </c>
      <c r="AL4850" s="19"/>
    </row>
    <row r="4851" spans="2:38">
      <c r="B4851" s="42">
        <v>4846</v>
      </c>
      <c r="C4851" s="27"/>
      <c r="D4851" s="27"/>
      <c r="E4851" s="27"/>
      <c r="F4851" s="27"/>
      <c r="G4851" s="27"/>
      <c r="H4851" s="27"/>
      <c r="I4851" s="27"/>
      <c r="J4851" s="28"/>
      <c r="K4851" s="28"/>
      <c r="L4851" s="29">
        <f t="shared" si="466"/>
        <v>0</v>
      </c>
      <c r="M4851" s="28"/>
      <c r="N4851" s="30">
        <f t="shared" si="467"/>
        <v>0</v>
      </c>
      <c r="O4851" s="27"/>
      <c r="P4851" s="31" t="str">
        <f t="shared" si="468"/>
        <v/>
      </c>
      <c r="Q4851" s="27"/>
      <c r="R4851" s="33" t="str">
        <f t="shared" si="469"/>
        <v/>
      </c>
      <c r="S4851" s="28"/>
      <c r="T4851" s="28"/>
      <c r="U4851" s="28"/>
      <c r="V4851" s="28"/>
      <c r="W4851" s="28"/>
      <c r="X4851" s="28"/>
      <c r="Y4851" s="28"/>
      <c r="Z4851" s="28"/>
      <c r="AA4851" s="28"/>
      <c r="AB4851" s="28"/>
      <c r="AC4851" s="28"/>
      <c r="AD4851" s="28"/>
      <c r="AE4851" s="28"/>
      <c r="AF4851" s="28"/>
      <c r="AG4851" s="28"/>
      <c r="AH4851" s="28"/>
      <c r="AI4851" s="28"/>
      <c r="AJ4851" s="34" t="str">
        <f t="shared" si="470"/>
        <v/>
      </c>
      <c r="AK4851" s="35" t="str">
        <f t="shared" si="471"/>
        <v/>
      </c>
      <c r="AL4851" s="19"/>
    </row>
    <row r="4852" spans="2:38">
      <c r="B4852" s="42">
        <v>4847</v>
      </c>
      <c r="C4852" s="27"/>
      <c r="D4852" s="27"/>
      <c r="E4852" s="27"/>
      <c r="F4852" s="27"/>
      <c r="G4852" s="27"/>
      <c r="H4852" s="27"/>
      <c r="I4852" s="27"/>
      <c r="J4852" s="28"/>
      <c r="K4852" s="28"/>
      <c r="L4852" s="29">
        <f t="shared" si="466"/>
        <v>0</v>
      </c>
      <c r="M4852" s="28"/>
      <c r="N4852" s="30">
        <f t="shared" si="467"/>
        <v>0</v>
      </c>
      <c r="O4852" s="27"/>
      <c r="P4852" s="31" t="str">
        <f t="shared" si="468"/>
        <v/>
      </c>
      <c r="Q4852" s="27"/>
      <c r="R4852" s="33" t="str">
        <f t="shared" si="469"/>
        <v/>
      </c>
      <c r="S4852" s="28"/>
      <c r="T4852" s="28"/>
      <c r="U4852" s="28"/>
      <c r="V4852" s="28"/>
      <c r="W4852" s="28"/>
      <c r="X4852" s="28"/>
      <c r="Y4852" s="28"/>
      <c r="Z4852" s="28"/>
      <c r="AA4852" s="28"/>
      <c r="AB4852" s="28"/>
      <c r="AC4852" s="28"/>
      <c r="AD4852" s="28"/>
      <c r="AE4852" s="28"/>
      <c r="AF4852" s="28"/>
      <c r="AG4852" s="28"/>
      <c r="AH4852" s="28"/>
      <c r="AI4852" s="28"/>
      <c r="AJ4852" s="34" t="str">
        <f t="shared" si="470"/>
        <v/>
      </c>
      <c r="AK4852" s="35" t="str">
        <f t="shared" si="471"/>
        <v/>
      </c>
      <c r="AL4852" s="19"/>
    </row>
    <row r="4853" spans="2:38">
      <c r="B4853" s="42">
        <v>4848</v>
      </c>
      <c r="C4853" s="27"/>
      <c r="D4853" s="27"/>
      <c r="E4853" s="27"/>
      <c r="F4853" s="27"/>
      <c r="G4853" s="27"/>
      <c r="H4853" s="27"/>
      <c r="I4853" s="27"/>
      <c r="J4853" s="28"/>
      <c r="K4853" s="28"/>
      <c r="L4853" s="29">
        <f t="shared" si="466"/>
        <v>0</v>
      </c>
      <c r="M4853" s="28"/>
      <c r="N4853" s="30">
        <f t="shared" si="467"/>
        <v>0</v>
      </c>
      <c r="O4853" s="27"/>
      <c r="P4853" s="31" t="str">
        <f t="shared" si="468"/>
        <v/>
      </c>
      <c r="Q4853" s="27"/>
      <c r="R4853" s="33" t="str">
        <f t="shared" si="469"/>
        <v/>
      </c>
      <c r="S4853" s="28"/>
      <c r="T4853" s="28"/>
      <c r="U4853" s="28"/>
      <c r="V4853" s="28"/>
      <c r="W4853" s="28"/>
      <c r="X4853" s="28"/>
      <c r="Y4853" s="28"/>
      <c r="Z4853" s="28"/>
      <c r="AA4853" s="28"/>
      <c r="AB4853" s="28"/>
      <c r="AC4853" s="28"/>
      <c r="AD4853" s="28"/>
      <c r="AE4853" s="28"/>
      <c r="AF4853" s="28"/>
      <c r="AG4853" s="28"/>
      <c r="AH4853" s="28"/>
      <c r="AI4853" s="28"/>
      <c r="AJ4853" s="34" t="str">
        <f t="shared" si="470"/>
        <v/>
      </c>
      <c r="AK4853" s="35" t="str">
        <f t="shared" si="471"/>
        <v/>
      </c>
      <c r="AL4853" s="19"/>
    </row>
    <row r="4854" spans="2:38">
      <c r="B4854" s="42">
        <v>4849</v>
      </c>
      <c r="C4854" s="27"/>
      <c r="D4854" s="27"/>
      <c r="E4854" s="27"/>
      <c r="F4854" s="27"/>
      <c r="G4854" s="27"/>
      <c r="H4854" s="27"/>
      <c r="I4854" s="27"/>
      <c r="J4854" s="28"/>
      <c r="K4854" s="28"/>
      <c r="L4854" s="29">
        <f t="shared" si="466"/>
        <v>0</v>
      </c>
      <c r="M4854" s="28"/>
      <c r="N4854" s="30">
        <f t="shared" si="467"/>
        <v>0</v>
      </c>
      <c r="O4854" s="27"/>
      <c r="P4854" s="31" t="str">
        <f t="shared" si="468"/>
        <v/>
      </c>
      <c r="Q4854" s="27"/>
      <c r="R4854" s="33" t="str">
        <f t="shared" si="469"/>
        <v/>
      </c>
      <c r="S4854" s="28"/>
      <c r="T4854" s="28"/>
      <c r="U4854" s="28"/>
      <c r="V4854" s="28"/>
      <c r="W4854" s="28"/>
      <c r="X4854" s="28"/>
      <c r="Y4854" s="28"/>
      <c r="Z4854" s="28"/>
      <c r="AA4854" s="28"/>
      <c r="AB4854" s="28"/>
      <c r="AC4854" s="28"/>
      <c r="AD4854" s="28"/>
      <c r="AE4854" s="28"/>
      <c r="AF4854" s="28"/>
      <c r="AG4854" s="28"/>
      <c r="AH4854" s="28"/>
      <c r="AI4854" s="28"/>
      <c r="AJ4854" s="34" t="str">
        <f t="shared" si="470"/>
        <v/>
      </c>
      <c r="AK4854" s="35" t="str">
        <f t="shared" si="471"/>
        <v/>
      </c>
      <c r="AL4854" s="19"/>
    </row>
    <row r="4855" spans="2:38">
      <c r="B4855" s="42">
        <v>4850</v>
      </c>
      <c r="C4855" s="27"/>
      <c r="D4855" s="27"/>
      <c r="E4855" s="27"/>
      <c r="F4855" s="27"/>
      <c r="G4855" s="27"/>
      <c r="H4855" s="27"/>
      <c r="I4855" s="27"/>
      <c r="J4855" s="28"/>
      <c r="K4855" s="28"/>
      <c r="L4855" s="29">
        <f t="shared" si="466"/>
        <v>0</v>
      </c>
      <c r="M4855" s="28"/>
      <c r="N4855" s="30">
        <f t="shared" si="467"/>
        <v>0</v>
      </c>
      <c r="O4855" s="27"/>
      <c r="P4855" s="31" t="str">
        <f t="shared" si="468"/>
        <v/>
      </c>
      <c r="Q4855" s="27"/>
      <c r="R4855" s="33" t="str">
        <f t="shared" si="469"/>
        <v/>
      </c>
      <c r="S4855" s="28"/>
      <c r="T4855" s="28"/>
      <c r="U4855" s="28"/>
      <c r="V4855" s="28"/>
      <c r="W4855" s="28"/>
      <c r="X4855" s="28"/>
      <c r="Y4855" s="28"/>
      <c r="Z4855" s="28"/>
      <c r="AA4855" s="28"/>
      <c r="AB4855" s="28"/>
      <c r="AC4855" s="28"/>
      <c r="AD4855" s="28"/>
      <c r="AE4855" s="28"/>
      <c r="AF4855" s="28"/>
      <c r="AG4855" s="28"/>
      <c r="AH4855" s="28"/>
      <c r="AI4855" s="28"/>
      <c r="AJ4855" s="34" t="str">
        <f t="shared" si="470"/>
        <v/>
      </c>
      <c r="AK4855" s="35" t="str">
        <f t="shared" si="471"/>
        <v/>
      </c>
      <c r="AL4855" s="19"/>
    </row>
    <row r="4856" spans="2:38">
      <c r="B4856" s="42">
        <v>4851</v>
      </c>
      <c r="C4856" s="27"/>
      <c r="D4856" s="27"/>
      <c r="E4856" s="27"/>
      <c r="F4856" s="27"/>
      <c r="G4856" s="27"/>
      <c r="H4856" s="27"/>
      <c r="I4856" s="27"/>
      <c r="J4856" s="28"/>
      <c r="K4856" s="28"/>
      <c r="L4856" s="29">
        <f t="shared" si="466"/>
        <v>0</v>
      </c>
      <c r="M4856" s="28"/>
      <c r="N4856" s="30">
        <f t="shared" si="467"/>
        <v>0</v>
      </c>
      <c r="O4856" s="27"/>
      <c r="P4856" s="31" t="str">
        <f t="shared" si="468"/>
        <v/>
      </c>
      <c r="Q4856" s="27"/>
      <c r="R4856" s="33" t="str">
        <f t="shared" si="469"/>
        <v/>
      </c>
      <c r="S4856" s="28"/>
      <c r="T4856" s="28"/>
      <c r="U4856" s="28"/>
      <c r="V4856" s="28"/>
      <c r="W4856" s="28"/>
      <c r="X4856" s="28"/>
      <c r="Y4856" s="28"/>
      <c r="Z4856" s="28"/>
      <c r="AA4856" s="28"/>
      <c r="AB4856" s="28"/>
      <c r="AC4856" s="28"/>
      <c r="AD4856" s="28"/>
      <c r="AE4856" s="28"/>
      <c r="AF4856" s="28"/>
      <c r="AG4856" s="28"/>
      <c r="AH4856" s="28"/>
      <c r="AI4856" s="28"/>
      <c r="AJ4856" s="34" t="str">
        <f t="shared" si="470"/>
        <v/>
      </c>
      <c r="AK4856" s="35" t="str">
        <f t="shared" si="471"/>
        <v/>
      </c>
      <c r="AL4856" s="19"/>
    </row>
    <row r="4857" spans="2:38">
      <c r="B4857" s="42">
        <v>4852</v>
      </c>
      <c r="C4857" s="27"/>
      <c r="D4857" s="27"/>
      <c r="E4857" s="27"/>
      <c r="F4857" s="27"/>
      <c r="G4857" s="27"/>
      <c r="H4857" s="27"/>
      <c r="I4857" s="27"/>
      <c r="J4857" s="28"/>
      <c r="K4857" s="28"/>
      <c r="L4857" s="29">
        <f t="shared" si="466"/>
        <v>0</v>
      </c>
      <c r="M4857" s="28"/>
      <c r="N4857" s="30">
        <f t="shared" si="467"/>
        <v>0</v>
      </c>
      <c r="O4857" s="27"/>
      <c r="P4857" s="31" t="str">
        <f t="shared" si="468"/>
        <v/>
      </c>
      <c r="Q4857" s="27"/>
      <c r="R4857" s="33" t="str">
        <f t="shared" si="469"/>
        <v/>
      </c>
      <c r="S4857" s="28"/>
      <c r="T4857" s="28"/>
      <c r="U4857" s="28"/>
      <c r="V4857" s="28"/>
      <c r="W4857" s="28"/>
      <c r="X4857" s="28"/>
      <c r="Y4857" s="28"/>
      <c r="Z4857" s="28"/>
      <c r="AA4857" s="28"/>
      <c r="AB4857" s="28"/>
      <c r="AC4857" s="28"/>
      <c r="AD4857" s="28"/>
      <c r="AE4857" s="28"/>
      <c r="AF4857" s="28"/>
      <c r="AG4857" s="28"/>
      <c r="AH4857" s="28"/>
      <c r="AI4857" s="28"/>
      <c r="AJ4857" s="34" t="str">
        <f t="shared" si="470"/>
        <v/>
      </c>
      <c r="AK4857" s="35" t="str">
        <f t="shared" si="471"/>
        <v/>
      </c>
      <c r="AL4857" s="19"/>
    </row>
    <row r="4858" spans="2:38">
      <c r="B4858" s="42">
        <v>4853</v>
      </c>
      <c r="C4858" s="27"/>
      <c r="D4858" s="27"/>
      <c r="E4858" s="27"/>
      <c r="F4858" s="27"/>
      <c r="G4858" s="27"/>
      <c r="H4858" s="27"/>
      <c r="I4858" s="27"/>
      <c r="J4858" s="28"/>
      <c r="K4858" s="28"/>
      <c r="L4858" s="29">
        <f t="shared" si="466"/>
        <v>0</v>
      </c>
      <c r="M4858" s="28"/>
      <c r="N4858" s="30">
        <f t="shared" si="467"/>
        <v>0</v>
      </c>
      <c r="O4858" s="27"/>
      <c r="P4858" s="31" t="str">
        <f t="shared" si="468"/>
        <v/>
      </c>
      <c r="Q4858" s="27"/>
      <c r="R4858" s="33" t="str">
        <f t="shared" si="469"/>
        <v/>
      </c>
      <c r="S4858" s="28"/>
      <c r="T4858" s="28"/>
      <c r="U4858" s="28"/>
      <c r="V4858" s="28"/>
      <c r="W4858" s="28"/>
      <c r="X4858" s="28"/>
      <c r="Y4858" s="28"/>
      <c r="Z4858" s="28"/>
      <c r="AA4858" s="28"/>
      <c r="AB4858" s="28"/>
      <c r="AC4858" s="28"/>
      <c r="AD4858" s="28"/>
      <c r="AE4858" s="28"/>
      <c r="AF4858" s="28"/>
      <c r="AG4858" s="28"/>
      <c r="AH4858" s="28"/>
      <c r="AI4858" s="28"/>
      <c r="AJ4858" s="34" t="str">
        <f t="shared" si="470"/>
        <v/>
      </c>
      <c r="AK4858" s="35" t="str">
        <f t="shared" si="471"/>
        <v/>
      </c>
      <c r="AL4858" s="19"/>
    </row>
    <row r="4859" spans="2:38">
      <c r="B4859" s="42">
        <v>4854</v>
      </c>
      <c r="C4859" s="27"/>
      <c r="D4859" s="27"/>
      <c r="E4859" s="27"/>
      <c r="F4859" s="27"/>
      <c r="G4859" s="27"/>
      <c r="H4859" s="27"/>
      <c r="I4859" s="27"/>
      <c r="J4859" s="28"/>
      <c r="K4859" s="28"/>
      <c r="L4859" s="29">
        <f t="shared" si="466"/>
        <v>0</v>
      </c>
      <c r="M4859" s="28"/>
      <c r="N4859" s="30">
        <f t="shared" si="467"/>
        <v>0</v>
      </c>
      <c r="O4859" s="27"/>
      <c r="P4859" s="31" t="str">
        <f t="shared" si="468"/>
        <v/>
      </c>
      <c r="Q4859" s="27"/>
      <c r="R4859" s="33" t="str">
        <f t="shared" si="469"/>
        <v/>
      </c>
      <c r="S4859" s="28"/>
      <c r="T4859" s="28"/>
      <c r="U4859" s="28"/>
      <c r="V4859" s="28"/>
      <c r="W4859" s="28"/>
      <c r="X4859" s="28"/>
      <c r="Y4859" s="28"/>
      <c r="Z4859" s="28"/>
      <c r="AA4859" s="28"/>
      <c r="AB4859" s="28"/>
      <c r="AC4859" s="28"/>
      <c r="AD4859" s="28"/>
      <c r="AE4859" s="28"/>
      <c r="AF4859" s="28"/>
      <c r="AG4859" s="28"/>
      <c r="AH4859" s="28"/>
      <c r="AI4859" s="28"/>
      <c r="AJ4859" s="34" t="str">
        <f t="shared" si="470"/>
        <v/>
      </c>
      <c r="AK4859" s="35" t="str">
        <f t="shared" si="471"/>
        <v/>
      </c>
      <c r="AL4859" s="19"/>
    </row>
    <row r="4860" spans="2:38">
      <c r="B4860" s="42">
        <v>4855</v>
      </c>
      <c r="C4860" s="27"/>
      <c r="D4860" s="27"/>
      <c r="E4860" s="27"/>
      <c r="F4860" s="27"/>
      <c r="G4860" s="27"/>
      <c r="H4860" s="27"/>
      <c r="I4860" s="27"/>
      <c r="J4860" s="28"/>
      <c r="K4860" s="28"/>
      <c r="L4860" s="29">
        <f t="shared" si="466"/>
        <v>0</v>
      </c>
      <c r="M4860" s="28"/>
      <c r="N4860" s="30">
        <f t="shared" si="467"/>
        <v>0</v>
      </c>
      <c r="O4860" s="27"/>
      <c r="P4860" s="31" t="str">
        <f t="shared" si="468"/>
        <v/>
      </c>
      <c r="Q4860" s="27"/>
      <c r="R4860" s="33" t="str">
        <f t="shared" si="469"/>
        <v/>
      </c>
      <c r="S4860" s="28"/>
      <c r="T4860" s="28"/>
      <c r="U4860" s="28"/>
      <c r="V4860" s="28"/>
      <c r="W4860" s="28"/>
      <c r="X4860" s="28"/>
      <c r="Y4860" s="28"/>
      <c r="Z4860" s="28"/>
      <c r="AA4860" s="28"/>
      <c r="AB4860" s="28"/>
      <c r="AC4860" s="28"/>
      <c r="AD4860" s="28"/>
      <c r="AE4860" s="28"/>
      <c r="AF4860" s="28"/>
      <c r="AG4860" s="28"/>
      <c r="AH4860" s="28"/>
      <c r="AI4860" s="28"/>
      <c r="AJ4860" s="34" t="str">
        <f t="shared" si="470"/>
        <v/>
      </c>
      <c r="AK4860" s="35" t="str">
        <f t="shared" si="471"/>
        <v/>
      </c>
      <c r="AL4860" s="19"/>
    </row>
    <row r="4861" spans="2:38">
      <c r="B4861" s="42">
        <v>4856</v>
      </c>
      <c r="C4861" s="27"/>
      <c r="D4861" s="27"/>
      <c r="E4861" s="27"/>
      <c r="F4861" s="27"/>
      <c r="G4861" s="27"/>
      <c r="H4861" s="27"/>
      <c r="I4861" s="27"/>
      <c r="J4861" s="28"/>
      <c r="K4861" s="28"/>
      <c r="L4861" s="29">
        <f t="shared" si="466"/>
        <v>0</v>
      </c>
      <c r="M4861" s="28"/>
      <c r="N4861" s="30">
        <f t="shared" si="467"/>
        <v>0</v>
      </c>
      <c r="O4861" s="27"/>
      <c r="P4861" s="31" t="str">
        <f t="shared" si="468"/>
        <v/>
      </c>
      <c r="Q4861" s="27"/>
      <c r="R4861" s="33" t="str">
        <f t="shared" si="469"/>
        <v/>
      </c>
      <c r="S4861" s="28"/>
      <c r="T4861" s="28"/>
      <c r="U4861" s="28"/>
      <c r="V4861" s="28"/>
      <c r="W4861" s="28"/>
      <c r="X4861" s="28"/>
      <c r="Y4861" s="28"/>
      <c r="Z4861" s="28"/>
      <c r="AA4861" s="28"/>
      <c r="AB4861" s="28"/>
      <c r="AC4861" s="28"/>
      <c r="AD4861" s="28"/>
      <c r="AE4861" s="28"/>
      <c r="AF4861" s="28"/>
      <c r="AG4861" s="28"/>
      <c r="AH4861" s="28"/>
      <c r="AI4861" s="28"/>
      <c r="AJ4861" s="34" t="str">
        <f t="shared" si="470"/>
        <v/>
      </c>
      <c r="AK4861" s="35" t="str">
        <f t="shared" si="471"/>
        <v/>
      </c>
      <c r="AL4861" s="19"/>
    </row>
    <row r="4862" spans="2:38">
      <c r="B4862" s="42">
        <v>4857</v>
      </c>
      <c r="C4862" s="27"/>
      <c r="D4862" s="27"/>
      <c r="E4862" s="27"/>
      <c r="F4862" s="27"/>
      <c r="G4862" s="27"/>
      <c r="H4862" s="27"/>
      <c r="I4862" s="27"/>
      <c r="J4862" s="28"/>
      <c r="K4862" s="28"/>
      <c r="L4862" s="29">
        <f t="shared" si="466"/>
        <v>0</v>
      </c>
      <c r="M4862" s="28"/>
      <c r="N4862" s="30">
        <f t="shared" si="467"/>
        <v>0</v>
      </c>
      <c r="O4862" s="27"/>
      <c r="P4862" s="31" t="str">
        <f t="shared" si="468"/>
        <v/>
      </c>
      <c r="Q4862" s="27"/>
      <c r="R4862" s="33" t="str">
        <f t="shared" si="469"/>
        <v/>
      </c>
      <c r="S4862" s="28"/>
      <c r="T4862" s="28"/>
      <c r="U4862" s="28"/>
      <c r="V4862" s="28"/>
      <c r="W4862" s="28"/>
      <c r="X4862" s="28"/>
      <c r="Y4862" s="28"/>
      <c r="Z4862" s="28"/>
      <c r="AA4862" s="28"/>
      <c r="AB4862" s="28"/>
      <c r="AC4862" s="28"/>
      <c r="AD4862" s="28"/>
      <c r="AE4862" s="28"/>
      <c r="AF4862" s="28"/>
      <c r="AG4862" s="28"/>
      <c r="AH4862" s="28"/>
      <c r="AI4862" s="28"/>
      <c r="AJ4862" s="34" t="str">
        <f t="shared" si="470"/>
        <v/>
      </c>
      <c r="AK4862" s="35" t="str">
        <f t="shared" si="471"/>
        <v/>
      </c>
      <c r="AL4862" s="19"/>
    </row>
    <row r="4863" spans="2:38">
      <c r="B4863" s="42">
        <v>4858</v>
      </c>
      <c r="C4863" s="27"/>
      <c r="D4863" s="27"/>
      <c r="E4863" s="27"/>
      <c r="F4863" s="27"/>
      <c r="G4863" s="27"/>
      <c r="H4863" s="27"/>
      <c r="I4863" s="27"/>
      <c r="J4863" s="28"/>
      <c r="K4863" s="28"/>
      <c r="L4863" s="29">
        <f t="shared" si="466"/>
        <v>0</v>
      </c>
      <c r="M4863" s="28"/>
      <c r="N4863" s="30">
        <f t="shared" si="467"/>
        <v>0</v>
      </c>
      <c r="O4863" s="27"/>
      <c r="P4863" s="31" t="str">
        <f t="shared" si="468"/>
        <v/>
      </c>
      <c r="Q4863" s="27"/>
      <c r="R4863" s="33" t="str">
        <f t="shared" si="469"/>
        <v/>
      </c>
      <c r="S4863" s="28"/>
      <c r="T4863" s="28"/>
      <c r="U4863" s="28"/>
      <c r="V4863" s="28"/>
      <c r="W4863" s="28"/>
      <c r="X4863" s="28"/>
      <c r="Y4863" s="28"/>
      <c r="Z4863" s="28"/>
      <c r="AA4863" s="28"/>
      <c r="AB4863" s="28"/>
      <c r="AC4863" s="28"/>
      <c r="AD4863" s="28"/>
      <c r="AE4863" s="28"/>
      <c r="AF4863" s="28"/>
      <c r="AG4863" s="28"/>
      <c r="AH4863" s="28"/>
      <c r="AI4863" s="28"/>
      <c r="AJ4863" s="34" t="str">
        <f t="shared" si="470"/>
        <v/>
      </c>
      <c r="AK4863" s="35" t="str">
        <f t="shared" si="471"/>
        <v/>
      </c>
      <c r="AL4863" s="19"/>
    </row>
    <row r="4864" spans="2:38">
      <c r="B4864" s="42">
        <v>4859</v>
      </c>
      <c r="C4864" s="27"/>
      <c r="D4864" s="27"/>
      <c r="E4864" s="27"/>
      <c r="F4864" s="27"/>
      <c r="G4864" s="27"/>
      <c r="H4864" s="27"/>
      <c r="I4864" s="27"/>
      <c r="J4864" s="28"/>
      <c r="K4864" s="28"/>
      <c r="L4864" s="29">
        <f t="shared" si="466"/>
        <v>0</v>
      </c>
      <c r="M4864" s="28"/>
      <c r="N4864" s="30">
        <f t="shared" si="467"/>
        <v>0</v>
      </c>
      <c r="O4864" s="27"/>
      <c r="P4864" s="31" t="str">
        <f t="shared" si="468"/>
        <v/>
      </c>
      <c r="Q4864" s="27"/>
      <c r="R4864" s="33" t="str">
        <f t="shared" si="469"/>
        <v/>
      </c>
      <c r="S4864" s="28"/>
      <c r="T4864" s="28"/>
      <c r="U4864" s="28"/>
      <c r="V4864" s="28"/>
      <c r="W4864" s="28"/>
      <c r="X4864" s="28"/>
      <c r="Y4864" s="28"/>
      <c r="Z4864" s="28"/>
      <c r="AA4864" s="28"/>
      <c r="AB4864" s="28"/>
      <c r="AC4864" s="28"/>
      <c r="AD4864" s="28"/>
      <c r="AE4864" s="28"/>
      <c r="AF4864" s="28"/>
      <c r="AG4864" s="28"/>
      <c r="AH4864" s="28"/>
      <c r="AI4864" s="28"/>
      <c r="AJ4864" s="34" t="str">
        <f t="shared" si="470"/>
        <v/>
      </c>
      <c r="AK4864" s="35" t="str">
        <f t="shared" si="471"/>
        <v/>
      </c>
      <c r="AL4864" s="19"/>
    </row>
    <row r="4865" spans="2:38">
      <c r="B4865" s="42">
        <v>4860</v>
      </c>
      <c r="C4865" s="27"/>
      <c r="D4865" s="27"/>
      <c r="E4865" s="27"/>
      <c r="F4865" s="27"/>
      <c r="G4865" s="27"/>
      <c r="H4865" s="27"/>
      <c r="I4865" s="27"/>
      <c r="J4865" s="28"/>
      <c r="K4865" s="28"/>
      <c r="L4865" s="29">
        <f t="shared" si="466"/>
        <v>0</v>
      </c>
      <c r="M4865" s="28"/>
      <c r="N4865" s="30">
        <f t="shared" si="467"/>
        <v>0</v>
      </c>
      <c r="O4865" s="27"/>
      <c r="P4865" s="31" t="str">
        <f t="shared" si="468"/>
        <v/>
      </c>
      <c r="Q4865" s="27"/>
      <c r="R4865" s="33" t="str">
        <f t="shared" si="469"/>
        <v/>
      </c>
      <c r="S4865" s="28"/>
      <c r="T4865" s="28"/>
      <c r="U4865" s="28"/>
      <c r="V4865" s="28"/>
      <c r="W4865" s="28"/>
      <c r="X4865" s="28"/>
      <c r="Y4865" s="28"/>
      <c r="Z4865" s="28"/>
      <c r="AA4865" s="28"/>
      <c r="AB4865" s="28"/>
      <c r="AC4865" s="28"/>
      <c r="AD4865" s="28"/>
      <c r="AE4865" s="28"/>
      <c r="AF4865" s="28"/>
      <c r="AG4865" s="28"/>
      <c r="AH4865" s="28"/>
      <c r="AI4865" s="28"/>
      <c r="AJ4865" s="34" t="str">
        <f t="shared" si="470"/>
        <v/>
      </c>
      <c r="AK4865" s="35" t="str">
        <f t="shared" si="471"/>
        <v/>
      </c>
      <c r="AL4865" s="19"/>
    </row>
    <row r="4866" spans="2:38">
      <c r="B4866" s="42">
        <v>4861</v>
      </c>
      <c r="C4866" s="27"/>
      <c r="D4866" s="27"/>
      <c r="E4866" s="27"/>
      <c r="F4866" s="27"/>
      <c r="G4866" s="27"/>
      <c r="H4866" s="27"/>
      <c r="I4866" s="27"/>
      <c r="J4866" s="28"/>
      <c r="K4866" s="28"/>
      <c r="L4866" s="29">
        <f t="shared" si="466"/>
        <v>0</v>
      </c>
      <c r="M4866" s="28"/>
      <c r="N4866" s="30">
        <f t="shared" si="467"/>
        <v>0</v>
      </c>
      <c r="O4866" s="27"/>
      <c r="P4866" s="31" t="str">
        <f t="shared" si="468"/>
        <v/>
      </c>
      <c r="Q4866" s="27"/>
      <c r="R4866" s="33" t="str">
        <f t="shared" si="469"/>
        <v/>
      </c>
      <c r="S4866" s="28"/>
      <c r="T4866" s="28"/>
      <c r="U4866" s="28"/>
      <c r="V4866" s="28"/>
      <c r="W4866" s="28"/>
      <c r="X4866" s="28"/>
      <c r="Y4866" s="28"/>
      <c r="Z4866" s="28"/>
      <c r="AA4866" s="28"/>
      <c r="AB4866" s="28"/>
      <c r="AC4866" s="28"/>
      <c r="AD4866" s="28"/>
      <c r="AE4866" s="28"/>
      <c r="AF4866" s="28"/>
      <c r="AG4866" s="28"/>
      <c r="AH4866" s="28"/>
      <c r="AI4866" s="28"/>
      <c r="AJ4866" s="34" t="str">
        <f t="shared" si="470"/>
        <v/>
      </c>
      <c r="AK4866" s="35" t="str">
        <f t="shared" si="471"/>
        <v/>
      </c>
      <c r="AL4866" s="19"/>
    </row>
    <row r="4867" spans="2:38">
      <c r="B4867" s="42">
        <v>4862</v>
      </c>
      <c r="C4867" s="27"/>
      <c r="D4867" s="27"/>
      <c r="E4867" s="27"/>
      <c r="F4867" s="27"/>
      <c r="G4867" s="27"/>
      <c r="H4867" s="27"/>
      <c r="I4867" s="27"/>
      <c r="J4867" s="28"/>
      <c r="K4867" s="28"/>
      <c r="L4867" s="29">
        <f t="shared" si="466"/>
        <v>0</v>
      </c>
      <c r="M4867" s="28"/>
      <c r="N4867" s="30">
        <f t="shared" si="467"/>
        <v>0</v>
      </c>
      <c r="O4867" s="27"/>
      <c r="P4867" s="31" t="str">
        <f t="shared" si="468"/>
        <v/>
      </c>
      <c r="Q4867" s="27"/>
      <c r="R4867" s="33" t="str">
        <f t="shared" si="469"/>
        <v/>
      </c>
      <c r="S4867" s="28"/>
      <c r="T4867" s="28"/>
      <c r="U4867" s="28"/>
      <c r="V4867" s="28"/>
      <c r="W4867" s="28"/>
      <c r="X4867" s="28"/>
      <c r="Y4867" s="28"/>
      <c r="Z4867" s="28"/>
      <c r="AA4867" s="28"/>
      <c r="AB4867" s="28"/>
      <c r="AC4867" s="28"/>
      <c r="AD4867" s="28"/>
      <c r="AE4867" s="28"/>
      <c r="AF4867" s="28"/>
      <c r="AG4867" s="28"/>
      <c r="AH4867" s="28"/>
      <c r="AI4867" s="28"/>
      <c r="AJ4867" s="34" t="str">
        <f t="shared" si="470"/>
        <v/>
      </c>
      <c r="AK4867" s="35" t="str">
        <f t="shared" si="471"/>
        <v/>
      </c>
      <c r="AL4867" s="19"/>
    </row>
    <row r="4868" spans="2:38">
      <c r="B4868" s="42">
        <v>4863</v>
      </c>
      <c r="C4868" s="27"/>
      <c r="D4868" s="27"/>
      <c r="E4868" s="27"/>
      <c r="F4868" s="27"/>
      <c r="G4868" s="27"/>
      <c r="H4868" s="27"/>
      <c r="I4868" s="27"/>
      <c r="J4868" s="28"/>
      <c r="K4868" s="28"/>
      <c r="L4868" s="29">
        <f t="shared" si="466"/>
        <v>0</v>
      </c>
      <c r="M4868" s="28"/>
      <c r="N4868" s="30">
        <f t="shared" si="467"/>
        <v>0</v>
      </c>
      <c r="O4868" s="27"/>
      <c r="P4868" s="31" t="str">
        <f t="shared" si="468"/>
        <v/>
      </c>
      <c r="Q4868" s="27"/>
      <c r="R4868" s="33" t="str">
        <f t="shared" si="469"/>
        <v/>
      </c>
      <c r="S4868" s="28"/>
      <c r="T4868" s="28"/>
      <c r="U4868" s="28"/>
      <c r="V4868" s="28"/>
      <c r="W4868" s="28"/>
      <c r="X4868" s="28"/>
      <c r="Y4868" s="28"/>
      <c r="Z4868" s="28"/>
      <c r="AA4868" s="28"/>
      <c r="AB4868" s="28"/>
      <c r="AC4868" s="28"/>
      <c r="AD4868" s="28"/>
      <c r="AE4868" s="28"/>
      <c r="AF4868" s="28"/>
      <c r="AG4868" s="28"/>
      <c r="AH4868" s="28"/>
      <c r="AI4868" s="28"/>
      <c r="AJ4868" s="34" t="str">
        <f t="shared" si="470"/>
        <v/>
      </c>
      <c r="AK4868" s="35" t="str">
        <f t="shared" si="471"/>
        <v/>
      </c>
      <c r="AL4868" s="19"/>
    </row>
    <row r="4869" spans="2:38">
      <c r="B4869" s="42">
        <v>4864</v>
      </c>
      <c r="C4869" s="27"/>
      <c r="D4869" s="27"/>
      <c r="E4869" s="27"/>
      <c r="F4869" s="27"/>
      <c r="G4869" s="27"/>
      <c r="H4869" s="27"/>
      <c r="I4869" s="27"/>
      <c r="J4869" s="28"/>
      <c r="K4869" s="28"/>
      <c r="L4869" s="29">
        <f t="shared" si="466"/>
        <v>0</v>
      </c>
      <c r="M4869" s="28"/>
      <c r="N4869" s="30">
        <f t="shared" si="467"/>
        <v>0</v>
      </c>
      <c r="O4869" s="27"/>
      <c r="P4869" s="31" t="str">
        <f t="shared" si="468"/>
        <v/>
      </c>
      <c r="Q4869" s="27"/>
      <c r="R4869" s="33" t="str">
        <f t="shared" si="469"/>
        <v/>
      </c>
      <c r="S4869" s="28"/>
      <c r="T4869" s="28"/>
      <c r="U4869" s="28"/>
      <c r="V4869" s="28"/>
      <c r="W4869" s="28"/>
      <c r="X4869" s="28"/>
      <c r="Y4869" s="28"/>
      <c r="Z4869" s="28"/>
      <c r="AA4869" s="28"/>
      <c r="AB4869" s="28"/>
      <c r="AC4869" s="28"/>
      <c r="AD4869" s="28"/>
      <c r="AE4869" s="28"/>
      <c r="AF4869" s="28"/>
      <c r="AG4869" s="28"/>
      <c r="AH4869" s="28"/>
      <c r="AI4869" s="28"/>
      <c r="AJ4869" s="34" t="str">
        <f t="shared" si="470"/>
        <v/>
      </c>
      <c r="AK4869" s="35" t="str">
        <f t="shared" si="471"/>
        <v/>
      </c>
      <c r="AL4869" s="19"/>
    </row>
    <row r="4870" spans="2:38">
      <c r="B4870" s="42">
        <v>4865</v>
      </c>
      <c r="C4870" s="27"/>
      <c r="D4870" s="27"/>
      <c r="E4870" s="27"/>
      <c r="F4870" s="27"/>
      <c r="G4870" s="27"/>
      <c r="H4870" s="27"/>
      <c r="I4870" s="27"/>
      <c r="J4870" s="28"/>
      <c r="K4870" s="28"/>
      <c r="L4870" s="29">
        <f t="shared" ref="L4870:L4933" si="472">K4870+J4870</f>
        <v>0</v>
      </c>
      <c r="M4870" s="28"/>
      <c r="N4870" s="30">
        <f t="shared" ref="N4870:N4933" si="473">L4870-M4870</f>
        <v>0</v>
      </c>
      <c r="O4870" s="27"/>
      <c r="P4870" s="31" t="str">
        <f t="shared" ref="P4870:P4933" si="474">IF(OR(N4870=0,N4870="",O4870=""),"",ROUNDDOWN(N4870/O4870,0))</f>
        <v/>
      </c>
      <c r="Q4870" s="27"/>
      <c r="R4870" s="33" t="str">
        <f t="shared" ref="R4870:R4933" si="475">IF(Q4870="","",(+Q4870+O4870*30))</f>
        <v/>
      </c>
      <c r="S4870" s="28"/>
      <c r="T4870" s="28"/>
      <c r="U4870" s="28"/>
      <c r="V4870" s="28"/>
      <c r="W4870" s="28"/>
      <c r="X4870" s="28"/>
      <c r="Y4870" s="28"/>
      <c r="Z4870" s="28"/>
      <c r="AA4870" s="28"/>
      <c r="AB4870" s="28"/>
      <c r="AC4870" s="28"/>
      <c r="AD4870" s="28"/>
      <c r="AE4870" s="28"/>
      <c r="AF4870" s="28"/>
      <c r="AG4870" s="28"/>
      <c r="AH4870" s="28"/>
      <c r="AI4870" s="28"/>
      <c r="AJ4870" s="34" t="str">
        <f t="shared" ref="AJ4870:AJ4933" si="476">IF(SUM(S4870:AI4870)=0,"",SUM(S4870:AI4870))</f>
        <v/>
      </c>
      <c r="AK4870" s="35" t="str">
        <f t="shared" ref="AK4870:AK4933" si="477">IF(AJ4870="","",N4870-AJ4870)</f>
        <v/>
      </c>
      <c r="AL4870" s="19"/>
    </row>
    <row r="4871" spans="2:38">
      <c r="B4871" s="42">
        <v>4866</v>
      </c>
      <c r="C4871" s="27"/>
      <c r="D4871" s="27"/>
      <c r="E4871" s="27"/>
      <c r="F4871" s="27"/>
      <c r="G4871" s="27"/>
      <c r="H4871" s="27"/>
      <c r="I4871" s="27"/>
      <c r="J4871" s="28"/>
      <c r="K4871" s="28"/>
      <c r="L4871" s="29">
        <f t="shared" si="472"/>
        <v>0</v>
      </c>
      <c r="M4871" s="28"/>
      <c r="N4871" s="30">
        <f t="shared" si="473"/>
        <v>0</v>
      </c>
      <c r="O4871" s="27"/>
      <c r="P4871" s="31" t="str">
        <f t="shared" si="474"/>
        <v/>
      </c>
      <c r="Q4871" s="27"/>
      <c r="R4871" s="33" t="str">
        <f t="shared" si="475"/>
        <v/>
      </c>
      <c r="S4871" s="28"/>
      <c r="T4871" s="28"/>
      <c r="U4871" s="28"/>
      <c r="V4871" s="28"/>
      <c r="W4871" s="28"/>
      <c r="X4871" s="28"/>
      <c r="Y4871" s="28"/>
      <c r="Z4871" s="28"/>
      <c r="AA4871" s="28"/>
      <c r="AB4871" s="28"/>
      <c r="AC4871" s="28"/>
      <c r="AD4871" s="28"/>
      <c r="AE4871" s="28"/>
      <c r="AF4871" s="28"/>
      <c r="AG4871" s="28"/>
      <c r="AH4871" s="28"/>
      <c r="AI4871" s="28"/>
      <c r="AJ4871" s="34" t="str">
        <f t="shared" si="476"/>
        <v/>
      </c>
      <c r="AK4871" s="35" t="str">
        <f t="shared" si="477"/>
        <v/>
      </c>
      <c r="AL4871" s="19"/>
    </row>
    <row r="4872" spans="2:38">
      <c r="B4872" s="42">
        <v>4867</v>
      </c>
      <c r="C4872" s="27"/>
      <c r="D4872" s="27"/>
      <c r="E4872" s="27"/>
      <c r="F4872" s="27"/>
      <c r="G4872" s="27"/>
      <c r="H4872" s="27"/>
      <c r="I4872" s="27"/>
      <c r="J4872" s="28"/>
      <c r="K4872" s="28"/>
      <c r="L4872" s="29">
        <f t="shared" si="472"/>
        <v>0</v>
      </c>
      <c r="M4872" s="28"/>
      <c r="N4872" s="30">
        <f t="shared" si="473"/>
        <v>0</v>
      </c>
      <c r="O4872" s="27"/>
      <c r="P4872" s="31" t="str">
        <f t="shared" si="474"/>
        <v/>
      </c>
      <c r="Q4872" s="27"/>
      <c r="R4872" s="33" t="str">
        <f t="shared" si="475"/>
        <v/>
      </c>
      <c r="S4872" s="28"/>
      <c r="T4872" s="28"/>
      <c r="U4872" s="28"/>
      <c r="V4872" s="28"/>
      <c r="W4872" s="28"/>
      <c r="X4872" s="28"/>
      <c r="Y4872" s="28"/>
      <c r="Z4872" s="28"/>
      <c r="AA4872" s="28"/>
      <c r="AB4872" s="28"/>
      <c r="AC4872" s="28"/>
      <c r="AD4872" s="28"/>
      <c r="AE4872" s="28"/>
      <c r="AF4872" s="28"/>
      <c r="AG4872" s="28"/>
      <c r="AH4872" s="28"/>
      <c r="AI4872" s="28"/>
      <c r="AJ4872" s="34" t="str">
        <f t="shared" si="476"/>
        <v/>
      </c>
      <c r="AK4872" s="35" t="str">
        <f t="shared" si="477"/>
        <v/>
      </c>
      <c r="AL4872" s="19"/>
    </row>
    <row r="4873" spans="2:38">
      <c r="B4873" s="42">
        <v>4868</v>
      </c>
      <c r="C4873" s="27"/>
      <c r="D4873" s="27"/>
      <c r="E4873" s="27"/>
      <c r="F4873" s="27"/>
      <c r="G4873" s="27"/>
      <c r="H4873" s="27"/>
      <c r="I4873" s="27"/>
      <c r="J4873" s="28"/>
      <c r="K4873" s="28"/>
      <c r="L4873" s="29">
        <f t="shared" si="472"/>
        <v>0</v>
      </c>
      <c r="M4873" s="28"/>
      <c r="N4873" s="30">
        <f t="shared" si="473"/>
        <v>0</v>
      </c>
      <c r="O4873" s="27"/>
      <c r="P4873" s="31" t="str">
        <f t="shared" si="474"/>
        <v/>
      </c>
      <c r="Q4873" s="27"/>
      <c r="R4873" s="33" t="str">
        <f t="shared" si="475"/>
        <v/>
      </c>
      <c r="S4873" s="28"/>
      <c r="T4873" s="28"/>
      <c r="U4873" s="28"/>
      <c r="V4873" s="28"/>
      <c r="W4873" s="28"/>
      <c r="X4873" s="28"/>
      <c r="Y4873" s="28"/>
      <c r="Z4873" s="28"/>
      <c r="AA4873" s="28"/>
      <c r="AB4873" s="28"/>
      <c r="AC4873" s="28"/>
      <c r="AD4873" s="28"/>
      <c r="AE4873" s="28"/>
      <c r="AF4873" s="28"/>
      <c r="AG4873" s="28"/>
      <c r="AH4873" s="28"/>
      <c r="AI4873" s="28"/>
      <c r="AJ4873" s="34" t="str">
        <f t="shared" si="476"/>
        <v/>
      </c>
      <c r="AK4873" s="35" t="str">
        <f t="shared" si="477"/>
        <v/>
      </c>
      <c r="AL4873" s="19"/>
    </row>
    <row r="4874" spans="2:38">
      <c r="B4874" s="42">
        <v>4869</v>
      </c>
      <c r="C4874" s="27"/>
      <c r="D4874" s="27"/>
      <c r="E4874" s="27"/>
      <c r="F4874" s="27"/>
      <c r="G4874" s="27"/>
      <c r="H4874" s="27"/>
      <c r="I4874" s="27"/>
      <c r="J4874" s="28"/>
      <c r="K4874" s="28"/>
      <c r="L4874" s="29">
        <f t="shared" si="472"/>
        <v>0</v>
      </c>
      <c r="M4874" s="28"/>
      <c r="N4874" s="30">
        <f t="shared" si="473"/>
        <v>0</v>
      </c>
      <c r="O4874" s="27"/>
      <c r="P4874" s="31" t="str">
        <f t="shared" si="474"/>
        <v/>
      </c>
      <c r="Q4874" s="27"/>
      <c r="R4874" s="33" t="str">
        <f t="shared" si="475"/>
        <v/>
      </c>
      <c r="S4874" s="28"/>
      <c r="T4874" s="28"/>
      <c r="U4874" s="28"/>
      <c r="V4874" s="28"/>
      <c r="W4874" s="28"/>
      <c r="X4874" s="28"/>
      <c r="Y4874" s="28"/>
      <c r="Z4874" s="28"/>
      <c r="AA4874" s="28"/>
      <c r="AB4874" s="28"/>
      <c r="AC4874" s="28"/>
      <c r="AD4874" s="28"/>
      <c r="AE4874" s="28"/>
      <c r="AF4874" s="28"/>
      <c r="AG4874" s="28"/>
      <c r="AH4874" s="28"/>
      <c r="AI4874" s="28"/>
      <c r="AJ4874" s="34" t="str">
        <f t="shared" si="476"/>
        <v/>
      </c>
      <c r="AK4874" s="35" t="str">
        <f t="shared" si="477"/>
        <v/>
      </c>
      <c r="AL4874" s="19"/>
    </row>
    <row r="4875" spans="2:38">
      <c r="B4875" s="42">
        <v>4870</v>
      </c>
      <c r="C4875" s="27"/>
      <c r="D4875" s="27"/>
      <c r="E4875" s="27"/>
      <c r="F4875" s="27"/>
      <c r="G4875" s="27"/>
      <c r="H4875" s="27"/>
      <c r="I4875" s="27"/>
      <c r="J4875" s="28"/>
      <c r="K4875" s="28"/>
      <c r="L4875" s="29">
        <f t="shared" si="472"/>
        <v>0</v>
      </c>
      <c r="M4875" s="28"/>
      <c r="N4875" s="30">
        <f t="shared" si="473"/>
        <v>0</v>
      </c>
      <c r="O4875" s="27"/>
      <c r="P4875" s="31" t="str">
        <f t="shared" si="474"/>
        <v/>
      </c>
      <c r="Q4875" s="27"/>
      <c r="R4875" s="33" t="str">
        <f t="shared" si="475"/>
        <v/>
      </c>
      <c r="S4875" s="28"/>
      <c r="T4875" s="28"/>
      <c r="U4875" s="28"/>
      <c r="V4875" s="28"/>
      <c r="W4875" s="28"/>
      <c r="X4875" s="28"/>
      <c r="Y4875" s="28"/>
      <c r="Z4875" s="28"/>
      <c r="AA4875" s="28"/>
      <c r="AB4875" s="28"/>
      <c r="AC4875" s="28"/>
      <c r="AD4875" s="28"/>
      <c r="AE4875" s="28"/>
      <c r="AF4875" s="28"/>
      <c r="AG4875" s="28"/>
      <c r="AH4875" s="28"/>
      <c r="AI4875" s="28"/>
      <c r="AJ4875" s="34" t="str">
        <f t="shared" si="476"/>
        <v/>
      </c>
      <c r="AK4875" s="35" t="str">
        <f t="shared" si="477"/>
        <v/>
      </c>
      <c r="AL4875" s="19"/>
    </row>
    <row r="4876" spans="2:38">
      <c r="B4876" s="42">
        <v>4871</v>
      </c>
      <c r="C4876" s="27"/>
      <c r="D4876" s="27"/>
      <c r="E4876" s="27"/>
      <c r="F4876" s="27"/>
      <c r="G4876" s="27"/>
      <c r="H4876" s="27"/>
      <c r="I4876" s="27"/>
      <c r="J4876" s="28"/>
      <c r="K4876" s="28"/>
      <c r="L4876" s="29">
        <f t="shared" si="472"/>
        <v>0</v>
      </c>
      <c r="M4876" s="28"/>
      <c r="N4876" s="30">
        <f t="shared" si="473"/>
        <v>0</v>
      </c>
      <c r="O4876" s="27"/>
      <c r="P4876" s="31" t="str">
        <f t="shared" si="474"/>
        <v/>
      </c>
      <c r="Q4876" s="27"/>
      <c r="R4876" s="33" t="str">
        <f t="shared" si="475"/>
        <v/>
      </c>
      <c r="S4876" s="28"/>
      <c r="T4876" s="28"/>
      <c r="U4876" s="28"/>
      <c r="V4876" s="28"/>
      <c r="W4876" s="28"/>
      <c r="X4876" s="28"/>
      <c r="Y4876" s="28"/>
      <c r="Z4876" s="28"/>
      <c r="AA4876" s="28"/>
      <c r="AB4876" s="28"/>
      <c r="AC4876" s="28"/>
      <c r="AD4876" s="28"/>
      <c r="AE4876" s="28"/>
      <c r="AF4876" s="28"/>
      <c r="AG4876" s="28"/>
      <c r="AH4876" s="28"/>
      <c r="AI4876" s="28"/>
      <c r="AJ4876" s="34" t="str">
        <f t="shared" si="476"/>
        <v/>
      </c>
      <c r="AK4876" s="35" t="str">
        <f t="shared" si="477"/>
        <v/>
      </c>
      <c r="AL4876" s="19"/>
    </row>
    <row r="4877" spans="2:38">
      <c r="B4877" s="42">
        <v>4872</v>
      </c>
      <c r="C4877" s="27"/>
      <c r="D4877" s="27"/>
      <c r="E4877" s="27"/>
      <c r="F4877" s="27"/>
      <c r="G4877" s="27"/>
      <c r="H4877" s="27"/>
      <c r="I4877" s="27"/>
      <c r="J4877" s="28"/>
      <c r="K4877" s="28"/>
      <c r="L4877" s="29">
        <f t="shared" si="472"/>
        <v>0</v>
      </c>
      <c r="M4877" s="28"/>
      <c r="N4877" s="30">
        <f t="shared" si="473"/>
        <v>0</v>
      </c>
      <c r="O4877" s="27"/>
      <c r="P4877" s="31" t="str">
        <f t="shared" si="474"/>
        <v/>
      </c>
      <c r="Q4877" s="27"/>
      <c r="R4877" s="33" t="str">
        <f t="shared" si="475"/>
        <v/>
      </c>
      <c r="S4877" s="28"/>
      <c r="T4877" s="28"/>
      <c r="U4877" s="28"/>
      <c r="V4877" s="28"/>
      <c r="W4877" s="28"/>
      <c r="X4877" s="28"/>
      <c r="Y4877" s="28"/>
      <c r="Z4877" s="28"/>
      <c r="AA4877" s="28"/>
      <c r="AB4877" s="28"/>
      <c r="AC4877" s="28"/>
      <c r="AD4877" s="28"/>
      <c r="AE4877" s="28"/>
      <c r="AF4877" s="28"/>
      <c r="AG4877" s="28"/>
      <c r="AH4877" s="28"/>
      <c r="AI4877" s="28"/>
      <c r="AJ4877" s="34" t="str">
        <f t="shared" si="476"/>
        <v/>
      </c>
      <c r="AK4877" s="35" t="str">
        <f t="shared" si="477"/>
        <v/>
      </c>
      <c r="AL4877" s="19"/>
    </row>
    <row r="4878" spans="2:38">
      <c r="B4878" s="42">
        <v>4873</v>
      </c>
      <c r="C4878" s="27"/>
      <c r="D4878" s="27"/>
      <c r="E4878" s="27"/>
      <c r="F4878" s="27"/>
      <c r="G4878" s="27"/>
      <c r="H4878" s="27"/>
      <c r="I4878" s="27"/>
      <c r="J4878" s="28"/>
      <c r="K4878" s="28"/>
      <c r="L4878" s="29">
        <f t="shared" si="472"/>
        <v>0</v>
      </c>
      <c r="M4878" s="28"/>
      <c r="N4878" s="30">
        <f t="shared" si="473"/>
        <v>0</v>
      </c>
      <c r="O4878" s="27"/>
      <c r="P4878" s="31" t="str">
        <f t="shared" si="474"/>
        <v/>
      </c>
      <c r="Q4878" s="27"/>
      <c r="R4878" s="33" t="str">
        <f t="shared" si="475"/>
        <v/>
      </c>
      <c r="S4878" s="28"/>
      <c r="T4878" s="28"/>
      <c r="U4878" s="28"/>
      <c r="V4878" s="28"/>
      <c r="W4878" s="28"/>
      <c r="X4878" s="28"/>
      <c r="Y4878" s="28"/>
      <c r="Z4878" s="28"/>
      <c r="AA4878" s="28"/>
      <c r="AB4878" s="28"/>
      <c r="AC4878" s="28"/>
      <c r="AD4878" s="28"/>
      <c r="AE4878" s="28"/>
      <c r="AF4878" s="28"/>
      <c r="AG4878" s="28"/>
      <c r="AH4878" s="28"/>
      <c r="AI4878" s="28"/>
      <c r="AJ4878" s="34" t="str">
        <f t="shared" si="476"/>
        <v/>
      </c>
      <c r="AK4878" s="35" t="str">
        <f t="shared" si="477"/>
        <v/>
      </c>
      <c r="AL4878" s="19"/>
    </row>
    <row r="4879" spans="2:38">
      <c r="B4879" s="42">
        <v>4874</v>
      </c>
      <c r="C4879" s="27"/>
      <c r="D4879" s="27"/>
      <c r="E4879" s="27"/>
      <c r="F4879" s="27"/>
      <c r="G4879" s="27"/>
      <c r="H4879" s="27"/>
      <c r="I4879" s="27"/>
      <c r="J4879" s="28"/>
      <c r="K4879" s="28"/>
      <c r="L4879" s="29">
        <f t="shared" si="472"/>
        <v>0</v>
      </c>
      <c r="M4879" s="28"/>
      <c r="N4879" s="30">
        <f t="shared" si="473"/>
        <v>0</v>
      </c>
      <c r="O4879" s="27"/>
      <c r="P4879" s="31" t="str">
        <f t="shared" si="474"/>
        <v/>
      </c>
      <c r="Q4879" s="27"/>
      <c r="R4879" s="33" t="str">
        <f t="shared" si="475"/>
        <v/>
      </c>
      <c r="S4879" s="28"/>
      <c r="T4879" s="28"/>
      <c r="U4879" s="28"/>
      <c r="V4879" s="28"/>
      <c r="W4879" s="28"/>
      <c r="X4879" s="28"/>
      <c r="Y4879" s="28"/>
      <c r="Z4879" s="28"/>
      <c r="AA4879" s="28"/>
      <c r="AB4879" s="28"/>
      <c r="AC4879" s="28"/>
      <c r="AD4879" s="28"/>
      <c r="AE4879" s="28"/>
      <c r="AF4879" s="28"/>
      <c r="AG4879" s="28"/>
      <c r="AH4879" s="28"/>
      <c r="AI4879" s="28"/>
      <c r="AJ4879" s="34" t="str">
        <f t="shared" si="476"/>
        <v/>
      </c>
      <c r="AK4879" s="35" t="str">
        <f t="shared" si="477"/>
        <v/>
      </c>
      <c r="AL4879" s="19"/>
    </row>
    <row r="4880" spans="2:38">
      <c r="B4880" s="42">
        <v>4875</v>
      </c>
      <c r="C4880" s="27"/>
      <c r="D4880" s="27"/>
      <c r="E4880" s="27"/>
      <c r="F4880" s="27"/>
      <c r="G4880" s="27"/>
      <c r="H4880" s="27"/>
      <c r="I4880" s="27"/>
      <c r="J4880" s="28"/>
      <c r="K4880" s="28"/>
      <c r="L4880" s="29">
        <f t="shared" si="472"/>
        <v>0</v>
      </c>
      <c r="M4880" s="28"/>
      <c r="N4880" s="30">
        <f t="shared" si="473"/>
        <v>0</v>
      </c>
      <c r="O4880" s="27"/>
      <c r="P4880" s="31" t="str">
        <f t="shared" si="474"/>
        <v/>
      </c>
      <c r="Q4880" s="27"/>
      <c r="R4880" s="33" t="str">
        <f t="shared" si="475"/>
        <v/>
      </c>
      <c r="S4880" s="28"/>
      <c r="T4880" s="28"/>
      <c r="U4880" s="28"/>
      <c r="V4880" s="28"/>
      <c r="W4880" s="28"/>
      <c r="X4880" s="28"/>
      <c r="Y4880" s="28"/>
      <c r="Z4880" s="28"/>
      <c r="AA4880" s="28"/>
      <c r="AB4880" s="28"/>
      <c r="AC4880" s="28"/>
      <c r="AD4880" s="28"/>
      <c r="AE4880" s="28"/>
      <c r="AF4880" s="28"/>
      <c r="AG4880" s="28"/>
      <c r="AH4880" s="28"/>
      <c r="AI4880" s="28"/>
      <c r="AJ4880" s="34" t="str">
        <f t="shared" si="476"/>
        <v/>
      </c>
      <c r="AK4880" s="35" t="str">
        <f t="shared" si="477"/>
        <v/>
      </c>
      <c r="AL4880" s="19"/>
    </row>
    <row r="4881" spans="2:38">
      <c r="B4881" s="42">
        <v>4876</v>
      </c>
      <c r="C4881" s="27"/>
      <c r="D4881" s="27"/>
      <c r="E4881" s="27"/>
      <c r="F4881" s="27"/>
      <c r="G4881" s="27"/>
      <c r="H4881" s="27"/>
      <c r="I4881" s="27"/>
      <c r="J4881" s="28"/>
      <c r="K4881" s="28"/>
      <c r="L4881" s="29">
        <f t="shared" si="472"/>
        <v>0</v>
      </c>
      <c r="M4881" s="28"/>
      <c r="N4881" s="30">
        <f t="shared" si="473"/>
        <v>0</v>
      </c>
      <c r="O4881" s="27"/>
      <c r="P4881" s="31" t="str">
        <f t="shared" si="474"/>
        <v/>
      </c>
      <c r="Q4881" s="27"/>
      <c r="R4881" s="33" t="str">
        <f t="shared" si="475"/>
        <v/>
      </c>
      <c r="S4881" s="28"/>
      <c r="T4881" s="28"/>
      <c r="U4881" s="28"/>
      <c r="V4881" s="28"/>
      <c r="W4881" s="28"/>
      <c r="X4881" s="28"/>
      <c r="Y4881" s="28"/>
      <c r="Z4881" s="28"/>
      <c r="AA4881" s="28"/>
      <c r="AB4881" s="28"/>
      <c r="AC4881" s="28"/>
      <c r="AD4881" s="28"/>
      <c r="AE4881" s="28"/>
      <c r="AF4881" s="28"/>
      <c r="AG4881" s="28"/>
      <c r="AH4881" s="28"/>
      <c r="AI4881" s="28"/>
      <c r="AJ4881" s="34" t="str">
        <f t="shared" si="476"/>
        <v/>
      </c>
      <c r="AK4881" s="35" t="str">
        <f t="shared" si="477"/>
        <v/>
      </c>
      <c r="AL4881" s="19"/>
    </row>
    <row r="4882" spans="2:38">
      <c r="B4882" s="42">
        <v>4877</v>
      </c>
      <c r="C4882" s="27"/>
      <c r="D4882" s="27"/>
      <c r="E4882" s="27"/>
      <c r="F4882" s="27"/>
      <c r="G4882" s="27"/>
      <c r="H4882" s="27"/>
      <c r="I4882" s="27"/>
      <c r="J4882" s="28"/>
      <c r="K4882" s="28"/>
      <c r="L4882" s="29">
        <f t="shared" si="472"/>
        <v>0</v>
      </c>
      <c r="M4882" s="28"/>
      <c r="N4882" s="30">
        <f t="shared" si="473"/>
        <v>0</v>
      </c>
      <c r="O4882" s="27"/>
      <c r="P4882" s="31" t="str">
        <f t="shared" si="474"/>
        <v/>
      </c>
      <c r="Q4882" s="27"/>
      <c r="R4882" s="33" t="str">
        <f t="shared" si="475"/>
        <v/>
      </c>
      <c r="S4882" s="28"/>
      <c r="T4882" s="28"/>
      <c r="U4882" s="28"/>
      <c r="V4882" s="28"/>
      <c r="W4882" s="28"/>
      <c r="X4882" s="28"/>
      <c r="Y4882" s="28"/>
      <c r="Z4882" s="28"/>
      <c r="AA4882" s="28"/>
      <c r="AB4882" s="28"/>
      <c r="AC4882" s="28"/>
      <c r="AD4882" s="28"/>
      <c r="AE4882" s="28"/>
      <c r="AF4882" s="28"/>
      <c r="AG4882" s="28"/>
      <c r="AH4882" s="28"/>
      <c r="AI4882" s="28"/>
      <c r="AJ4882" s="34" t="str">
        <f t="shared" si="476"/>
        <v/>
      </c>
      <c r="AK4882" s="35" t="str">
        <f t="shared" si="477"/>
        <v/>
      </c>
      <c r="AL4882" s="19"/>
    </row>
    <row r="4883" spans="2:38">
      <c r="B4883" s="42">
        <v>4878</v>
      </c>
      <c r="C4883" s="27"/>
      <c r="D4883" s="27"/>
      <c r="E4883" s="27"/>
      <c r="F4883" s="27"/>
      <c r="G4883" s="27"/>
      <c r="H4883" s="27"/>
      <c r="I4883" s="27"/>
      <c r="J4883" s="28"/>
      <c r="K4883" s="28"/>
      <c r="L4883" s="29">
        <f t="shared" si="472"/>
        <v>0</v>
      </c>
      <c r="M4883" s="28"/>
      <c r="N4883" s="30">
        <f t="shared" si="473"/>
        <v>0</v>
      </c>
      <c r="O4883" s="27"/>
      <c r="P4883" s="31" t="str">
        <f t="shared" si="474"/>
        <v/>
      </c>
      <c r="Q4883" s="27"/>
      <c r="R4883" s="33" t="str">
        <f t="shared" si="475"/>
        <v/>
      </c>
      <c r="S4883" s="28"/>
      <c r="T4883" s="28"/>
      <c r="U4883" s="28"/>
      <c r="V4883" s="28"/>
      <c r="W4883" s="28"/>
      <c r="X4883" s="28"/>
      <c r="Y4883" s="28"/>
      <c r="Z4883" s="28"/>
      <c r="AA4883" s="28"/>
      <c r="AB4883" s="28"/>
      <c r="AC4883" s="28"/>
      <c r="AD4883" s="28"/>
      <c r="AE4883" s="28"/>
      <c r="AF4883" s="28"/>
      <c r="AG4883" s="28"/>
      <c r="AH4883" s="28"/>
      <c r="AI4883" s="28"/>
      <c r="AJ4883" s="34" t="str">
        <f t="shared" si="476"/>
        <v/>
      </c>
      <c r="AK4883" s="35" t="str">
        <f t="shared" si="477"/>
        <v/>
      </c>
      <c r="AL4883" s="19"/>
    </row>
    <row r="4884" spans="2:38">
      <c r="B4884" s="42">
        <v>4879</v>
      </c>
      <c r="C4884" s="27"/>
      <c r="D4884" s="27"/>
      <c r="E4884" s="27"/>
      <c r="F4884" s="27"/>
      <c r="G4884" s="27"/>
      <c r="H4884" s="27"/>
      <c r="I4884" s="27"/>
      <c r="J4884" s="28"/>
      <c r="K4884" s="28"/>
      <c r="L4884" s="29">
        <f t="shared" si="472"/>
        <v>0</v>
      </c>
      <c r="M4884" s="28"/>
      <c r="N4884" s="30">
        <f t="shared" si="473"/>
        <v>0</v>
      </c>
      <c r="O4884" s="27"/>
      <c r="P4884" s="31" t="str">
        <f t="shared" si="474"/>
        <v/>
      </c>
      <c r="Q4884" s="27"/>
      <c r="R4884" s="33" t="str">
        <f t="shared" si="475"/>
        <v/>
      </c>
      <c r="S4884" s="28"/>
      <c r="T4884" s="28"/>
      <c r="U4884" s="28"/>
      <c r="V4884" s="28"/>
      <c r="W4884" s="28"/>
      <c r="X4884" s="28"/>
      <c r="Y4884" s="28"/>
      <c r="Z4884" s="28"/>
      <c r="AA4884" s="28"/>
      <c r="AB4884" s="28"/>
      <c r="AC4884" s="28"/>
      <c r="AD4884" s="28"/>
      <c r="AE4884" s="28"/>
      <c r="AF4884" s="28"/>
      <c r="AG4884" s="28"/>
      <c r="AH4884" s="28"/>
      <c r="AI4884" s="28"/>
      <c r="AJ4884" s="34" t="str">
        <f t="shared" si="476"/>
        <v/>
      </c>
      <c r="AK4884" s="35" t="str">
        <f t="shared" si="477"/>
        <v/>
      </c>
      <c r="AL4884" s="19"/>
    </row>
    <row r="4885" spans="2:38">
      <c r="B4885" s="42">
        <v>4880</v>
      </c>
      <c r="C4885" s="27"/>
      <c r="D4885" s="27"/>
      <c r="E4885" s="27"/>
      <c r="F4885" s="27"/>
      <c r="G4885" s="27"/>
      <c r="H4885" s="27"/>
      <c r="I4885" s="27"/>
      <c r="J4885" s="28"/>
      <c r="K4885" s="28"/>
      <c r="L4885" s="29">
        <f t="shared" si="472"/>
        <v>0</v>
      </c>
      <c r="M4885" s="28"/>
      <c r="N4885" s="30">
        <f t="shared" si="473"/>
        <v>0</v>
      </c>
      <c r="O4885" s="27"/>
      <c r="P4885" s="31" t="str">
        <f t="shared" si="474"/>
        <v/>
      </c>
      <c r="Q4885" s="27"/>
      <c r="R4885" s="33" t="str">
        <f t="shared" si="475"/>
        <v/>
      </c>
      <c r="S4885" s="28"/>
      <c r="T4885" s="28"/>
      <c r="U4885" s="28"/>
      <c r="V4885" s="28"/>
      <c r="W4885" s="28"/>
      <c r="X4885" s="28"/>
      <c r="Y4885" s="28"/>
      <c r="Z4885" s="28"/>
      <c r="AA4885" s="28"/>
      <c r="AB4885" s="28"/>
      <c r="AC4885" s="28"/>
      <c r="AD4885" s="28"/>
      <c r="AE4885" s="28"/>
      <c r="AF4885" s="28"/>
      <c r="AG4885" s="28"/>
      <c r="AH4885" s="28"/>
      <c r="AI4885" s="28"/>
      <c r="AJ4885" s="34" t="str">
        <f t="shared" si="476"/>
        <v/>
      </c>
      <c r="AK4885" s="35" t="str">
        <f t="shared" si="477"/>
        <v/>
      </c>
      <c r="AL4885" s="19"/>
    </row>
    <row r="4886" spans="2:38">
      <c r="B4886" s="42">
        <v>4881</v>
      </c>
      <c r="C4886" s="27"/>
      <c r="D4886" s="27"/>
      <c r="E4886" s="27"/>
      <c r="F4886" s="27"/>
      <c r="G4886" s="27"/>
      <c r="H4886" s="27"/>
      <c r="I4886" s="27"/>
      <c r="J4886" s="28"/>
      <c r="K4886" s="28"/>
      <c r="L4886" s="29">
        <f t="shared" si="472"/>
        <v>0</v>
      </c>
      <c r="M4886" s="28"/>
      <c r="N4886" s="30">
        <f t="shared" si="473"/>
        <v>0</v>
      </c>
      <c r="O4886" s="27"/>
      <c r="P4886" s="31" t="str">
        <f t="shared" si="474"/>
        <v/>
      </c>
      <c r="Q4886" s="27"/>
      <c r="R4886" s="33" t="str">
        <f t="shared" si="475"/>
        <v/>
      </c>
      <c r="S4886" s="28"/>
      <c r="T4886" s="28"/>
      <c r="U4886" s="28"/>
      <c r="V4886" s="28"/>
      <c r="W4886" s="28"/>
      <c r="X4886" s="28"/>
      <c r="Y4886" s="28"/>
      <c r="Z4886" s="28"/>
      <c r="AA4886" s="28"/>
      <c r="AB4886" s="28"/>
      <c r="AC4886" s="28"/>
      <c r="AD4886" s="28"/>
      <c r="AE4886" s="28"/>
      <c r="AF4886" s="28"/>
      <c r="AG4886" s="28"/>
      <c r="AH4886" s="28"/>
      <c r="AI4886" s="28"/>
      <c r="AJ4886" s="34" t="str">
        <f t="shared" si="476"/>
        <v/>
      </c>
      <c r="AK4886" s="35" t="str">
        <f t="shared" si="477"/>
        <v/>
      </c>
      <c r="AL4886" s="19"/>
    </row>
    <row r="4887" spans="2:38">
      <c r="B4887" s="42">
        <v>4882</v>
      </c>
      <c r="C4887" s="27"/>
      <c r="D4887" s="27"/>
      <c r="E4887" s="27"/>
      <c r="F4887" s="27"/>
      <c r="G4887" s="27"/>
      <c r="H4887" s="27"/>
      <c r="I4887" s="27"/>
      <c r="J4887" s="28"/>
      <c r="K4887" s="28"/>
      <c r="L4887" s="29">
        <f t="shared" si="472"/>
        <v>0</v>
      </c>
      <c r="M4887" s="28"/>
      <c r="N4887" s="30">
        <f t="shared" si="473"/>
        <v>0</v>
      </c>
      <c r="O4887" s="27"/>
      <c r="P4887" s="31" t="str">
        <f t="shared" si="474"/>
        <v/>
      </c>
      <c r="Q4887" s="27"/>
      <c r="R4887" s="33" t="str">
        <f t="shared" si="475"/>
        <v/>
      </c>
      <c r="S4887" s="28"/>
      <c r="T4887" s="28"/>
      <c r="U4887" s="28"/>
      <c r="V4887" s="28"/>
      <c r="W4887" s="28"/>
      <c r="X4887" s="28"/>
      <c r="Y4887" s="28"/>
      <c r="Z4887" s="28"/>
      <c r="AA4887" s="28"/>
      <c r="AB4887" s="28"/>
      <c r="AC4887" s="28"/>
      <c r="AD4887" s="28"/>
      <c r="AE4887" s="28"/>
      <c r="AF4887" s="28"/>
      <c r="AG4887" s="28"/>
      <c r="AH4887" s="28"/>
      <c r="AI4887" s="28"/>
      <c r="AJ4887" s="34" t="str">
        <f t="shared" si="476"/>
        <v/>
      </c>
      <c r="AK4887" s="35" t="str">
        <f t="shared" si="477"/>
        <v/>
      </c>
      <c r="AL4887" s="19"/>
    </row>
    <row r="4888" spans="2:38">
      <c r="B4888" s="42">
        <v>4883</v>
      </c>
      <c r="C4888" s="27"/>
      <c r="D4888" s="27"/>
      <c r="E4888" s="27"/>
      <c r="F4888" s="27"/>
      <c r="G4888" s="27"/>
      <c r="H4888" s="27"/>
      <c r="I4888" s="27"/>
      <c r="J4888" s="28"/>
      <c r="K4888" s="28"/>
      <c r="L4888" s="29">
        <f t="shared" si="472"/>
        <v>0</v>
      </c>
      <c r="M4888" s="28"/>
      <c r="N4888" s="30">
        <f t="shared" si="473"/>
        <v>0</v>
      </c>
      <c r="O4888" s="27"/>
      <c r="P4888" s="31" t="str">
        <f t="shared" si="474"/>
        <v/>
      </c>
      <c r="Q4888" s="27"/>
      <c r="R4888" s="33" t="str">
        <f t="shared" si="475"/>
        <v/>
      </c>
      <c r="S4888" s="28"/>
      <c r="T4888" s="28"/>
      <c r="U4888" s="28"/>
      <c r="V4888" s="28"/>
      <c r="W4888" s="28"/>
      <c r="X4888" s="28"/>
      <c r="Y4888" s="28"/>
      <c r="Z4888" s="28"/>
      <c r="AA4888" s="28"/>
      <c r="AB4888" s="28"/>
      <c r="AC4888" s="28"/>
      <c r="AD4888" s="28"/>
      <c r="AE4888" s="28"/>
      <c r="AF4888" s="28"/>
      <c r="AG4888" s="28"/>
      <c r="AH4888" s="28"/>
      <c r="AI4888" s="28"/>
      <c r="AJ4888" s="34" t="str">
        <f t="shared" si="476"/>
        <v/>
      </c>
      <c r="AK4888" s="35" t="str">
        <f t="shared" si="477"/>
        <v/>
      </c>
      <c r="AL4888" s="19"/>
    </row>
    <row r="4889" spans="2:38">
      <c r="B4889" s="42">
        <v>4884</v>
      </c>
      <c r="C4889" s="27"/>
      <c r="D4889" s="27"/>
      <c r="E4889" s="27"/>
      <c r="F4889" s="27"/>
      <c r="G4889" s="27"/>
      <c r="H4889" s="27"/>
      <c r="I4889" s="27"/>
      <c r="J4889" s="28"/>
      <c r="K4889" s="28"/>
      <c r="L4889" s="29">
        <f t="shared" si="472"/>
        <v>0</v>
      </c>
      <c r="M4889" s="28"/>
      <c r="N4889" s="30">
        <f t="shared" si="473"/>
        <v>0</v>
      </c>
      <c r="O4889" s="27"/>
      <c r="P4889" s="31" t="str">
        <f t="shared" si="474"/>
        <v/>
      </c>
      <c r="Q4889" s="27"/>
      <c r="R4889" s="33" t="str">
        <f t="shared" si="475"/>
        <v/>
      </c>
      <c r="S4889" s="28"/>
      <c r="T4889" s="28"/>
      <c r="U4889" s="28"/>
      <c r="V4889" s="28"/>
      <c r="W4889" s="28"/>
      <c r="X4889" s="28"/>
      <c r="Y4889" s="28"/>
      <c r="Z4889" s="28"/>
      <c r="AA4889" s="28"/>
      <c r="AB4889" s="28"/>
      <c r="AC4889" s="28"/>
      <c r="AD4889" s="28"/>
      <c r="AE4889" s="28"/>
      <c r="AF4889" s="28"/>
      <c r="AG4889" s="28"/>
      <c r="AH4889" s="28"/>
      <c r="AI4889" s="28"/>
      <c r="AJ4889" s="34" t="str">
        <f t="shared" si="476"/>
        <v/>
      </c>
      <c r="AK4889" s="35" t="str">
        <f t="shared" si="477"/>
        <v/>
      </c>
      <c r="AL4889" s="19"/>
    </row>
    <row r="4890" spans="2:38">
      <c r="B4890" s="42">
        <v>4885</v>
      </c>
      <c r="C4890" s="27"/>
      <c r="D4890" s="27"/>
      <c r="E4890" s="27"/>
      <c r="F4890" s="27"/>
      <c r="G4890" s="27"/>
      <c r="H4890" s="27"/>
      <c r="I4890" s="27"/>
      <c r="J4890" s="28"/>
      <c r="K4890" s="28"/>
      <c r="L4890" s="29">
        <f t="shared" si="472"/>
        <v>0</v>
      </c>
      <c r="M4890" s="28"/>
      <c r="N4890" s="30">
        <f t="shared" si="473"/>
        <v>0</v>
      </c>
      <c r="O4890" s="27"/>
      <c r="P4890" s="31" t="str">
        <f t="shared" si="474"/>
        <v/>
      </c>
      <c r="Q4890" s="27"/>
      <c r="R4890" s="33" t="str">
        <f t="shared" si="475"/>
        <v/>
      </c>
      <c r="S4890" s="28"/>
      <c r="T4890" s="28"/>
      <c r="U4890" s="28"/>
      <c r="V4890" s="28"/>
      <c r="W4890" s="28"/>
      <c r="X4890" s="28"/>
      <c r="Y4890" s="28"/>
      <c r="Z4890" s="28"/>
      <c r="AA4890" s="28"/>
      <c r="AB4890" s="28"/>
      <c r="AC4890" s="28"/>
      <c r="AD4890" s="28"/>
      <c r="AE4890" s="28"/>
      <c r="AF4890" s="28"/>
      <c r="AG4890" s="28"/>
      <c r="AH4890" s="28"/>
      <c r="AI4890" s="28"/>
      <c r="AJ4890" s="34" t="str">
        <f t="shared" si="476"/>
        <v/>
      </c>
      <c r="AK4890" s="35" t="str">
        <f t="shared" si="477"/>
        <v/>
      </c>
      <c r="AL4890" s="19"/>
    </row>
    <row r="4891" spans="2:38">
      <c r="B4891" s="42">
        <v>4886</v>
      </c>
      <c r="C4891" s="27"/>
      <c r="D4891" s="27"/>
      <c r="E4891" s="27"/>
      <c r="F4891" s="27"/>
      <c r="G4891" s="27"/>
      <c r="H4891" s="27"/>
      <c r="I4891" s="27"/>
      <c r="J4891" s="28"/>
      <c r="K4891" s="28"/>
      <c r="L4891" s="29">
        <f t="shared" si="472"/>
        <v>0</v>
      </c>
      <c r="M4891" s="28"/>
      <c r="N4891" s="30">
        <f t="shared" si="473"/>
        <v>0</v>
      </c>
      <c r="O4891" s="27"/>
      <c r="P4891" s="31" t="str">
        <f t="shared" si="474"/>
        <v/>
      </c>
      <c r="Q4891" s="27"/>
      <c r="R4891" s="33" t="str">
        <f t="shared" si="475"/>
        <v/>
      </c>
      <c r="S4891" s="28"/>
      <c r="T4891" s="28"/>
      <c r="U4891" s="28"/>
      <c r="V4891" s="28"/>
      <c r="W4891" s="28"/>
      <c r="X4891" s="28"/>
      <c r="Y4891" s="28"/>
      <c r="Z4891" s="28"/>
      <c r="AA4891" s="28"/>
      <c r="AB4891" s="28"/>
      <c r="AC4891" s="28"/>
      <c r="AD4891" s="28"/>
      <c r="AE4891" s="28"/>
      <c r="AF4891" s="28"/>
      <c r="AG4891" s="28"/>
      <c r="AH4891" s="28"/>
      <c r="AI4891" s="28"/>
      <c r="AJ4891" s="34" t="str">
        <f t="shared" si="476"/>
        <v/>
      </c>
      <c r="AK4891" s="35" t="str">
        <f t="shared" si="477"/>
        <v/>
      </c>
      <c r="AL4891" s="19"/>
    </row>
    <row r="4892" spans="2:38">
      <c r="B4892" s="42">
        <v>4887</v>
      </c>
      <c r="C4892" s="27"/>
      <c r="D4892" s="27"/>
      <c r="E4892" s="27"/>
      <c r="F4892" s="27"/>
      <c r="G4892" s="27"/>
      <c r="H4892" s="27"/>
      <c r="I4892" s="27"/>
      <c r="J4892" s="28"/>
      <c r="K4892" s="28"/>
      <c r="L4892" s="29">
        <f t="shared" si="472"/>
        <v>0</v>
      </c>
      <c r="M4892" s="28"/>
      <c r="N4892" s="30">
        <f t="shared" si="473"/>
        <v>0</v>
      </c>
      <c r="O4892" s="27"/>
      <c r="P4892" s="31" t="str">
        <f t="shared" si="474"/>
        <v/>
      </c>
      <c r="Q4892" s="27"/>
      <c r="R4892" s="33" t="str">
        <f t="shared" si="475"/>
        <v/>
      </c>
      <c r="S4892" s="28"/>
      <c r="T4892" s="28"/>
      <c r="U4892" s="28"/>
      <c r="V4892" s="28"/>
      <c r="W4892" s="28"/>
      <c r="X4892" s="28"/>
      <c r="Y4892" s="28"/>
      <c r="Z4892" s="28"/>
      <c r="AA4892" s="28"/>
      <c r="AB4892" s="28"/>
      <c r="AC4892" s="28"/>
      <c r="AD4892" s="28"/>
      <c r="AE4892" s="28"/>
      <c r="AF4892" s="28"/>
      <c r="AG4892" s="28"/>
      <c r="AH4892" s="28"/>
      <c r="AI4892" s="28"/>
      <c r="AJ4892" s="34" t="str">
        <f t="shared" si="476"/>
        <v/>
      </c>
      <c r="AK4892" s="35" t="str">
        <f t="shared" si="477"/>
        <v/>
      </c>
      <c r="AL4892" s="19"/>
    </row>
    <row r="4893" spans="2:38">
      <c r="B4893" s="42">
        <v>4888</v>
      </c>
      <c r="C4893" s="27"/>
      <c r="D4893" s="27"/>
      <c r="E4893" s="27"/>
      <c r="F4893" s="27"/>
      <c r="G4893" s="27"/>
      <c r="H4893" s="27"/>
      <c r="I4893" s="27"/>
      <c r="J4893" s="28"/>
      <c r="K4893" s="28"/>
      <c r="L4893" s="29">
        <f t="shared" si="472"/>
        <v>0</v>
      </c>
      <c r="M4893" s="28"/>
      <c r="N4893" s="30">
        <f t="shared" si="473"/>
        <v>0</v>
      </c>
      <c r="O4893" s="27"/>
      <c r="P4893" s="31" t="str">
        <f t="shared" si="474"/>
        <v/>
      </c>
      <c r="Q4893" s="27"/>
      <c r="R4893" s="33" t="str">
        <f t="shared" si="475"/>
        <v/>
      </c>
      <c r="S4893" s="28"/>
      <c r="T4893" s="28"/>
      <c r="U4893" s="28"/>
      <c r="V4893" s="28"/>
      <c r="W4893" s="28"/>
      <c r="X4893" s="28"/>
      <c r="Y4893" s="28"/>
      <c r="Z4893" s="28"/>
      <c r="AA4893" s="28"/>
      <c r="AB4893" s="28"/>
      <c r="AC4893" s="28"/>
      <c r="AD4893" s="28"/>
      <c r="AE4893" s="28"/>
      <c r="AF4893" s="28"/>
      <c r="AG4893" s="28"/>
      <c r="AH4893" s="28"/>
      <c r="AI4893" s="28"/>
      <c r="AJ4893" s="34" t="str">
        <f t="shared" si="476"/>
        <v/>
      </c>
      <c r="AK4893" s="35" t="str">
        <f t="shared" si="477"/>
        <v/>
      </c>
      <c r="AL4893" s="19"/>
    </row>
    <row r="4894" spans="2:38">
      <c r="B4894" s="42">
        <v>4889</v>
      </c>
      <c r="C4894" s="27"/>
      <c r="D4894" s="27"/>
      <c r="E4894" s="27"/>
      <c r="F4894" s="27"/>
      <c r="G4894" s="27"/>
      <c r="H4894" s="27"/>
      <c r="I4894" s="27"/>
      <c r="J4894" s="28"/>
      <c r="K4894" s="28"/>
      <c r="L4894" s="29">
        <f t="shared" si="472"/>
        <v>0</v>
      </c>
      <c r="M4894" s="28"/>
      <c r="N4894" s="30">
        <f t="shared" si="473"/>
        <v>0</v>
      </c>
      <c r="O4894" s="27"/>
      <c r="P4894" s="31" t="str">
        <f t="shared" si="474"/>
        <v/>
      </c>
      <c r="Q4894" s="27"/>
      <c r="R4894" s="33" t="str">
        <f t="shared" si="475"/>
        <v/>
      </c>
      <c r="S4894" s="28"/>
      <c r="T4894" s="28"/>
      <c r="U4894" s="28"/>
      <c r="V4894" s="28"/>
      <c r="W4894" s="28"/>
      <c r="X4894" s="28"/>
      <c r="Y4894" s="28"/>
      <c r="Z4894" s="28"/>
      <c r="AA4894" s="28"/>
      <c r="AB4894" s="28"/>
      <c r="AC4894" s="28"/>
      <c r="AD4894" s="28"/>
      <c r="AE4894" s="28"/>
      <c r="AF4894" s="28"/>
      <c r="AG4894" s="28"/>
      <c r="AH4894" s="28"/>
      <c r="AI4894" s="28"/>
      <c r="AJ4894" s="34" t="str">
        <f t="shared" si="476"/>
        <v/>
      </c>
      <c r="AK4894" s="35" t="str">
        <f t="shared" si="477"/>
        <v/>
      </c>
      <c r="AL4894" s="19"/>
    </row>
    <row r="4895" spans="2:38">
      <c r="B4895" s="42">
        <v>4890</v>
      </c>
      <c r="C4895" s="27"/>
      <c r="D4895" s="27"/>
      <c r="E4895" s="27"/>
      <c r="F4895" s="27"/>
      <c r="G4895" s="27"/>
      <c r="H4895" s="27"/>
      <c r="I4895" s="27"/>
      <c r="J4895" s="28"/>
      <c r="K4895" s="28"/>
      <c r="L4895" s="29">
        <f t="shared" si="472"/>
        <v>0</v>
      </c>
      <c r="M4895" s="28"/>
      <c r="N4895" s="30">
        <f t="shared" si="473"/>
        <v>0</v>
      </c>
      <c r="O4895" s="27"/>
      <c r="P4895" s="31" t="str">
        <f t="shared" si="474"/>
        <v/>
      </c>
      <c r="Q4895" s="27"/>
      <c r="R4895" s="33" t="str">
        <f t="shared" si="475"/>
        <v/>
      </c>
      <c r="S4895" s="28"/>
      <c r="T4895" s="28"/>
      <c r="U4895" s="28"/>
      <c r="V4895" s="28"/>
      <c r="W4895" s="28"/>
      <c r="X4895" s="28"/>
      <c r="Y4895" s="28"/>
      <c r="Z4895" s="28"/>
      <c r="AA4895" s="28"/>
      <c r="AB4895" s="28"/>
      <c r="AC4895" s="28"/>
      <c r="AD4895" s="28"/>
      <c r="AE4895" s="28"/>
      <c r="AF4895" s="28"/>
      <c r="AG4895" s="28"/>
      <c r="AH4895" s="28"/>
      <c r="AI4895" s="28"/>
      <c r="AJ4895" s="34" t="str">
        <f t="shared" si="476"/>
        <v/>
      </c>
      <c r="AK4895" s="35" t="str">
        <f t="shared" si="477"/>
        <v/>
      </c>
      <c r="AL4895" s="19"/>
    </row>
    <row r="4896" spans="2:38">
      <c r="B4896" s="42">
        <v>4891</v>
      </c>
      <c r="C4896" s="27"/>
      <c r="D4896" s="27"/>
      <c r="E4896" s="27"/>
      <c r="F4896" s="27"/>
      <c r="G4896" s="27"/>
      <c r="H4896" s="27"/>
      <c r="I4896" s="27"/>
      <c r="J4896" s="28"/>
      <c r="K4896" s="28"/>
      <c r="L4896" s="29">
        <f t="shared" si="472"/>
        <v>0</v>
      </c>
      <c r="M4896" s="28"/>
      <c r="N4896" s="30">
        <f t="shared" si="473"/>
        <v>0</v>
      </c>
      <c r="O4896" s="27"/>
      <c r="P4896" s="31" t="str">
        <f t="shared" si="474"/>
        <v/>
      </c>
      <c r="Q4896" s="27"/>
      <c r="R4896" s="33" t="str">
        <f t="shared" si="475"/>
        <v/>
      </c>
      <c r="S4896" s="28"/>
      <c r="T4896" s="28"/>
      <c r="U4896" s="28"/>
      <c r="V4896" s="28"/>
      <c r="W4896" s="28"/>
      <c r="X4896" s="28"/>
      <c r="Y4896" s="28"/>
      <c r="Z4896" s="28"/>
      <c r="AA4896" s="28"/>
      <c r="AB4896" s="28"/>
      <c r="AC4896" s="28"/>
      <c r="AD4896" s="28"/>
      <c r="AE4896" s="28"/>
      <c r="AF4896" s="28"/>
      <c r="AG4896" s="28"/>
      <c r="AH4896" s="28"/>
      <c r="AI4896" s="28"/>
      <c r="AJ4896" s="34" t="str">
        <f t="shared" si="476"/>
        <v/>
      </c>
      <c r="AK4896" s="35" t="str">
        <f t="shared" si="477"/>
        <v/>
      </c>
      <c r="AL4896" s="19"/>
    </row>
    <row r="4897" spans="2:38">
      <c r="B4897" s="42">
        <v>4892</v>
      </c>
      <c r="C4897" s="27"/>
      <c r="D4897" s="27"/>
      <c r="E4897" s="27"/>
      <c r="F4897" s="27"/>
      <c r="G4897" s="27"/>
      <c r="H4897" s="27"/>
      <c r="I4897" s="27"/>
      <c r="J4897" s="28"/>
      <c r="K4897" s="28"/>
      <c r="L4897" s="29">
        <f t="shared" si="472"/>
        <v>0</v>
      </c>
      <c r="M4897" s="28"/>
      <c r="N4897" s="30">
        <f t="shared" si="473"/>
        <v>0</v>
      </c>
      <c r="O4897" s="27"/>
      <c r="P4897" s="31" t="str">
        <f t="shared" si="474"/>
        <v/>
      </c>
      <c r="Q4897" s="27"/>
      <c r="R4897" s="33" t="str">
        <f t="shared" si="475"/>
        <v/>
      </c>
      <c r="S4897" s="28"/>
      <c r="T4897" s="28"/>
      <c r="U4897" s="28"/>
      <c r="V4897" s="28"/>
      <c r="W4897" s="28"/>
      <c r="X4897" s="28"/>
      <c r="Y4897" s="28"/>
      <c r="Z4897" s="28"/>
      <c r="AA4897" s="28"/>
      <c r="AB4897" s="28"/>
      <c r="AC4897" s="28"/>
      <c r="AD4897" s="28"/>
      <c r="AE4897" s="28"/>
      <c r="AF4897" s="28"/>
      <c r="AG4897" s="28"/>
      <c r="AH4897" s="28"/>
      <c r="AI4897" s="28"/>
      <c r="AJ4897" s="34" t="str">
        <f t="shared" si="476"/>
        <v/>
      </c>
      <c r="AK4897" s="35" t="str">
        <f t="shared" si="477"/>
        <v/>
      </c>
      <c r="AL4897" s="19"/>
    </row>
    <row r="4898" spans="2:38">
      <c r="B4898" s="42">
        <v>4893</v>
      </c>
      <c r="C4898" s="27"/>
      <c r="D4898" s="27"/>
      <c r="E4898" s="27"/>
      <c r="F4898" s="27"/>
      <c r="G4898" s="27"/>
      <c r="H4898" s="27"/>
      <c r="I4898" s="27"/>
      <c r="J4898" s="28"/>
      <c r="K4898" s="28"/>
      <c r="L4898" s="29">
        <f t="shared" si="472"/>
        <v>0</v>
      </c>
      <c r="M4898" s="28"/>
      <c r="N4898" s="30">
        <f t="shared" si="473"/>
        <v>0</v>
      </c>
      <c r="O4898" s="27"/>
      <c r="P4898" s="31" t="str">
        <f t="shared" si="474"/>
        <v/>
      </c>
      <c r="Q4898" s="27"/>
      <c r="R4898" s="33" t="str">
        <f t="shared" si="475"/>
        <v/>
      </c>
      <c r="S4898" s="28"/>
      <c r="T4898" s="28"/>
      <c r="U4898" s="28"/>
      <c r="V4898" s="28"/>
      <c r="W4898" s="28"/>
      <c r="X4898" s="28"/>
      <c r="Y4898" s="28"/>
      <c r="Z4898" s="28"/>
      <c r="AA4898" s="28"/>
      <c r="AB4898" s="28"/>
      <c r="AC4898" s="28"/>
      <c r="AD4898" s="28"/>
      <c r="AE4898" s="28"/>
      <c r="AF4898" s="28"/>
      <c r="AG4898" s="28"/>
      <c r="AH4898" s="28"/>
      <c r="AI4898" s="28"/>
      <c r="AJ4898" s="34" t="str">
        <f t="shared" si="476"/>
        <v/>
      </c>
      <c r="AK4898" s="35" t="str">
        <f t="shared" si="477"/>
        <v/>
      </c>
      <c r="AL4898" s="19"/>
    </row>
    <row r="4899" spans="2:38">
      <c r="B4899" s="42">
        <v>4894</v>
      </c>
      <c r="C4899" s="27"/>
      <c r="D4899" s="27"/>
      <c r="E4899" s="27"/>
      <c r="F4899" s="27"/>
      <c r="G4899" s="27"/>
      <c r="H4899" s="27"/>
      <c r="I4899" s="27"/>
      <c r="J4899" s="28"/>
      <c r="K4899" s="28"/>
      <c r="L4899" s="29">
        <f t="shared" si="472"/>
        <v>0</v>
      </c>
      <c r="M4899" s="28"/>
      <c r="N4899" s="30">
        <f t="shared" si="473"/>
        <v>0</v>
      </c>
      <c r="O4899" s="27"/>
      <c r="P4899" s="31" t="str">
        <f t="shared" si="474"/>
        <v/>
      </c>
      <c r="Q4899" s="27"/>
      <c r="R4899" s="33" t="str">
        <f t="shared" si="475"/>
        <v/>
      </c>
      <c r="S4899" s="28"/>
      <c r="T4899" s="28"/>
      <c r="U4899" s="28"/>
      <c r="V4899" s="28"/>
      <c r="W4899" s="28"/>
      <c r="X4899" s="28"/>
      <c r="Y4899" s="28"/>
      <c r="Z4899" s="28"/>
      <c r="AA4899" s="28"/>
      <c r="AB4899" s="28"/>
      <c r="AC4899" s="28"/>
      <c r="AD4899" s="28"/>
      <c r="AE4899" s="28"/>
      <c r="AF4899" s="28"/>
      <c r="AG4899" s="28"/>
      <c r="AH4899" s="28"/>
      <c r="AI4899" s="28"/>
      <c r="AJ4899" s="34" t="str">
        <f t="shared" si="476"/>
        <v/>
      </c>
      <c r="AK4899" s="35" t="str">
        <f t="shared" si="477"/>
        <v/>
      </c>
      <c r="AL4899" s="19"/>
    </row>
    <row r="4900" spans="2:38">
      <c r="B4900" s="42">
        <v>4895</v>
      </c>
      <c r="C4900" s="27"/>
      <c r="D4900" s="27"/>
      <c r="E4900" s="27"/>
      <c r="F4900" s="27"/>
      <c r="G4900" s="27"/>
      <c r="H4900" s="27"/>
      <c r="I4900" s="27"/>
      <c r="J4900" s="28"/>
      <c r="K4900" s="28"/>
      <c r="L4900" s="29">
        <f t="shared" si="472"/>
        <v>0</v>
      </c>
      <c r="M4900" s="28"/>
      <c r="N4900" s="30">
        <f t="shared" si="473"/>
        <v>0</v>
      </c>
      <c r="O4900" s="27"/>
      <c r="P4900" s="31" t="str">
        <f t="shared" si="474"/>
        <v/>
      </c>
      <c r="Q4900" s="27"/>
      <c r="R4900" s="33" t="str">
        <f t="shared" si="475"/>
        <v/>
      </c>
      <c r="S4900" s="28"/>
      <c r="T4900" s="28"/>
      <c r="U4900" s="28"/>
      <c r="V4900" s="28"/>
      <c r="W4900" s="28"/>
      <c r="X4900" s="28"/>
      <c r="Y4900" s="28"/>
      <c r="Z4900" s="28"/>
      <c r="AA4900" s="28"/>
      <c r="AB4900" s="28"/>
      <c r="AC4900" s="28"/>
      <c r="AD4900" s="28"/>
      <c r="AE4900" s="28"/>
      <c r="AF4900" s="28"/>
      <c r="AG4900" s="28"/>
      <c r="AH4900" s="28"/>
      <c r="AI4900" s="28"/>
      <c r="AJ4900" s="34" t="str">
        <f t="shared" si="476"/>
        <v/>
      </c>
      <c r="AK4900" s="35" t="str">
        <f t="shared" si="477"/>
        <v/>
      </c>
      <c r="AL4900" s="19"/>
    </row>
    <row r="4901" spans="2:38">
      <c r="B4901" s="42">
        <v>4896</v>
      </c>
      <c r="C4901" s="27"/>
      <c r="D4901" s="27"/>
      <c r="E4901" s="27"/>
      <c r="F4901" s="27"/>
      <c r="G4901" s="27"/>
      <c r="H4901" s="27"/>
      <c r="I4901" s="27"/>
      <c r="J4901" s="28"/>
      <c r="K4901" s="28"/>
      <c r="L4901" s="29">
        <f t="shared" si="472"/>
        <v>0</v>
      </c>
      <c r="M4901" s="28"/>
      <c r="N4901" s="30">
        <f t="shared" si="473"/>
        <v>0</v>
      </c>
      <c r="O4901" s="27"/>
      <c r="P4901" s="31" t="str">
        <f t="shared" si="474"/>
        <v/>
      </c>
      <c r="Q4901" s="27"/>
      <c r="R4901" s="33" t="str">
        <f t="shared" si="475"/>
        <v/>
      </c>
      <c r="S4901" s="28"/>
      <c r="T4901" s="28"/>
      <c r="U4901" s="28"/>
      <c r="V4901" s="28"/>
      <c r="W4901" s="28"/>
      <c r="X4901" s="28"/>
      <c r="Y4901" s="28"/>
      <c r="Z4901" s="28"/>
      <c r="AA4901" s="28"/>
      <c r="AB4901" s="28"/>
      <c r="AC4901" s="28"/>
      <c r="AD4901" s="28"/>
      <c r="AE4901" s="28"/>
      <c r="AF4901" s="28"/>
      <c r="AG4901" s="28"/>
      <c r="AH4901" s="28"/>
      <c r="AI4901" s="28"/>
      <c r="AJ4901" s="34" t="str">
        <f t="shared" si="476"/>
        <v/>
      </c>
      <c r="AK4901" s="35" t="str">
        <f t="shared" si="477"/>
        <v/>
      </c>
      <c r="AL4901" s="19"/>
    </row>
    <row r="4902" spans="2:38">
      <c r="B4902" s="42">
        <v>4897</v>
      </c>
      <c r="C4902" s="27"/>
      <c r="D4902" s="27"/>
      <c r="E4902" s="27"/>
      <c r="F4902" s="27"/>
      <c r="G4902" s="27"/>
      <c r="H4902" s="27"/>
      <c r="I4902" s="27"/>
      <c r="J4902" s="28"/>
      <c r="K4902" s="28"/>
      <c r="L4902" s="29">
        <f t="shared" si="472"/>
        <v>0</v>
      </c>
      <c r="M4902" s="28"/>
      <c r="N4902" s="30">
        <f t="shared" si="473"/>
        <v>0</v>
      </c>
      <c r="O4902" s="27"/>
      <c r="P4902" s="31" t="str">
        <f t="shared" si="474"/>
        <v/>
      </c>
      <c r="Q4902" s="27"/>
      <c r="R4902" s="33" t="str">
        <f t="shared" si="475"/>
        <v/>
      </c>
      <c r="S4902" s="28"/>
      <c r="T4902" s="28"/>
      <c r="U4902" s="28"/>
      <c r="V4902" s="28"/>
      <c r="W4902" s="28"/>
      <c r="X4902" s="28"/>
      <c r="Y4902" s="28"/>
      <c r="Z4902" s="28"/>
      <c r="AA4902" s="28"/>
      <c r="AB4902" s="28"/>
      <c r="AC4902" s="28"/>
      <c r="AD4902" s="28"/>
      <c r="AE4902" s="28"/>
      <c r="AF4902" s="28"/>
      <c r="AG4902" s="28"/>
      <c r="AH4902" s="28"/>
      <c r="AI4902" s="28"/>
      <c r="AJ4902" s="34" t="str">
        <f t="shared" si="476"/>
        <v/>
      </c>
      <c r="AK4902" s="35" t="str">
        <f t="shared" si="477"/>
        <v/>
      </c>
      <c r="AL4902" s="19"/>
    </row>
    <row r="4903" spans="2:38">
      <c r="B4903" s="42">
        <v>4898</v>
      </c>
      <c r="C4903" s="27"/>
      <c r="D4903" s="27"/>
      <c r="E4903" s="27"/>
      <c r="F4903" s="27"/>
      <c r="G4903" s="27"/>
      <c r="H4903" s="27"/>
      <c r="I4903" s="27"/>
      <c r="J4903" s="28"/>
      <c r="K4903" s="28"/>
      <c r="L4903" s="29">
        <f t="shared" si="472"/>
        <v>0</v>
      </c>
      <c r="M4903" s="28"/>
      <c r="N4903" s="30">
        <f t="shared" si="473"/>
        <v>0</v>
      </c>
      <c r="O4903" s="27"/>
      <c r="P4903" s="31" t="str">
        <f t="shared" si="474"/>
        <v/>
      </c>
      <c r="Q4903" s="27"/>
      <c r="R4903" s="33" t="str">
        <f t="shared" si="475"/>
        <v/>
      </c>
      <c r="S4903" s="28"/>
      <c r="T4903" s="28"/>
      <c r="U4903" s="28"/>
      <c r="V4903" s="28"/>
      <c r="W4903" s="28"/>
      <c r="X4903" s="28"/>
      <c r="Y4903" s="28"/>
      <c r="Z4903" s="28"/>
      <c r="AA4903" s="28"/>
      <c r="AB4903" s="28"/>
      <c r="AC4903" s="28"/>
      <c r="AD4903" s="28"/>
      <c r="AE4903" s="28"/>
      <c r="AF4903" s="28"/>
      <c r="AG4903" s="28"/>
      <c r="AH4903" s="28"/>
      <c r="AI4903" s="28"/>
      <c r="AJ4903" s="34" t="str">
        <f t="shared" si="476"/>
        <v/>
      </c>
      <c r="AK4903" s="35" t="str">
        <f t="shared" si="477"/>
        <v/>
      </c>
      <c r="AL4903" s="19"/>
    </row>
    <row r="4904" spans="2:38">
      <c r="B4904" s="42">
        <v>4899</v>
      </c>
      <c r="C4904" s="27"/>
      <c r="D4904" s="27"/>
      <c r="E4904" s="27"/>
      <c r="F4904" s="27"/>
      <c r="G4904" s="27"/>
      <c r="H4904" s="27"/>
      <c r="I4904" s="27"/>
      <c r="J4904" s="28"/>
      <c r="K4904" s="28"/>
      <c r="L4904" s="29">
        <f t="shared" si="472"/>
        <v>0</v>
      </c>
      <c r="M4904" s="28"/>
      <c r="N4904" s="30">
        <f t="shared" si="473"/>
        <v>0</v>
      </c>
      <c r="O4904" s="27"/>
      <c r="P4904" s="31" t="str">
        <f t="shared" si="474"/>
        <v/>
      </c>
      <c r="Q4904" s="27"/>
      <c r="R4904" s="33" t="str">
        <f t="shared" si="475"/>
        <v/>
      </c>
      <c r="S4904" s="28"/>
      <c r="T4904" s="28"/>
      <c r="U4904" s="28"/>
      <c r="V4904" s="28"/>
      <c r="W4904" s="28"/>
      <c r="X4904" s="28"/>
      <c r="Y4904" s="28"/>
      <c r="Z4904" s="28"/>
      <c r="AA4904" s="28"/>
      <c r="AB4904" s="28"/>
      <c r="AC4904" s="28"/>
      <c r="AD4904" s="28"/>
      <c r="AE4904" s="28"/>
      <c r="AF4904" s="28"/>
      <c r="AG4904" s="28"/>
      <c r="AH4904" s="28"/>
      <c r="AI4904" s="28"/>
      <c r="AJ4904" s="34" t="str">
        <f t="shared" si="476"/>
        <v/>
      </c>
      <c r="AK4904" s="35" t="str">
        <f t="shared" si="477"/>
        <v/>
      </c>
      <c r="AL4904" s="19"/>
    </row>
    <row r="4905" spans="2:38">
      <c r="B4905" s="42">
        <v>4900</v>
      </c>
      <c r="C4905" s="27"/>
      <c r="D4905" s="27"/>
      <c r="E4905" s="27"/>
      <c r="F4905" s="27"/>
      <c r="G4905" s="27"/>
      <c r="H4905" s="27"/>
      <c r="I4905" s="27"/>
      <c r="J4905" s="28"/>
      <c r="K4905" s="28"/>
      <c r="L4905" s="29">
        <f t="shared" si="472"/>
        <v>0</v>
      </c>
      <c r="M4905" s="28"/>
      <c r="N4905" s="30">
        <f t="shared" si="473"/>
        <v>0</v>
      </c>
      <c r="O4905" s="27"/>
      <c r="P4905" s="31" t="str">
        <f t="shared" si="474"/>
        <v/>
      </c>
      <c r="Q4905" s="27"/>
      <c r="R4905" s="33" t="str">
        <f t="shared" si="475"/>
        <v/>
      </c>
      <c r="S4905" s="28"/>
      <c r="T4905" s="28"/>
      <c r="U4905" s="28"/>
      <c r="V4905" s="28"/>
      <c r="W4905" s="28"/>
      <c r="X4905" s="28"/>
      <c r="Y4905" s="28"/>
      <c r="Z4905" s="28"/>
      <c r="AA4905" s="28"/>
      <c r="AB4905" s="28"/>
      <c r="AC4905" s="28"/>
      <c r="AD4905" s="28"/>
      <c r="AE4905" s="28"/>
      <c r="AF4905" s="28"/>
      <c r="AG4905" s="28"/>
      <c r="AH4905" s="28"/>
      <c r="AI4905" s="28"/>
      <c r="AJ4905" s="34" t="str">
        <f t="shared" si="476"/>
        <v/>
      </c>
      <c r="AK4905" s="35" t="str">
        <f t="shared" si="477"/>
        <v/>
      </c>
      <c r="AL4905" s="19"/>
    </row>
    <row r="4906" spans="2:38">
      <c r="B4906" s="42">
        <v>4901</v>
      </c>
      <c r="C4906" s="27"/>
      <c r="D4906" s="27"/>
      <c r="E4906" s="27"/>
      <c r="F4906" s="27"/>
      <c r="G4906" s="27"/>
      <c r="H4906" s="27"/>
      <c r="I4906" s="27"/>
      <c r="J4906" s="28"/>
      <c r="K4906" s="28"/>
      <c r="L4906" s="29">
        <f t="shared" si="472"/>
        <v>0</v>
      </c>
      <c r="M4906" s="28"/>
      <c r="N4906" s="30">
        <f t="shared" si="473"/>
        <v>0</v>
      </c>
      <c r="O4906" s="27"/>
      <c r="P4906" s="31" t="str">
        <f t="shared" si="474"/>
        <v/>
      </c>
      <c r="Q4906" s="27"/>
      <c r="R4906" s="33" t="str">
        <f t="shared" si="475"/>
        <v/>
      </c>
      <c r="S4906" s="28"/>
      <c r="T4906" s="28"/>
      <c r="U4906" s="28"/>
      <c r="V4906" s="28"/>
      <c r="W4906" s="28"/>
      <c r="X4906" s="28"/>
      <c r="Y4906" s="28"/>
      <c r="Z4906" s="28"/>
      <c r="AA4906" s="28"/>
      <c r="AB4906" s="28"/>
      <c r="AC4906" s="28"/>
      <c r="AD4906" s="28"/>
      <c r="AE4906" s="28"/>
      <c r="AF4906" s="28"/>
      <c r="AG4906" s="28"/>
      <c r="AH4906" s="28"/>
      <c r="AI4906" s="28"/>
      <c r="AJ4906" s="34" t="str">
        <f t="shared" si="476"/>
        <v/>
      </c>
      <c r="AK4906" s="35" t="str">
        <f t="shared" si="477"/>
        <v/>
      </c>
      <c r="AL4906" s="19"/>
    </row>
    <row r="4907" spans="2:38">
      <c r="B4907" s="42">
        <v>4902</v>
      </c>
      <c r="C4907" s="27"/>
      <c r="D4907" s="27"/>
      <c r="E4907" s="27"/>
      <c r="F4907" s="27"/>
      <c r="G4907" s="27"/>
      <c r="H4907" s="27"/>
      <c r="I4907" s="27"/>
      <c r="J4907" s="28"/>
      <c r="K4907" s="28"/>
      <c r="L4907" s="29">
        <f t="shared" si="472"/>
        <v>0</v>
      </c>
      <c r="M4907" s="28"/>
      <c r="N4907" s="30">
        <f t="shared" si="473"/>
        <v>0</v>
      </c>
      <c r="O4907" s="27"/>
      <c r="P4907" s="31" t="str">
        <f t="shared" si="474"/>
        <v/>
      </c>
      <c r="Q4907" s="27"/>
      <c r="R4907" s="33" t="str">
        <f t="shared" si="475"/>
        <v/>
      </c>
      <c r="S4907" s="28"/>
      <c r="T4907" s="28"/>
      <c r="U4907" s="28"/>
      <c r="V4907" s="28"/>
      <c r="W4907" s="28"/>
      <c r="X4907" s="28"/>
      <c r="Y4907" s="28"/>
      <c r="Z4907" s="28"/>
      <c r="AA4907" s="28"/>
      <c r="AB4907" s="28"/>
      <c r="AC4907" s="28"/>
      <c r="AD4907" s="28"/>
      <c r="AE4907" s="28"/>
      <c r="AF4907" s="28"/>
      <c r="AG4907" s="28"/>
      <c r="AH4907" s="28"/>
      <c r="AI4907" s="28"/>
      <c r="AJ4907" s="34" t="str">
        <f t="shared" si="476"/>
        <v/>
      </c>
      <c r="AK4907" s="35" t="str">
        <f t="shared" si="477"/>
        <v/>
      </c>
      <c r="AL4907" s="19"/>
    </row>
    <row r="4908" spans="2:38">
      <c r="B4908" s="42">
        <v>4903</v>
      </c>
      <c r="C4908" s="27"/>
      <c r="D4908" s="27"/>
      <c r="E4908" s="27"/>
      <c r="F4908" s="27"/>
      <c r="G4908" s="27"/>
      <c r="H4908" s="27"/>
      <c r="I4908" s="27"/>
      <c r="J4908" s="28"/>
      <c r="K4908" s="28"/>
      <c r="L4908" s="29">
        <f t="shared" si="472"/>
        <v>0</v>
      </c>
      <c r="M4908" s="28"/>
      <c r="N4908" s="30">
        <f t="shared" si="473"/>
        <v>0</v>
      </c>
      <c r="O4908" s="27"/>
      <c r="P4908" s="31" t="str">
        <f t="shared" si="474"/>
        <v/>
      </c>
      <c r="Q4908" s="27"/>
      <c r="R4908" s="33" t="str">
        <f t="shared" si="475"/>
        <v/>
      </c>
      <c r="S4908" s="28"/>
      <c r="T4908" s="28"/>
      <c r="U4908" s="28"/>
      <c r="V4908" s="28"/>
      <c r="W4908" s="28"/>
      <c r="X4908" s="28"/>
      <c r="Y4908" s="28"/>
      <c r="Z4908" s="28"/>
      <c r="AA4908" s="28"/>
      <c r="AB4908" s="28"/>
      <c r="AC4908" s="28"/>
      <c r="AD4908" s="28"/>
      <c r="AE4908" s="28"/>
      <c r="AF4908" s="28"/>
      <c r="AG4908" s="28"/>
      <c r="AH4908" s="28"/>
      <c r="AI4908" s="28"/>
      <c r="AJ4908" s="34" t="str">
        <f t="shared" si="476"/>
        <v/>
      </c>
      <c r="AK4908" s="35" t="str">
        <f t="shared" si="477"/>
        <v/>
      </c>
      <c r="AL4908" s="19"/>
    </row>
    <row r="4909" spans="2:38">
      <c r="B4909" s="42">
        <v>4904</v>
      </c>
      <c r="C4909" s="27"/>
      <c r="D4909" s="27"/>
      <c r="E4909" s="27"/>
      <c r="F4909" s="27"/>
      <c r="G4909" s="27"/>
      <c r="H4909" s="27"/>
      <c r="I4909" s="27"/>
      <c r="J4909" s="28"/>
      <c r="K4909" s="28"/>
      <c r="L4909" s="29">
        <f t="shared" si="472"/>
        <v>0</v>
      </c>
      <c r="M4909" s="28"/>
      <c r="N4909" s="30">
        <f t="shared" si="473"/>
        <v>0</v>
      </c>
      <c r="O4909" s="27"/>
      <c r="P4909" s="31" t="str">
        <f t="shared" si="474"/>
        <v/>
      </c>
      <c r="Q4909" s="27"/>
      <c r="R4909" s="33" t="str">
        <f t="shared" si="475"/>
        <v/>
      </c>
      <c r="S4909" s="28"/>
      <c r="T4909" s="28"/>
      <c r="U4909" s="28"/>
      <c r="V4909" s="28"/>
      <c r="W4909" s="28"/>
      <c r="X4909" s="28"/>
      <c r="Y4909" s="28"/>
      <c r="Z4909" s="28"/>
      <c r="AA4909" s="28"/>
      <c r="AB4909" s="28"/>
      <c r="AC4909" s="28"/>
      <c r="AD4909" s="28"/>
      <c r="AE4909" s="28"/>
      <c r="AF4909" s="28"/>
      <c r="AG4909" s="28"/>
      <c r="AH4909" s="28"/>
      <c r="AI4909" s="28"/>
      <c r="AJ4909" s="34" t="str">
        <f t="shared" si="476"/>
        <v/>
      </c>
      <c r="AK4909" s="35" t="str">
        <f t="shared" si="477"/>
        <v/>
      </c>
      <c r="AL4909" s="19"/>
    </row>
    <row r="4910" spans="2:38">
      <c r="B4910" s="42">
        <v>4905</v>
      </c>
      <c r="C4910" s="27"/>
      <c r="D4910" s="27"/>
      <c r="E4910" s="27"/>
      <c r="F4910" s="27"/>
      <c r="G4910" s="27"/>
      <c r="H4910" s="27"/>
      <c r="I4910" s="27"/>
      <c r="J4910" s="28"/>
      <c r="K4910" s="28"/>
      <c r="L4910" s="29">
        <f t="shared" si="472"/>
        <v>0</v>
      </c>
      <c r="M4910" s="28"/>
      <c r="N4910" s="30">
        <f t="shared" si="473"/>
        <v>0</v>
      </c>
      <c r="O4910" s="27"/>
      <c r="P4910" s="31" t="str">
        <f t="shared" si="474"/>
        <v/>
      </c>
      <c r="Q4910" s="27"/>
      <c r="R4910" s="33" t="str">
        <f t="shared" si="475"/>
        <v/>
      </c>
      <c r="S4910" s="28"/>
      <c r="T4910" s="28"/>
      <c r="U4910" s="28"/>
      <c r="V4910" s="28"/>
      <c r="W4910" s="28"/>
      <c r="X4910" s="28"/>
      <c r="Y4910" s="28"/>
      <c r="Z4910" s="28"/>
      <c r="AA4910" s="28"/>
      <c r="AB4910" s="28"/>
      <c r="AC4910" s="28"/>
      <c r="AD4910" s="28"/>
      <c r="AE4910" s="28"/>
      <c r="AF4910" s="28"/>
      <c r="AG4910" s="28"/>
      <c r="AH4910" s="28"/>
      <c r="AI4910" s="28"/>
      <c r="AJ4910" s="34" t="str">
        <f t="shared" si="476"/>
        <v/>
      </c>
      <c r="AK4910" s="35" t="str">
        <f t="shared" si="477"/>
        <v/>
      </c>
      <c r="AL4910" s="19"/>
    </row>
    <row r="4911" spans="2:38">
      <c r="B4911" s="42">
        <v>4906</v>
      </c>
      <c r="C4911" s="27"/>
      <c r="D4911" s="27"/>
      <c r="E4911" s="27"/>
      <c r="F4911" s="27"/>
      <c r="G4911" s="27"/>
      <c r="H4911" s="27"/>
      <c r="I4911" s="27"/>
      <c r="J4911" s="28"/>
      <c r="K4911" s="28"/>
      <c r="L4911" s="29">
        <f t="shared" si="472"/>
        <v>0</v>
      </c>
      <c r="M4911" s="28"/>
      <c r="N4911" s="30">
        <f t="shared" si="473"/>
        <v>0</v>
      </c>
      <c r="O4911" s="27"/>
      <c r="P4911" s="31" t="str">
        <f t="shared" si="474"/>
        <v/>
      </c>
      <c r="Q4911" s="27"/>
      <c r="R4911" s="33" t="str">
        <f t="shared" si="475"/>
        <v/>
      </c>
      <c r="S4911" s="28"/>
      <c r="T4911" s="28"/>
      <c r="U4911" s="28"/>
      <c r="V4911" s="28"/>
      <c r="W4911" s="28"/>
      <c r="X4911" s="28"/>
      <c r="Y4911" s="28"/>
      <c r="Z4911" s="28"/>
      <c r="AA4911" s="28"/>
      <c r="AB4911" s="28"/>
      <c r="AC4911" s="28"/>
      <c r="AD4911" s="28"/>
      <c r="AE4911" s="28"/>
      <c r="AF4911" s="28"/>
      <c r="AG4911" s="28"/>
      <c r="AH4911" s="28"/>
      <c r="AI4911" s="28"/>
      <c r="AJ4911" s="34" t="str">
        <f t="shared" si="476"/>
        <v/>
      </c>
      <c r="AK4911" s="35" t="str">
        <f t="shared" si="477"/>
        <v/>
      </c>
      <c r="AL4911" s="19"/>
    </row>
    <row r="4912" spans="2:38">
      <c r="B4912" s="42">
        <v>4907</v>
      </c>
      <c r="C4912" s="27"/>
      <c r="D4912" s="27"/>
      <c r="E4912" s="27"/>
      <c r="F4912" s="27"/>
      <c r="G4912" s="27"/>
      <c r="H4912" s="27"/>
      <c r="I4912" s="27"/>
      <c r="J4912" s="28"/>
      <c r="K4912" s="28"/>
      <c r="L4912" s="29">
        <f t="shared" si="472"/>
        <v>0</v>
      </c>
      <c r="M4912" s="28"/>
      <c r="N4912" s="30">
        <f t="shared" si="473"/>
        <v>0</v>
      </c>
      <c r="O4912" s="27"/>
      <c r="P4912" s="31" t="str">
        <f t="shared" si="474"/>
        <v/>
      </c>
      <c r="Q4912" s="27"/>
      <c r="R4912" s="33" t="str">
        <f t="shared" si="475"/>
        <v/>
      </c>
      <c r="S4912" s="28"/>
      <c r="T4912" s="28"/>
      <c r="U4912" s="28"/>
      <c r="V4912" s="28"/>
      <c r="W4912" s="28"/>
      <c r="X4912" s="28"/>
      <c r="Y4912" s="28"/>
      <c r="Z4912" s="28"/>
      <c r="AA4912" s="28"/>
      <c r="AB4912" s="28"/>
      <c r="AC4912" s="28"/>
      <c r="AD4912" s="28"/>
      <c r="AE4912" s="28"/>
      <c r="AF4912" s="28"/>
      <c r="AG4912" s="28"/>
      <c r="AH4912" s="28"/>
      <c r="AI4912" s="28"/>
      <c r="AJ4912" s="34" t="str">
        <f t="shared" si="476"/>
        <v/>
      </c>
      <c r="AK4912" s="35" t="str">
        <f t="shared" si="477"/>
        <v/>
      </c>
      <c r="AL4912" s="19"/>
    </row>
    <row r="4913" spans="2:38">
      <c r="B4913" s="42">
        <v>4908</v>
      </c>
      <c r="C4913" s="27"/>
      <c r="D4913" s="27"/>
      <c r="E4913" s="27"/>
      <c r="F4913" s="27"/>
      <c r="G4913" s="27"/>
      <c r="H4913" s="27"/>
      <c r="I4913" s="27"/>
      <c r="J4913" s="28"/>
      <c r="K4913" s="28"/>
      <c r="L4913" s="29">
        <f t="shared" si="472"/>
        <v>0</v>
      </c>
      <c r="M4913" s="28"/>
      <c r="N4913" s="30">
        <f t="shared" si="473"/>
        <v>0</v>
      </c>
      <c r="O4913" s="27"/>
      <c r="P4913" s="31" t="str">
        <f t="shared" si="474"/>
        <v/>
      </c>
      <c r="Q4913" s="27"/>
      <c r="R4913" s="33" t="str">
        <f t="shared" si="475"/>
        <v/>
      </c>
      <c r="S4913" s="28"/>
      <c r="T4913" s="28"/>
      <c r="U4913" s="28"/>
      <c r="V4913" s="28"/>
      <c r="W4913" s="28"/>
      <c r="X4913" s="28"/>
      <c r="Y4913" s="28"/>
      <c r="Z4913" s="28"/>
      <c r="AA4913" s="28"/>
      <c r="AB4913" s="28"/>
      <c r="AC4913" s="28"/>
      <c r="AD4913" s="28"/>
      <c r="AE4913" s="28"/>
      <c r="AF4913" s="28"/>
      <c r="AG4913" s="28"/>
      <c r="AH4913" s="28"/>
      <c r="AI4913" s="28"/>
      <c r="AJ4913" s="34" t="str">
        <f t="shared" si="476"/>
        <v/>
      </c>
      <c r="AK4913" s="35" t="str">
        <f t="shared" si="477"/>
        <v/>
      </c>
      <c r="AL4913" s="19"/>
    </row>
    <row r="4914" spans="2:38">
      <c r="B4914" s="42">
        <v>4909</v>
      </c>
      <c r="C4914" s="27"/>
      <c r="D4914" s="27"/>
      <c r="E4914" s="27"/>
      <c r="F4914" s="27"/>
      <c r="G4914" s="27"/>
      <c r="H4914" s="27"/>
      <c r="I4914" s="27"/>
      <c r="J4914" s="28"/>
      <c r="K4914" s="28"/>
      <c r="L4914" s="29">
        <f t="shared" si="472"/>
        <v>0</v>
      </c>
      <c r="M4914" s="28"/>
      <c r="N4914" s="30">
        <f t="shared" si="473"/>
        <v>0</v>
      </c>
      <c r="O4914" s="27"/>
      <c r="P4914" s="31" t="str">
        <f t="shared" si="474"/>
        <v/>
      </c>
      <c r="Q4914" s="27"/>
      <c r="R4914" s="33" t="str">
        <f t="shared" si="475"/>
        <v/>
      </c>
      <c r="S4914" s="28"/>
      <c r="T4914" s="28"/>
      <c r="U4914" s="28"/>
      <c r="V4914" s="28"/>
      <c r="W4914" s="28"/>
      <c r="X4914" s="28"/>
      <c r="Y4914" s="28"/>
      <c r="Z4914" s="28"/>
      <c r="AA4914" s="28"/>
      <c r="AB4914" s="28"/>
      <c r="AC4914" s="28"/>
      <c r="AD4914" s="28"/>
      <c r="AE4914" s="28"/>
      <c r="AF4914" s="28"/>
      <c r="AG4914" s="28"/>
      <c r="AH4914" s="28"/>
      <c r="AI4914" s="28"/>
      <c r="AJ4914" s="34" t="str">
        <f t="shared" si="476"/>
        <v/>
      </c>
      <c r="AK4914" s="35" t="str">
        <f t="shared" si="477"/>
        <v/>
      </c>
      <c r="AL4914" s="19"/>
    </row>
    <row r="4915" spans="2:38">
      <c r="B4915" s="42">
        <v>4910</v>
      </c>
      <c r="C4915" s="27"/>
      <c r="D4915" s="27"/>
      <c r="E4915" s="27"/>
      <c r="F4915" s="27"/>
      <c r="G4915" s="27"/>
      <c r="H4915" s="27"/>
      <c r="I4915" s="27"/>
      <c r="J4915" s="28"/>
      <c r="K4915" s="28"/>
      <c r="L4915" s="29">
        <f t="shared" si="472"/>
        <v>0</v>
      </c>
      <c r="M4915" s="28"/>
      <c r="N4915" s="30">
        <f t="shared" si="473"/>
        <v>0</v>
      </c>
      <c r="O4915" s="27"/>
      <c r="P4915" s="31" t="str">
        <f t="shared" si="474"/>
        <v/>
      </c>
      <c r="Q4915" s="27"/>
      <c r="R4915" s="33" t="str">
        <f t="shared" si="475"/>
        <v/>
      </c>
      <c r="S4915" s="28"/>
      <c r="T4915" s="28"/>
      <c r="U4915" s="28"/>
      <c r="V4915" s="28"/>
      <c r="W4915" s="28"/>
      <c r="X4915" s="28"/>
      <c r="Y4915" s="28"/>
      <c r="Z4915" s="28"/>
      <c r="AA4915" s="28"/>
      <c r="AB4915" s="28"/>
      <c r="AC4915" s="28"/>
      <c r="AD4915" s="28"/>
      <c r="AE4915" s="28"/>
      <c r="AF4915" s="28"/>
      <c r="AG4915" s="28"/>
      <c r="AH4915" s="28"/>
      <c r="AI4915" s="28"/>
      <c r="AJ4915" s="34" t="str">
        <f t="shared" si="476"/>
        <v/>
      </c>
      <c r="AK4915" s="35" t="str">
        <f t="shared" si="477"/>
        <v/>
      </c>
      <c r="AL4915" s="19"/>
    </row>
    <row r="4916" spans="2:38">
      <c r="B4916" s="42">
        <v>4911</v>
      </c>
      <c r="C4916" s="27"/>
      <c r="D4916" s="27"/>
      <c r="E4916" s="27"/>
      <c r="F4916" s="27"/>
      <c r="G4916" s="27"/>
      <c r="H4916" s="27"/>
      <c r="I4916" s="27"/>
      <c r="J4916" s="28"/>
      <c r="K4916" s="28"/>
      <c r="L4916" s="29">
        <f t="shared" si="472"/>
        <v>0</v>
      </c>
      <c r="M4916" s="28"/>
      <c r="N4916" s="30">
        <f t="shared" si="473"/>
        <v>0</v>
      </c>
      <c r="O4916" s="27"/>
      <c r="P4916" s="31" t="str">
        <f t="shared" si="474"/>
        <v/>
      </c>
      <c r="Q4916" s="27"/>
      <c r="R4916" s="33" t="str">
        <f t="shared" si="475"/>
        <v/>
      </c>
      <c r="S4916" s="28"/>
      <c r="T4916" s="28"/>
      <c r="U4916" s="28"/>
      <c r="V4916" s="28"/>
      <c r="W4916" s="28"/>
      <c r="X4916" s="28"/>
      <c r="Y4916" s="28"/>
      <c r="Z4916" s="28"/>
      <c r="AA4916" s="28"/>
      <c r="AB4916" s="28"/>
      <c r="AC4916" s="28"/>
      <c r="AD4916" s="28"/>
      <c r="AE4916" s="28"/>
      <c r="AF4916" s="28"/>
      <c r="AG4916" s="28"/>
      <c r="AH4916" s="28"/>
      <c r="AI4916" s="28"/>
      <c r="AJ4916" s="34" t="str">
        <f t="shared" si="476"/>
        <v/>
      </c>
      <c r="AK4916" s="35" t="str">
        <f t="shared" si="477"/>
        <v/>
      </c>
      <c r="AL4916" s="19"/>
    </row>
    <row r="4917" spans="2:38">
      <c r="B4917" s="42">
        <v>4912</v>
      </c>
      <c r="C4917" s="27"/>
      <c r="D4917" s="27"/>
      <c r="E4917" s="27"/>
      <c r="F4917" s="27"/>
      <c r="G4917" s="27"/>
      <c r="H4917" s="27"/>
      <c r="I4917" s="27"/>
      <c r="J4917" s="28"/>
      <c r="K4917" s="28"/>
      <c r="L4917" s="29">
        <f t="shared" si="472"/>
        <v>0</v>
      </c>
      <c r="M4917" s="28"/>
      <c r="N4917" s="30">
        <f t="shared" si="473"/>
        <v>0</v>
      </c>
      <c r="O4917" s="27"/>
      <c r="P4917" s="31" t="str">
        <f t="shared" si="474"/>
        <v/>
      </c>
      <c r="Q4917" s="27"/>
      <c r="R4917" s="33" t="str">
        <f t="shared" si="475"/>
        <v/>
      </c>
      <c r="S4917" s="28"/>
      <c r="T4917" s="28"/>
      <c r="U4917" s="28"/>
      <c r="V4917" s="28"/>
      <c r="W4917" s="28"/>
      <c r="X4917" s="28"/>
      <c r="Y4917" s="28"/>
      <c r="Z4917" s="28"/>
      <c r="AA4917" s="28"/>
      <c r="AB4917" s="28"/>
      <c r="AC4917" s="28"/>
      <c r="AD4917" s="28"/>
      <c r="AE4917" s="28"/>
      <c r="AF4917" s="28"/>
      <c r="AG4917" s="28"/>
      <c r="AH4917" s="28"/>
      <c r="AI4917" s="28"/>
      <c r="AJ4917" s="34" t="str">
        <f t="shared" si="476"/>
        <v/>
      </c>
      <c r="AK4917" s="35" t="str">
        <f t="shared" si="477"/>
        <v/>
      </c>
      <c r="AL4917" s="19"/>
    </row>
    <row r="4918" spans="2:38">
      <c r="B4918" s="42">
        <v>4913</v>
      </c>
      <c r="C4918" s="27"/>
      <c r="D4918" s="27"/>
      <c r="E4918" s="27"/>
      <c r="F4918" s="27"/>
      <c r="G4918" s="27"/>
      <c r="H4918" s="27"/>
      <c r="I4918" s="27"/>
      <c r="J4918" s="28"/>
      <c r="K4918" s="28"/>
      <c r="L4918" s="29">
        <f t="shared" si="472"/>
        <v>0</v>
      </c>
      <c r="M4918" s="28"/>
      <c r="N4918" s="30">
        <f t="shared" si="473"/>
        <v>0</v>
      </c>
      <c r="O4918" s="27"/>
      <c r="P4918" s="31" t="str">
        <f t="shared" si="474"/>
        <v/>
      </c>
      <c r="Q4918" s="27"/>
      <c r="R4918" s="33" t="str">
        <f t="shared" si="475"/>
        <v/>
      </c>
      <c r="S4918" s="28"/>
      <c r="T4918" s="28"/>
      <c r="U4918" s="28"/>
      <c r="V4918" s="28"/>
      <c r="W4918" s="28"/>
      <c r="X4918" s="28"/>
      <c r="Y4918" s="28"/>
      <c r="Z4918" s="28"/>
      <c r="AA4918" s="28"/>
      <c r="AB4918" s="28"/>
      <c r="AC4918" s="28"/>
      <c r="AD4918" s="28"/>
      <c r="AE4918" s="28"/>
      <c r="AF4918" s="28"/>
      <c r="AG4918" s="28"/>
      <c r="AH4918" s="28"/>
      <c r="AI4918" s="28"/>
      <c r="AJ4918" s="34" t="str">
        <f t="shared" si="476"/>
        <v/>
      </c>
      <c r="AK4918" s="35" t="str">
        <f t="shared" si="477"/>
        <v/>
      </c>
      <c r="AL4918" s="19"/>
    </row>
    <row r="4919" spans="2:38">
      <c r="B4919" s="42">
        <v>4914</v>
      </c>
      <c r="C4919" s="27"/>
      <c r="D4919" s="27"/>
      <c r="E4919" s="27"/>
      <c r="F4919" s="27"/>
      <c r="G4919" s="27"/>
      <c r="H4919" s="27"/>
      <c r="I4919" s="27"/>
      <c r="J4919" s="28"/>
      <c r="K4919" s="28"/>
      <c r="L4919" s="29">
        <f t="shared" si="472"/>
        <v>0</v>
      </c>
      <c r="M4919" s="28"/>
      <c r="N4919" s="30">
        <f t="shared" si="473"/>
        <v>0</v>
      </c>
      <c r="O4919" s="27"/>
      <c r="P4919" s="31" t="str">
        <f t="shared" si="474"/>
        <v/>
      </c>
      <c r="Q4919" s="27"/>
      <c r="R4919" s="33" t="str">
        <f t="shared" si="475"/>
        <v/>
      </c>
      <c r="S4919" s="28"/>
      <c r="T4919" s="28"/>
      <c r="U4919" s="28"/>
      <c r="V4919" s="28"/>
      <c r="W4919" s="28"/>
      <c r="X4919" s="28"/>
      <c r="Y4919" s="28"/>
      <c r="Z4919" s="28"/>
      <c r="AA4919" s="28"/>
      <c r="AB4919" s="28"/>
      <c r="AC4919" s="28"/>
      <c r="AD4919" s="28"/>
      <c r="AE4919" s="28"/>
      <c r="AF4919" s="28"/>
      <c r="AG4919" s="28"/>
      <c r="AH4919" s="28"/>
      <c r="AI4919" s="28"/>
      <c r="AJ4919" s="34" t="str">
        <f t="shared" si="476"/>
        <v/>
      </c>
      <c r="AK4919" s="35" t="str">
        <f t="shared" si="477"/>
        <v/>
      </c>
      <c r="AL4919" s="19"/>
    </row>
    <row r="4920" spans="2:38">
      <c r="B4920" s="42">
        <v>4915</v>
      </c>
      <c r="C4920" s="27"/>
      <c r="D4920" s="27"/>
      <c r="E4920" s="27"/>
      <c r="F4920" s="27"/>
      <c r="G4920" s="27"/>
      <c r="H4920" s="27"/>
      <c r="I4920" s="27"/>
      <c r="J4920" s="28"/>
      <c r="K4920" s="28"/>
      <c r="L4920" s="29">
        <f t="shared" si="472"/>
        <v>0</v>
      </c>
      <c r="M4920" s="28"/>
      <c r="N4920" s="30">
        <f t="shared" si="473"/>
        <v>0</v>
      </c>
      <c r="O4920" s="27"/>
      <c r="P4920" s="31" t="str">
        <f t="shared" si="474"/>
        <v/>
      </c>
      <c r="Q4920" s="27"/>
      <c r="R4920" s="33" t="str">
        <f t="shared" si="475"/>
        <v/>
      </c>
      <c r="S4920" s="28"/>
      <c r="T4920" s="28"/>
      <c r="U4920" s="28"/>
      <c r="V4920" s="28"/>
      <c r="W4920" s="28"/>
      <c r="X4920" s="28"/>
      <c r="Y4920" s="28"/>
      <c r="Z4920" s="28"/>
      <c r="AA4920" s="28"/>
      <c r="AB4920" s="28"/>
      <c r="AC4920" s="28"/>
      <c r="AD4920" s="28"/>
      <c r="AE4920" s="28"/>
      <c r="AF4920" s="28"/>
      <c r="AG4920" s="28"/>
      <c r="AH4920" s="28"/>
      <c r="AI4920" s="28"/>
      <c r="AJ4920" s="34" t="str">
        <f t="shared" si="476"/>
        <v/>
      </c>
      <c r="AK4920" s="35" t="str">
        <f t="shared" si="477"/>
        <v/>
      </c>
      <c r="AL4920" s="19"/>
    </row>
    <row r="4921" spans="2:38">
      <c r="B4921" s="42">
        <v>4916</v>
      </c>
      <c r="C4921" s="27"/>
      <c r="D4921" s="27"/>
      <c r="E4921" s="27"/>
      <c r="F4921" s="27"/>
      <c r="G4921" s="27"/>
      <c r="H4921" s="27"/>
      <c r="I4921" s="27"/>
      <c r="J4921" s="28"/>
      <c r="K4921" s="28"/>
      <c r="L4921" s="29">
        <f t="shared" si="472"/>
        <v>0</v>
      </c>
      <c r="M4921" s="28"/>
      <c r="N4921" s="30">
        <f t="shared" si="473"/>
        <v>0</v>
      </c>
      <c r="O4921" s="27"/>
      <c r="P4921" s="31" t="str">
        <f t="shared" si="474"/>
        <v/>
      </c>
      <c r="Q4921" s="27"/>
      <c r="R4921" s="33" t="str">
        <f t="shared" si="475"/>
        <v/>
      </c>
      <c r="S4921" s="28"/>
      <c r="T4921" s="28"/>
      <c r="U4921" s="28"/>
      <c r="V4921" s="28"/>
      <c r="W4921" s="28"/>
      <c r="X4921" s="28"/>
      <c r="Y4921" s="28"/>
      <c r="Z4921" s="28"/>
      <c r="AA4921" s="28"/>
      <c r="AB4921" s="28"/>
      <c r="AC4921" s="28"/>
      <c r="AD4921" s="28"/>
      <c r="AE4921" s="28"/>
      <c r="AF4921" s="28"/>
      <c r="AG4921" s="28"/>
      <c r="AH4921" s="28"/>
      <c r="AI4921" s="28"/>
      <c r="AJ4921" s="34" t="str">
        <f t="shared" si="476"/>
        <v/>
      </c>
      <c r="AK4921" s="35" t="str">
        <f t="shared" si="477"/>
        <v/>
      </c>
      <c r="AL4921" s="19"/>
    </row>
    <row r="4922" spans="2:38">
      <c r="B4922" s="42">
        <v>4917</v>
      </c>
      <c r="C4922" s="27"/>
      <c r="D4922" s="27"/>
      <c r="E4922" s="27"/>
      <c r="F4922" s="27"/>
      <c r="G4922" s="27"/>
      <c r="H4922" s="27"/>
      <c r="I4922" s="27"/>
      <c r="J4922" s="28"/>
      <c r="K4922" s="28"/>
      <c r="L4922" s="29">
        <f t="shared" si="472"/>
        <v>0</v>
      </c>
      <c r="M4922" s="28"/>
      <c r="N4922" s="30">
        <f t="shared" si="473"/>
        <v>0</v>
      </c>
      <c r="O4922" s="27"/>
      <c r="P4922" s="31" t="str">
        <f t="shared" si="474"/>
        <v/>
      </c>
      <c r="Q4922" s="27"/>
      <c r="R4922" s="33" t="str">
        <f t="shared" si="475"/>
        <v/>
      </c>
      <c r="S4922" s="28"/>
      <c r="T4922" s="28"/>
      <c r="U4922" s="28"/>
      <c r="V4922" s="28"/>
      <c r="W4922" s="28"/>
      <c r="X4922" s="28"/>
      <c r="Y4922" s="28"/>
      <c r="Z4922" s="28"/>
      <c r="AA4922" s="28"/>
      <c r="AB4922" s="28"/>
      <c r="AC4922" s="28"/>
      <c r="AD4922" s="28"/>
      <c r="AE4922" s="28"/>
      <c r="AF4922" s="28"/>
      <c r="AG4922" s="28"/>
      <c r="AH4922" s="28"/>
      <c r="AI4922" s="28"/>
      <c r="AJ4922" s="34" t="str">
        <f t="shared" si="476"/>
        <v/>
      </c>
      <c r="AK4922" s="35" t="str">
        <f t="shared" si="477"/>
        <v/>
      </c>
      <c r="AL4922" s="19"/>
    </row>
    <row r="4923" spans="2:38">
      <c r="B4923" s="42">
        <v>4918</v>
      </c>
      <c r="C4923" s="27"/>
      <c r="D4923" s="27"/>
      <c r="E4923" s="27"/>
      <c r="F4923" s="27"/>
      <c r="G4923" s="27"/>
      <c r="H4923" s="27"/>
      <c r="I4923" s="27"/>
      <c r="J4923" s="28"/>
      <c r="K4923" s="28"/>
      <c r="L4923" s="29">
        <f t="shared" si="472"/>
        <v>0</v>
      </c>
      <c r="M4923" s="28"/>
      <c r="N4923" s="30">
        <f t="shared" si="473"/>
        <v>0</v>
      </c>
      <c r="O4923" s="27"/>
      <c r="P4923" s="31" t="str">
        <f t="shared" si="474"/>
        <v/>
      </c>
      <c r="Q4923" s="27"/>
      <c r="R4923" s="33" t="str">
        <f t="shared" si="475"/>
        <v/>
      </c>
      <c r="S4923" s="28"/>
      <c r="T4923" s="28"/>
      <c r="U4923" s="28"/>
      <c r="V4923" s="28"/>
      <c r="W4923" s="28"/>
      <c r="X4923" s="28"/>
      <c r="Y4923" s="28"/>
      <c r="Z4923" s="28"/>
      <c r="AA4923" s="28"/>
      <c r="AB4923" s="28"/>
      <c r="AC4923" s="28"/>
      <c r="AD4923" s="28"/>
      <c r="AE4923" s="28"/>
      <c r="AF4923" s="28"/>
      <c r="AG4923" s="28"/>
      <c r="AH4923" s="28"/>
      <c r="AI4923" s="28"/>
      <c r="AJ4923" s="34" t="str">
        <f t="shared" si="476"/>
        <v/>
      </c>
      <c r="AK4923" s="35" t="str">
        <f t="shared" si="477"/>
        <v/>
      </c>
      <c r="AL4923" s="19"/>
    </row>
    <row r="4924" spans="2:38">
      <c r="B4924" s="42">
        <v>4919</v>
      </c>
      <c r="C4924" s="27"/>
      <c r="D4924" s="27"/>
      <c r="E4924" s="27"/>
      <c r="F4924" s="27"/>
      <c r="G4924" s="27"/>
      <c r="H4924" s="27"/>
      <c r="I4924" s="27"/>
      <c r="J4924" s="28"/>
      <c r="K4924" s="28"/>
      <c r="L4924" s="29">
        <f t="shared" si="472"/>
        <v>0</v>
      </c>
      <c r="M4924" s="28"/>
      <c r="N4924" s="30">
        <f t="shared" si="473"/>
        <v>0</v>
      </c>
      <c r="O4924" s="27"/>
      <c r="P4924" s="31" t="str">
        <f t="shared" si="474"/>
        <v/>
      </c>
      <c r="Q4924" s="27"/>
      <c r="R4924" s="33" t="str">
        <f t="shared" si="475"/>
        <v/>
      </c>
      <c r="S4924" s="28"/>
      <c r="T4924" s="28"/>
      <c r="U4924" s="28"/>
      <c r="V4924" s="28"/>
      <c r="W4924" s="28"/>
      <c r="X4924" s="28"/>
      <c r="Y4924" s="28"/>
      <c r="Z4924" s="28"/>
      <c r="AA4924" s="28"/>
      <c r="AB4924" s="28"/>
      <c r="AC4924" s="28"/>
      <c r="AD4924" s="28"/>
      <c r="AE4924" s="28"/>
      <c r="AF4924" s="28"/>
      <c r="AG4924" s="28"/>
      <c r="AH4924" s="28"/>
      <c r="AI4924" s="28"/>
      <c r="AJ4924" s="34" t="str">
        <f t="shared" si="476"/>
        <v/>
      </c>
      <c r="AK4924" s="35" t="str">
        <f t="shared" si="477"/>
        <v/>
      </c>
      <c r="AL4924" s="19"/>
    </row>
    <row r="4925" spans="2:38">
      <c r="B4925" s="42">
        <v>4920</v>
      </c>
      <c r="C4925" s="27"/>
      <c r="D4925" s="27"/>
      <c r="E4925" s="27"/>
      <c r="F4925" s="27"/>
      <c r="G4925" s="27"/>
      <c r="H4925" s="27"/>
      <c r="I4925" s="27"/>
      <c r="J4925" s="28"/>
      <c r="K4925" s="28"/>
      <c r="L4925" s="29">
        <f t="shared" si="472"/>
        <v>0</v>
      </c>
      <c r="M4925" s="28"/>
      <c r="N4925" s="30">
        <f t="shared" si="473"/>
        <v>0</v>
      </c>
      <c r="O4925" s="27"/>
      <c r="P4925" s="31" t="str">
        <f t="shared" si="474"/>
        <v/>
      </c>
      <c r="Q4925" s="27"/>
      <c r="R4925" s="33" t="str">
        <f t="shared" si="475"/>
        <v/>
      </c>
      <c r="S4925" s="28"/>
      <c r="T4925" s="28"/>
      <c r="U4925" s="28"/>
      <c r="V4925" s="28"/>
      <c r="W4925" s="28"/>
      <c r="X4925" s="28"/>
      <c r="Y4925" s="28"/>
      <c r="Z4925" s="28"/>
      <c r="AA4925" s="28"/>
      <c r="AB4925" s="28"/>
      <c r="AC4925" s="28"/>
      <c r="AD4925" s="28"/>
      <c r="AE4925" s="28"/>
      <c r="AF4925" s="28"/>
      <c r="AG4925" s="28"/>
      <c r="AH4925" s="28"/>
      <c r="AI4925" s="28"/>
      <c r="AJ4925" s="34" t="str">
        <f t="shared" si="476"/>
        <v/>
      </c>
      <c r="AK4925" s="35" t="str">
        <f t="shared" si="477"/>
        <v/>
      </c>
      <c r="AL4925" s="19"/>
    </row>
    <row r="4926" spans="2:38">
      <c r="B4926" s="42">
        <v>4921</v>
      </c>
      <c r="C4926" s="27"/>
      <c r="D4926" s="27"/>
      <c r="E4926" s="27"/>
      <c r="F4926" s="27"/>
      <c r="G4926" s="27"/>
      <c r="H4926" s="27"/>
      <c r="I4926" s="27"/>
      <c r="J4926" s="28"/>
      <c r="K4926" s="28"/>
      <c r="L4926" s="29">
        <f t="shared" si="472"/>
        <v>0</v>
      </c>
      <c r="M4926" s="28"/>
      <c r="N4926" s="30">
        <f t="shared" si="473"/>
        <v>0</v>
      </c>
      <c r="O4926" s="27"/>
      <c r="P4926" s="31" t="str">
        <f t="shared" si="474"/>
        <v/>
      </c>
      <c r="Q4926" s="27"/>
      <c r="R4926" s="33" t="str">
        <f t="shared" si="475"/>
        <v/>
      </c>
      <c r="S4926" s="28"/>
      <c r="T4926" s="28"/>
      <c r="U4926" s="28"/>
      <c r="V4926" s="28"/>
      <c r="W4926" s="28"/>
      <c r="X4926" s="28"/>
      <c r="Y4926" s="28"/>
      <c r="Z4926" s="28"/>
      <c r="AA4926" s="28"/>
      <c r="AB4926" s="28"/>
      <c r="AC4926" s="28"/>
      <c r="AD4926" s="28"/>
      <c r="AE4926" s="28"/>
      <c r="AF4926" s="28"/>
      <c r="AG4926" s="28"/>
      <c r="AH4926" s="28"/>
      <c r="AI4926" s="28"/>
      <c r="AJ4926" s="34" t="str">
        <f t="shared" si="476"/>
        <v/>
      </c>
      <c r="AK4926" s="35" t="str">
        <f t="shared" si="477"/>
        <v/>
      </c>
      <c r="AL4926" s="19"/>
    </row>
    <row r="4927" spans="2:38">
      <c r="B4927" s="42">
        <v>4922</v>
      </c>
      <c r="C4927" s="27"/>
      <c r="D4927" s="27"/>
      <c r="E4927" s="27"/>
      <c r="F4927" s="27"/>
      <c r="G4927" s="27"/>
      <c r="H4927" s="27"/>
      <c r="I4927" s="27"/>
      <c r="J4927" s="28"/>
      <c r="K4927" s="28"/>
      <c r="L4927" s="29">
        <f t="shared" si="472"/>
        <v>0</v>
      </c>
      <c r="M4927" s="28"/>
      <c r="N4927" s="30">
        <f t="shared" si="473"/>
        <v>0</v>
      </c>
      <c r="O4927" s="27"/>
      <c r="P4927" s="31" t="str">
        <f t="shared" si="474"/>
        <v/>
      </c>
      <c r="Q4927" s="27"/>
      <c r="R4927" s="33" t="str">
        <f t="shared" si="475"/>
        <v/>
      </c>
      <c r="S4927" s="28"/>
      <c r="T4927" s="28"/>
      <c r="U4927" s="28"/>
      <c r="V4927" s="28"/>
      <c r="W4927" s="28"/>
      <c r="X4927" s="28"/>
      <c r="Y4927" s="28"/>
      <c r="Z4927" s="28"/>
      <c r="AA4927" s="28"/>
      <c r="AB4927" s="28"/>
      <c r="AC4927" s="28"/>
      <c r="AD4927" s="28"/>
      <c r="AE4927" s="28"/>
      <c r="AF4927" s="28"/>
      <c r="AG4927" s="28"/>
      <c r="AH4927" s="28"/>
      <c r="AI4927" s="28"/>
      <c r="AJ4927" s="34" t="str">
        <f t="shared" si="476"/>
        <v/>
      </c>
      <c r="AK4927" s="35" t="str">
        <f t="shared" si="477"/>
        <v/>
      </c>
      <c r="AL4927" s="19"/>
    </row>
    <row r="4928" spans="2:38">
      <c r="B4928" s="42">
        <v>4923</v>
      </c>
      <c r="C4928" s="27"/>
      <c r="D4928" s="27"/>
      <c r="E4928" s="27"/>
      <c r="F4928" s="27"/>
      <c r="G4928" s="27"/>
      <c r="H4928" s="27"/>
      <c r="I4928" s="27"/>
      <c r="J4928" s="28"/>
      <c r="K4928" s="28"/>
      <c r="L4928" s="29">
        <f t="shared" si="472"/>
        <v>0</v>
      </c>
      <c r="M4928" s="28"/>
      <c r="N4928" s="30">
        <f t="shared" si="473"/>
        <v>0</v>
      </c>
      <c r="O4928" s="27"/>
      <c r="P4928" s="31" t="str">
        <f t="shared" si="474"/>
        <v/>
      </c>
      <c r="Q4928" s="27"/>
      <c r="R4928" s="33" t="str">
        <f t="shared" si="475"/>
        <v/>
      </c>
      <c r="S4928" s="28"/>
      <c r="T4928" s="28"/>
      <c r="U4928" s="28"/>
      <c r="V4928" s="28"/>
      <c r="W4928" s="28"/>
      <c r="X4928" s="28"/>
      <c r="Y4928" s="28"/>
      <c r="Z4928" s="28"/>
      <c r="AA4928" s="28"/>
      <c r="AB4928" s="28"/>
      <c r="AC4928" s="28"/>
      <c r="AD4928" s="28"/>
      <c r="AE4928" s="28"/>
      <c r="AF4928" s="28"/>
      <c r="AG4928" s="28"/>
      <c r="AH4928" s="28"/>
      <c r="AI4928" s="28"/>
      <c r="AJ4928" s="34" t="str">
        <f t="shared" si="476"/>
        <v/>
      </c>
      <c r="AK4928" s="35" t="str">
        <f t="shared" si="477"/>
        <v/>
      </c>
      <c r="AL4928" s="19"/>
    </row>
    <row r="4929" spans="2:38">
      <c r="B4929" s="42">
        <v>4924</v>
      </c>
      <c r="C4929" s="27"/>
      <c r="D4929" s="27"/>
      <c r="E4929" s="27"/>
      <c r="F4929" s="27"/>
      <c r="G4929" s="27"/>
      <c r="H4929" s="27"/>
      <c r="I4929" s="27"/>
      <c r="J4929" s="28"/>
      <c r="K4929" s="28"/>
      <c r="L4929" s="29">
        <f t="shared" si="472"/>
        <v>0</v>
      </c>
      <c r="M4929" s="28"/>
      <c r="N4929" s="30">
        <f t="shared" si="473"/>
        <v>0</v>
      </c>
      <c r="O4929" s="27"/>
      <c r="P4929" s="31" t="str">
        <f t="shared" si="474"/>
        <v/>
      </c>
      <c r="Q4929" s="27"/>
      <c r="R4929" s="33" t="str">
        <f t="shared" si="475"/>
        <v/>
      </c>
      <c r="S4929" s="28"/>
      <c r="T4929" s="28"/>
      <c r="U4929" s="28"/>
      <c r="V4929" s="28"/>
      <c r="W4929" s="28"/>
      <c r="X4929" s="28"/>
      <c r="Y4929" s="28"/>
      <c r="Z4929" s="28"/>
      <c r="AA4929" s="28"/>
      <c r="AB4929" s="28"/>
      <c r="AC4929" s="28"/>
      <c r="AD4929" s="28"/>
      <c r="AE4929" s="28"/>
      <c r="AF4929" s="28"/>
      <c r="AG4929" s="28"/>
      <c r="AH4929" s="28"/>
      <c r="AI4929" s="28"/>
      <c r="AJ4929" s="34" t="str">
        <f t="shared" si="476"/>
        <v/>
      </c>
      <c r="AK4929" s="35" t="str">
        <f t="shared" si="477"/>
        <v/>
      </c>
      <c r="AL4929" s="19"/>
    </row>
    <row r="4930" spans="2:38">
      <c r="B4930" s="42">
        <v>4925</v>
      </c>
      <c r="C4930" s="27"/>
      <c r="D4930" s="27"/>
      <c r="E4930" s="27"/>
      <c r="F4930" s="27"/>
      <c r="G4930" s="27"/>
      <c r="H4930" s="27"/>
      <c r="I4930" s="27"/>
      <c r="J4930" s="28"/>
      <c r="K4930" s="28"/>
      <c r="L4930" s="29">
        <f t="shared" si="472"/>
        <v>0</v>
      </c>
      <c r="M4930" s="28"/>
      <c r="N4930" s="30">
        <f t="shared" si="473"/>
        <v>0</v>
      </c>
      <c r="O4930" s="27"/>
      <c r="P4930" s="31" t="str">
        <f t="shared" si="474"/>
        <v/>
      </c>
      <c r="Q4930" s="27"/>
      <c r="R4930" s="33" t="str">
        <f t="shared" si="475"/>
        <v/>
      </c>
      <c r="S4930" s="28"/>
      <c r="T4930" s="28"/>
      <c r="U4930" s="28"/>
      <c r="V4930" s="28"/>
      <c r="W4930" s="28"/>
      <c r="X4930" s="28"/>
      <c r="Y4930" s="28"/>
      <c r="Z4930" s="28"/>
      <c r="AA4930" s="28"/>
      <c r="AB4930" s="28"/>
      <c r="AC4930" s="28"/>
      <c r="AD4930" s="28"/>
      <c r="AE4930" s="28"/>
      <c r="AF4930" s="28"/>
      <c r="AG4930" s="28"/>
      <c r="AH4930" s="28"/>
      <c r="AI4930" s="28"/>
      <c r="AJ4930" s="34" t="str">
        <f t="shared" si="476"/>
        <v/>
      </c>
      <c r="AK4930" s="35" t="str">
        <f t="shared" si="477"/>
        <v/>
      </c>
      <c r="AL4930" s="19"/>
    </row>
    <row r="4931" spans="2:38">
      <c r="B4931" s="42">
        <v>4926</v>
      </c>
      <c r="C4931" s="27"/>
      <c r="D4931" s="27"/>
      <c r="E4931" s="27"/>
      <c r="F4931" s="27"/>
      <c r="G4931" s="27"/>
      <c r="H4931" s="27"/>
      <c r="I4931" s="27"/>
      <c r="J4931" s="28"/>
      <c r="K4931" s="28"/>
      <c r="L4931" s="29">
        <f t="shared" si="472"/>
        <v>0</v>
      </c>
      <c r="M4931" s="28"/>
      <c r="N4931" s="30">
        <f t="shared" si="473"/>
        <v>0</v>
      </c>
      <c r="O4931" s="27"/>
      <c r="P4931" s="31" t="str">
        <f t="shared" si="474"/>
        <v/>
      </c>
      <c r="Q4931" s="27"/>
      <c r="R4931" s="33" t="str">
        <f t="shared" si="475"/>
        <v/>
      </c>
      <c r="S4931" s="28"/>
      <c r="T4931" s="28"/>
      <c r="U4931" s="28"/>
      <c r="V4931" s="28"/>
      <c r="W4931" s="28"/>
      <c r="X4931" s="28"/>
      <c r="Y4931" s="28"/>
      <c r="Z4931" s="28"/>
      <c r="AA4931" s="28"/>
      <c r="AB4931" s="28"/>
      <c r="AC4931" s="28"/>
      <c r="AD4931" s="28"/>
      <c r="AE4931" s="28"/>
      <c r="AF4931" s="28"/>
      <c r="AG4931" s="28"/>
      <c r="AH4931" s="28"/>
      <c r="AI4931" s="28"/>
      <c r="AJ4931" s="34" t="str">
        <f t="shared" si="476"/>
        <v/>
      </c>
      <c r="AK4931" s="35" t="str">
        <f t="shared" si="477"/>
        <v/>
      </c>
      <c r="AL4931" s="19"/>
    </row>
    <row r="4932" spans="2:38">
      <c r="B4932" s="42">
        <v>4927</v>
      </c>
      <c r="C4932" s="27"/>
      <c r="D4932" s="27"/>
      <c r="E4932" s="27"/>
      <c r="F4932" s="27"/>
      <c r="G4932" s="27"/>
      <c r="H4932" s="27"/>
      <c r="I4932" s="27"/>
      <c r="J4932" s="28"/>
      <c r="K4932" s="28"/>
      <c r="L4932" s="29">
        <f t="shared" si="472"/>
        <v>0</v>
      </c>
      <c r="M4932" s="28"/>
      <c r="N4932" s="30">
        <f t="shared" si="473"/>
        <v>0</v>
      </c>
      <c r="O4932" s="27"/>
      <c r="P4932" s="31" t="str">
        <f t="shared" si="474"/>
        <v/>
      </c>
      <c r="Q4932" s="27"/>
      <c r="R4932" s="33" t="str">
        <f t="shared" si="475"/>
        <v/>
      </c>
      <c r="S4932" s="28"/>
      <c r="T4932" s="28"/>
      <c r="U4932" s="28"/>
      <c r="V4932" s="28"/>
      <c r="W4932" s="28"/>
      <c r="X4932" s="28"/>
      <c r="Y4932" s="28"/>
      <c r="Z4932" s="28"/>
      <c r="AA4932" s="28"/>
      <c r="AB4932" s="28"/>
      <c r="AC4932" s="28"/>
      <c r="AD4932" s="28"/>
      <c r="AE4932" s="28"/>
      <c r="AF4932" s="28"/>
      <c r="AG4932" s="28"/>
      <c r="AH4932" s="28"/>
      <c r="AI4932" s="28"/>
      <c r="AJ4932" s="34" t="str">
        <f t="shared" si="476"/>
        <v/>
      </c>
      <c r="AK4932" s="35" t="str">
        <f t="shared" si="477"/>
        <v/>
      </c>
      <c r="AL4932" s="19"/>
    </row>
    <row r="4933" spans="2:38">
      <c r="B4933" s="42">
        <v>4928</v>
      </c>
      <c r="C4933" s="27"/>
      <c r="D4933" s="27"/>
      <c r="E4933" s="27"/>
      <c r="F4933" s="27"/>
      <c r="G4933" s="27"/>
      <c r="H4933" s="27"/>
      <c r="I4933" s="27"/>
      <c r="J4933" s="28"/>
      <c r="K4933" s="28"/>
      <c r="L4933" s="29">
        <f t="shared" si="472"/>
        <v>0</v>
      </c>
      <c r="M4933" s="28"/>
      <c r="N4933" s="30">
        <f t="shared" si="473"/>
        <v>0</v>
      </c>
      <c r="O4933" s="27"/>
      <c r="P4933" s="31" t="str">
        <f t="shared" si="474"/>
        <v/>
      </c>
      <c r="Q4933" s="27"/>
      <c r="R4933" s="33" t="str">
        <f t="shared" si="475"/>
        <v/>
      </c>
      <c r="S4933" s="28"/>
      <c r="T4933" s="28"/>
      <c r="U4933" s="28"/>
      <c r="V4933" s="28"/>
      <c r="W4933" s="28"/>
      <c r="X4933" s="28"/>
      <c r="Y4933" s="28"/>
      <c r="Z4933" s="28"/>
      <c r="AA4933" s="28"/>
      <c r="AB4933" s="28"/>
      <c r="AC4933" s="28"/>
      <c r="AD4933" s="28"/>
      <c r="AE4933" s="28"/>
      <c r="AF4933" s="28"/>
      <c r="AG4933" s="28"/>
      <c r="AH4933" s="28"/>
      <c r="AI4933" s="28"/>
      <c r="AJ4933" s="34" t="str">
        <f t="shared" si="476"/>
        <v/>
      </c>
      <c r="AK4933" s="35" t="str">
        <f t="shared" si="477"/>
        <v/>
      </c>
      <c r="AL4933" s="19"/>
    </row>
    <row r="4934" spans="2:38">
      <c r="B4934" s="42">
        <v>4929</v>
      </c>
      <c r="C4934" s="27"/>
      <c r="D4934" s="27"/>
      <c r="E4934" s="27"/>
      <c r="F4934" s="27"/>
      <c r="G4934" s="27"/>
      <c r="H4934" s="27"/>
      <c r="I4934" s="27"/>
      <c r="J4934" s="28"/>
      <c r="K4934" s="28"/>
      <c r="L4934" s="29">
        <f t="shared" ref="L4934:L4997" si="478">K4934+J4934</f>
        <v>0</v>
      </c>
      <c r="M4934" s="28"/>
      <c r="N4934" s="30">
        <f t="shared" ref="N4934:N4997" si="479">L4934-M4934</f>
        <v>0</v>
      </c>
      <c r="O4934" s="27"/>
      <c r="P4934" s="31" t="str">
        <f t="shared" ref="P4934:P4997" si="480">IF(OR(N4934=0,N4934="",O4934=""),"",ROUNDDOWN(N4934/O4934,0))</f>
        <v/>
      </c>
      <c r="Q4934" s="27"/>
      <c r="R4934" s="33" t="str">
        <f t="shared" ref="R4934:R4997" si="481">IF(Q4934="","",(+Q4934+O4934*30))</f>
        <v/>
      </c>
      <c r="S4934" s="28"/>
      <c r="T4934" s="28"/>
      <c r="U4934" s="28"/>
      <c r="V4934" s="28"/>
      <c r="W4934" s="28"/>
      <c r="X4934" s="28"/>
      <c r="Y4934" s="28"/>
      <c r="Z4934" s="28"/>
      <c r="AA4934" s="28"/>
      <c r="AB4934" s="28"/>
      <c r="AC4934" s="28"/>
      <c r="AD4934" s="28"/>
      <c r="AE4934" s="28"/>
      <c r="AF4934" s="28"/>
      <c r="AG4934" s="28"/>
      <c r="AH4934" s="28"/>
      <c r="AI4934" s="28"/>
      <c r="AJ4934" s="34" t="str">
        <f t="shared" ref="AJ4934:AJ4997" si="482">IF(SUM(S4934:AI4934)=0,"",SUM(S4934:AI4934))</f>
        <v/>
      </c>
      <c r="AK4934" s="35" t="str">
        <f t="shared" ref="AK4934:AK4997" si="483">IF(AJ4934="","",N4934-AJ4934)</f>
        <v/>
      </c>
      <c r="AL4934" s="19"/>
    </row>
    <row r="4935" spans="2:38">
      <c r="B4935" s="42">
        <v>4930</v>
      </c>
      <c r="C4935" s="27"/>
      <c r="D4935" s="27"/>
      <c r="E4935" s="27"/>
      <c r="F4935" s="27"/>
      <c r="G4935" s="27"/>
      <c r="H4935" s="27"/>
      <c r="I4935" s="27"/>
      <c r="J4935" s="28"/>
      <c r="K4935" s="28"/>
      <c r="L4935" s="29">
        <f t="shared" si="478"/>
        <v>0</v>
      </c>
      <c r="M4935" s="28"/>
      <c r="N4935" s="30">
        <f t="shared" si="479"/>
        <v>0</v>
      </c>
      <c r="O4935" s="27"/>
      <c r="P4935" s="31" t="str">
        <f t="shared" si="480"/>
        <v/>
      </c>
      <c r="Q4935" s="27"/>
      <c r="R4935" s="33" t="str">
        <f t="shared" si="481"/>
        <v/>
      </c>
      <c r="S4935" s="28"/>
      <c r="T4935" s="28"/>
      <c r="U4935" s="28"/>
      <c r="V4935" s="28"/>
      <c r="W4935" s="28"/>
      <c r="X4935" s="28"/>
      <c r="Y4935" s="28"/>
      <c r="Z4935" s="28"/>
      <c r="AA4935" s="28"/>
      <c r="AB4935" s="28"/>
      <c r="AC4935" s="28"/>
      <c r="AD4935" s="28"/>
      <c r="AE4935" s="28"/>
      <c r="AF4935" s="28"/>
      <c r="AG4935" s="28"/>
      <c r="AH4935" s="28"/>
      <c r="AI4935" s="28"/>
      <c r="AJ4935" s="34" t="str">
        <f t="shared" si="482"/>
        <v/>
      </c>
      <c r="AK4935" s="35" t="str">
        <f t="shared" si="483"/>
        <v/>
      </c>
      <c r="AL4935" s="19"/>
    </row>
    <row r="4936" spans="2:38">
      <c r="B4936" s="42">
        <v>4931</v>
      </c>
      <c r="C4936" s="27"/>
      <c r="D4936" s="27"/>
      <c r="E4936" s="27"/>
      <c r="F4936" s="27"/>
      <c r="G4936" s="27"/>
      <c r="H4936" s="27"/>
      <c r="I4936" s="27"/>
      <c r="J4936" s="28"/>
      <c r="K4936" s="28"/>
      <c r="L4936" s="29">
        <f t="shared" si="478"/>
        <v>0</v>
      </c>
      <c r="M4936" s="28"/>
      <c r="N4936" s="30">
        <f t="shared" si="479"/>
        <v>0</v>
      </c>
      <c r="O4936" s="27"/>
      <c r="P4936" s="31" t="str">
        <f t="shared" si="480"/>
        <v/>
      </c>
      <c r="Q4936" s="27"/>
      <c r="R4936" s="33" t="str">
        <f t="shared" si="481"/>
        <v/>
      </c>
      <c r="S4936" s="28"/>
      <c r="T4936" s="28"/>
      <c r="U4936" s="28"/>
      <c r="V4936" s="28"/>
      <c r="W4936" s="28"/>
      <c r="X4936" s="28"/>
      <c r="Y4936" s="28"/>
      <c r="Z4936" s="28"/>
      <c r="AA4936" s="28"/>
      <c r="AB4936" s="28"/>
      <c r="AC4936" s="28"/>
      <c r="AD4936" s="28"/>
      <c r="AE4936" s="28"/>
      <c r="AF4936" s="28"/>
      <c r="AG4936" s="28"/>
      <c r="AH4936" s="28"/>
      <c r="AI4936" s="28"/>
      <c r="AJ4936" s="34" t="str">
        <f t="shared" si="482"/>
        <v/>
      </c>
      <c r="AK4936" s="35" t="str">
        <f t="shared" si="483"/>
        <v/>
      </c>
      <c r="AL4936" s="19"/>
    </row>
    <row r="4937" spans="2:38">
      <c r="B4937" s="42">
        <v>4932</v>
      </c>
      <c r="C4937" s="27"/>
      <c r="D4937" s="27"/>
      <c r="E4937" s="27"/>
      <c r="F4937" s="27"/>
      <c r="G4937" s="27"/>
      <c r="H4937" s="27"/>
      <c r="I4937" s="27"/>
      <c r="J4937" s="28"/>
      <c r="K4937" s="28"/>
      <c r="L4937" s="29">
        <f t="shared" si="478"/>
        <v>0</v>
      </c>
      <c r="M4937" s="28"/>
      <c r="N4937" s="30">
        <f t="shared" si="479"/>
        <v>0</v>
      </c>
      <c r="O4937" s="27"/>
      <c r="P4937" s="31" t="str">
        <f t="shared" si="480"/>
        <v/>
      </c>
      <c r="Q4937" s="27"/>
      <c r="R4937" s="33" t="str">
        <f t="shared" si="481"/>
        <v/>
      </c>
      <c r="S4937" s="28"/>
      <c r="T4937" s="28"/>
      <c r="U4937" s="28"/>
      <c r="V4937" s="28"/>
      <c r="W4937" s="28"/>
      <c r="X4937" s="28"/>
      <c r="Y4937" s="28"/>
      <c r="Z4937" s="28"/>
      <c r="AA4937" s="28"/>
      <c r="AB4937" s="28"/>
      <c r="AC4937" s="28"/>
      <c r="AD4937" s="28"/>
      <c r="AE4937" s="28"/>
      <c r="AF4937" s="28"/>
      <c r="AG4937" s="28"/>
      <c r="AH4937" s="28"/>
      <c r="AI4937" s="28"/>
      <c r="AJ4937" s="34" t="str">
        <f t="shared" si="482"/>
        <v/>
      </c>
      <c r="AK4937" s="35" t="str">
        <f t="shared" si="483"/>
        <v/>
      </c>
      <c r="AL4937" s="19"/>
    </row>
    <row r="4938" spans="2:38">
      <c r="B4938" s="42">
        <v>4933</v>
      </c>
      <c r="C4938" s="27"/>
      <c r="D4938" s="27"/>
      <c r="E4938" s="27"/>
      <c r="F4938" s="27"/>
      <c r="G4938" s="27"/>
      <c r="H4938" s="27"/>
      <c r="I4938" s="27"/>
      <c r="J4938" s="28"/>
      <c r="K4938" s="28"/>
      <c r="L4938" s="29">
        <f t="shared" si="478"/>
        <v>0</v>
      </c>
      <c r="M4938" s="28"/>
      <c r="N4938" s="30">
        <f t="shared" si="479"/>
        <v>0</v>
      </c>
      <c r="O4938" s="27"/>
      <c r="P4938" s="31" t="str">
        <f t="shared" si="480"/>
        <v/>
      </c>
      <c r="Q4938" s="27"/>
      <c r="R4938" s="33" t="str">
        <f t="shared" si="481"/>
        <v/>
      </c>
      <c r="S4938" s="28"/>
      <c r="T4938" s="28"/>
      <c r="U4938" s="28"/>
      <c r="V4938" s="28"/>
      <c r="W4938" s="28"/>
      <c r="X4938" s="28"/>
      <c r="Y4938" s="28"/>
      <c r="Z4938" s="28"/>
      <c r="AA4938" s="28"/>
      <c r="AB4938" s="28"/>
      <c r="AC4938" s="28"/>
      <c r="AD4938" s="28"/>
      <c r="AE4938" s="28"/>
      <c r="AF4938" s="28"/>
      <c r="AG4938" s="28"/>
      <c r="AH4938" s="28"/>
      <c r="AI4938" s="28"/>
      <c r="AJ4938" s="34" t="str">
        <f t="shared" si="482"/>
        <v/>
      </c>
      <c r="AK4938" s="35" t="str">
        <f t="shared" si="483"/>
        <v/>
      </c>
      <c r="AL4938" s="19"/>
    </row>
    <row r="4939" spans="2:38">
      <c r="B4939" s="42">
        <v>4934</v>
      </c>
      <c r="C4939" s="27"/>
      <c r="D4939" s="27"/>
      <c r="E4939" s="27"/>
      <c r="F4939" s="27"/>
      <c r="G4939" s="27"/>
      <c r="H4939" s="27"/>
      <c r="I4939" s="27"/>
      <c r="J4939" s="28"/>
      <c r="K4939" s="28"/>
      <c r="L4939" s="29">
        <f t="shared" si="478"/>
        <v>0</v>
      </c>
      <c r="M4939" s="28"/>
      <c r="N4939" s="30">
        <f t="shared" si="479"/>
        <v>0</v>
      </c>
      <c r="O4939" s="27"/>
      <c r="P4939" s="31" t="str">
        <f t="shared" si="480"/>
        <v/>
      </c>
      <c r="Q4939" s="27"/>
      <c r="R4939" s="33" t="str">
        <f t="shared" si="481"/>
        <v/>
      </c>
      <c r="S4939" s="28"/>
      <c r="T4939" s="28"/>
      <c r="U4939" s="28"/>
      <c r="V4939" s="28"/>
      <c r="W4939" s="28"/>
      <c r="X4939" s="28"/>
      <c r="Y4939" s="28"/>
      <c r="Z4939" s="28"/>
      <c r="AA4939" s="28"/>
      <c r="AB4939" s="28"/>
      <c r="AC4939" s="28"/>
      <c r="AD4939" s="28"/>
      <c r="AE4939" s="28"/>
      <c r="AF4939" s="28"/>
      <c r="AG4939" s="28"/>
      <c r="AH4939" s="28"/>
      <c r="AI4939" s="28"/>
      <c r="AJ4939" s="34" t="str">
        <f t="shared" si="482"/>
        <v/>
      </c>
      <c r="AK4939" s="35" t="str">
        <f t="shared" si="483"/>
        <v/>
      </c>
      <c r="AL4939" s="19"/>
    </row>
    <row r="4940" spans="2:38">
      <c r="B4940" s="42">
        <v>4935</v>
      </c>
      <c r="C4940" s="27"/>
      <c r="D4940" s="27"/>
      <c r="E4940" s="27"/>
      <c r="F4940" s="27"/>
      <c r="G4940" s="27"/>
      <c r="H4940" s="27"/>
      <c r="I4940" s="27"/>
      <c r="J4940" s="28"/>
      <c r="K4940" s="28"/>
      <c r="L4940" s="29">
        <f t="shared" si="478"/>
        <v>0</v>
      </c>
      <c r="M4940" s="28"/>
      <c r="N4940" s="30">
        <f t="shared" si="479"/>
        <v>0</v>
      </c>
      <c r="O4940" s="27"/>
      <c r="P4940" s="31" t="str">
        <f t="shared" si="480"/>
        <v/>
      </c>
      <c r="Q4940" s="27"/>
      <c r="R4940" s="33" t="str">
        <f t="shared" si="481"/>
        <v/>
      </c>
      <c r="S4940" s="28"/>
      <c r="T4940" s="28"/>
      <c r="U4940" s="28"/>
      <c r="V4940" s="28"/>
      <c r="W4940" s="28"/>
      <c r="X4940" s="28"/>
      <c r="Y4940" s="28"/>
      <c r="Z4940" s="28"/>
      <c r="AA4940" s="28"/>
      <c r="AB4940" s="28"/>
      <c r="AC4940" s="28"/>
      <c r="AD4940" s="28"/>
      <c r="AE4940" s="28"/>
      <c r="AF4940" s="28"/>
      <c r="AG4940" s="28"/>
      <c r="AH4940" s="28"/>
      <c r="AI4940" s="28"/>
      <c r="AJ4940" s="34" t="str">
        <f t="shared" si="482"/>
        <v/>
      </c>
      <c r="AK4940" s="35" t="str">
        <f t="shared" si="483"/>
        <v/>
      </c>
      <c r="AL4940" s="19"/>
    </row>
    <row r="4941" spans="2:38">
      <c r="B4941" s="42">
        <v>4936</v>
      </c>
      <c r="C4941" s="27"/>
      <c r="D4941" s="27"/>
      <c r="E4941" s="27"/>
      <c r="F4941" s="27"/>
      <c r="G4941" s="27"/>
      <c r="H4941" s="27"/>
      <c r="I4941" s="27"/>
      <c r="J4941" s="28"/>
      <c r="K4941" s="28"/>
      <c r="L4941" s="29">
        <f t="shared" si="478"/>
        <v>0</v>
      </c>
      <c r="M4941" s="28"/>
      <c r="N4941" s="30">
        <f t="shared" si="479"/>
        <v>0</v>
      </c>
      <c r="O4941" s="27"/>
      <c r="P4941" s="31" t="str">
        <f t="shared" si="480"/>
        <v/>
      </c>
      <c r="Q4941" s="27"/>
      <c r="R4941" s="33" t="str">
        <f t="shared" si="481"/>
        <v/>
      </c>
      <c r="S4941" s="28"/>
      <c r="T4941" s="28"/>
      <c r="U4941" s="28"/>
      <c r="V4941" s="28"/>
      <c r="W4941" s="28"/>
      <c r="X4941" s="28"/>
      <c r="Y4941" s="28"/>
      <c r="Z4941" s="28"/>
      <c r="AA4941" s="28"/>
      <c r="AB4941" s="28"/>
      <c r="AC4941" s="28"/>
      <c r="AD4941" s="28"/>
      <c r="AE4941" s="28"/>
      <c r="AF4941" s="28"/>
      <c r="AG4941" s="28"/>
      <c r="AH4941" s="28"/>
      <c r="AI4941" s="28"/>
      <c r="AJ4941" s="34" t="str">
        <f t="shared" si="482"/>
        <v/>
      </c>
      <c r="AK4941" s="35" t="str">
        <f t="shared" si="483"/>
        <v/>
      </c>
      <c r="AL4941" s="19"/>
    </row>
    <row r="4942" spans="2:38">
      <c r="B4942" s="42">
        <v>4937</v>
      </c>
      <c r="C4942" s="27"/>
      <c r="D4942" s="27"/>
      <c r="E4942" s="27"/>
      <c r="F4942" s="27"/>
      <c r="G4942" s="27"/>
      <c r="H4942" s="27"/>
      <c r="I4942" s="27"/>
      <c r="J4942" s="28"/>
      <c r="K4942" s="28"/>
      <c r="L4942" s="29">
        <f t="shared" si="478"/>
        <v>0</v>
      </c>
      <c r="M4942" s="28"/>
      <c r="N4942" s="30">
        <f t="shared" si="479"/>
        <v>0</v>
      </c>
      <c r="O4942" s="27"/>
      <c r="P4942" s="31" t="str">
        <f t="shared" si="480"/>
        <v/>
      </c>
      <c r="Q4942" s="27"/>
      <c r="R4942" s="33" t="str">
        <f t="shared" si="481"/>
        <v/>
      </c>
      <c r="S4942" s="28"/>
      <c r="T4942" s="28"/>
      <c r="U4942" s="28"/>
      <c r="V4942" s="28"/>
      <c r="W4942" s="28"/>
      <c r="X4942" s="28"/>
      <c r="Y4942" s="28"/>
      <c r="Z4942" s="28"/>
      <c r="AA4942" s="28"/>
      <c r="AB4942" s="28"/>
      <c r="AC4942" s="28"/>
      <c r="AD4942" s="28"/>
      <c r="AE4942" s="28"/>
      <c r="AF4942" s="28"/>
      <c r="AG4942" s="28"/>
      <c r="AH4942" s="28"/>
      <c r="AI4942" s="28"/>
      <c r="AJ4942" s="34" t="str">
        <f t="shared" si="482"/>
        <v/>
      </c>
      <c r="AK4942" s="35" t="str">
        <f t="shared" si="483"/>
        <v/>
      </c>
      <c r="AL4942" s="19"/>
    </row>
    <row r="4943" spans="2:38">
      <c r="B4943" s="42">
        <v>4938</v>
      </c>
      <c r="C4943" s="27"/>
      <c r="D4943" s="27"/>
      <c r="E4943" s="27"/>
      <c r="F4943" s="27"/>
      <c r="G4943" s="27"/>
      <c r="H4943" s="27"/>
      <c r="I4943" s="27"/>
      <c r="J4943" s="28"/>
      <c r="K4943" s="28"/>
      <c r="L4943" s="29">
        <f t="shared" si="478"/>
        <v>0</v>
      </c>
      <c r="M4943" s="28"/>
      <c r="N4943" s="30">
        <f t="shared" si="479"/>
        <v>0</v>
      </c>
      <c r="O4943" s="27"/>
      <c r="P4943" s="31" t="str">
        <f t="shared" si="480"/>
        <v/>
      </c>
      <c r="Q4943" s="27"/>
      <c r="R4943" s="33" t="str">
        <f t="shared" si="481"/>
        <v/>
      </c>
      <c r="S4943" s="28"/>
      <c r="T4943" s="28"/>
      <c r="U4943" s="28"/>
      <c r="V4943" s="28"/>
      <c r="W4943" s="28"/>
      <c r="X4943" s="28"/>
      <c r="Y4943" s="28"/>
      <c r="Z4943" s="28"/>
      <c r="AA4943" s="28"/>
      <c r="AB4943" s="28"/>
      <c r="AC4943" s="28"/>
      <c r="AD4943" s="28"/>
      <c r="AE4943" s="28"/>
      <c r="AF4943" s="28"/>
      <c r="AG4943" s="28"/>
      <c r="AH4943" s="28"/>
      <c r="AI4943" s="28"/>
      <c r="AJ4943" s="34" t="str">
        <f t="shared" si="482"/>
        <v/>
      </c>
      <c r="AK4943" s="35" t="str">
        <f t="shared" si="483"/>
        <v/>
      </c>
      <c r="AL4943" s="19"/>
    </row>
    <row r="4944" spans="2:38">
      <c r="B4944" s="42">
        <v>4939</v>
      </c>
      <c r="C4944" s="27"/>
      <c r="D4944" s="27"/>
      <c r="E4944" s="27"/>
      <c r="F4944" s="27"/>
      <c r="G4944" s="27"/>
      <c r="H4944" s="27"/>
      <c r="I4944" s="27"/>
      <c r="J4944" s="28"/>
      <c r="K4944" s="28"/>
      <c r="L4944" s="29">
        <f t="shared" si="478"/>
        <v>0</v>
      </c>
      <c r="M4944" s="28"/>
      <c r="N4944" s="30">
        <f t="shared" si="479"/>
        <v>0</v>
      </c>
      <c r="O4944" s="27"/>
      <c r="P4944" s="31" t="str">
        <f t="shared" si="480"/>
        <v/>
      </c>
      <c r="Q4944" s="27"/>
      <c r="R4944" s="33" t="str">
        <f t="shared" si="481"/>
        <v/>
      </c>
      <c r="S4944" s="28"/>
      <c r="T4944" s="28"/>
      <c r="U4944" s="28"/>
      <c r="V4944" s="28"/>
      <c r="W4944" s="28"/>
      <c r="X4944" s="28"/>
      <c r="Y4944" s="28"/>
      <c r="Z4944" s="28"/>
      <c r="AA4944" s="28"/>
      <c r="AB4944" s="28"/>
      <c r="AC4944" s="28"/>
      <c r="AD4944" s="28"/>
      <c r="AE4944" s="28"/>
      <c r="AF4944" s="28"/>
      <c r="AG4944" s="28"/>
      <c r="AH4944" s="28"/>
      <c r="AI4944" s="28"/>
      <c r="AJ4944" s="34" t="str">
        <f t="shared" si="482"/>
        <v/>
      </c>
      <c r="AK4944" s="35" t="str">
        <f t="shared" si="483"/>
        <v/>
      </c>
      <c r="AL4944" s="19"/>
    </row>
    <row r="4945" spans="2:38">
      <c r="B4945" s="42">
        <v>4940</v>
      </c>
      <c r="C4945" s="27"/>
      <c r="D4945" s="27"/>
      <c r="E4945" s="27"/>
      <c r="F4945" s="27"/>
      <c r="G4945" s="27"/>
      <c r="H4945" s="27"/>
      <c r="I4945" s="27"/>
      <c r="J4945" s="28"/>
      <c r="K4945" s="28"/>
      <c r="L4945" s="29">
        <f t="shared" si="478"/>
        <v>0</v>
      </c>
      <c r="M4945" s="28"/>
      <c r="N4945" s="30">
        <f t="shared" si="479"/>
        <v>0</v>
      </c>
      <c r="O4945" s="27"/>
      <c r="P4945" s="31" t="str">
        <f t="shared" si="480"/>
        <v/>
      </c>
      <c r="Q4945" s="27"/>
      <c r="R4945" s="33" t="str">
        <f t="shared" si="481"/>
        <v/>
      </c>
      <c r="S4945" s="28"/>
      <c r="T4945" s="28"/>
      <c r="U4945" s="28"/>
      <c r="V4945" s="28"/>
      <c r="W4945" s="28"/>
      <c r="X4945" s="28"/>
      <c r="Y4945" s="28"/>
      <c r="Z4945" s="28"/>
      <c r="AA4945" s="28"/>
      <c r="AB4945" s="28"/>
      <c r="AC4945" s="28"/>
      <c r="AD4945" s="28"/>
      <c r="AE4945" s="28"/>
      <c r="AF4945" s="28"/>
      <c r="AG4945" s="28"/>
      <c r="AH4945" s="28"/>
      <c r="AI4945" s="28"/>
      <c r="AJ4945" s="34" t="str">
        <f t="shared" si="482"/>
        <v/>
      </c>
      <c r="AK4945" s="35" t="str">
        <f t="shared" si="483"/>
        <v/>
      </c>
      <c r="AL4945" s="19"/>
    </row>
    <row r="4946" spans="2:38">
      <c r="B4946" s="42">
        <v>4941</v>
      </c>
      <c r="C4946" s="27"/>
      <c r="D4946" s="27"/>
      <c r="E4946" s="27"/>
      <c r="F4946" s="27"/>
      <c r="G4946" s="27"/>
      <c r="H4946" s="27"/>
      <c r="I4946" s="27"/>
      <c r="J4946" s="28"/>
      <c r="K4946" s="28"/>
      <c r="L4946" s="29">
        <f t="shared" si="478"/>
        <v>0</v>
      </c>
      <c r="M4946" s="28"/>
      <c r="N4946" s="30">
        <f t="shared" si="479"/>
        <v>0</v>
      </c>
      <c r="O4946" s="27"/>
      <c r="P4946" s="31" t="str">
        <f t="shared" si="480"/>
        <v/>
      </c>
      <c r="Q4946" s="27"/>
      <c r="R4946" s="33" t="str">
        <f t="shared" si="481"/>
        <v/>
      </c>
      <c r="S4946" s="28"/>
      <c r="T4946" s="28"/>
      <c r="U4946" s="28"/>
      <c r="V4946" s="28"/>
      <c r="W4946" s="28"/>
      <c r="X4946" s="28"/>
      <c r="Y4946" s="28"/>
      <c r="Z4946" s="28"/>
      <c r="AA4946" s="28"/>
      <c r="AB4946" s="28"/>
      <c r="AC4946" s="28"/>
      <c r="AD4946" s="28"/>
      <c r="AE4946" s="28"/>
      <c r="AF4946" s="28"/>
      <c r="AG4946" s="28"/>
      <c r="AH4946" s="28"/>
      <c r="AI4946" s="28"/>
      <c r="AJ4946" s="34" t="str">
        <f t="shared" si="482"/>
        <v/>
      </c>
      <c r="AK4946" s="35" t="str">
        <f t="shared" si="483"/>
        <v/>
      </c>
      <c r="AL4946" s="19"/>
    </row>
    <row r="4947" spans="2:38">
      <c r="B4947" s="42">
        <v>4942</v>
      </c>
      <c r="C4947" s="27"/>
      <c r="D4947" s="27"/>
      <c r="E4947" s="27"/>
      <c r="F4947" s="27"/>
      <c r="G4947" s="27"/>
      <c r="H4947" s="27"/>
      <c r="I4947" s="27"/>
      <c r="J4947" s="28"/>
      <c r="K4947" s="28"/>
      <c r="L4947" s="29">
        <f t="shared" si="478"/>
        <v>0</v>
      </c>
      <c r="M4947" s="28"/>
      <c r="N4947" s="30">
        <f t="shared" si="479"/>
        <v>0</v>
      </c>
      <c r="O4947" s="27"/>
      <c r="P4947" s="31" t="str">
        <f t="shared" si="480"/>
        <v/>
      </c>
      <c r="Q4947" s="27"/>
      <c r="R4947" s="33" t="str">
        <f t="shared" si="481"/>
        <v/>
      </c>
      <c r="S4947" s="28"/>
      <c r="T4947" s="28"/>
      <c r="U4947" s="28"/>
      <c r="V4947" s="28"/>
      <c r="W4947" s="28"/>
      <c r="X4947" s="28"/>
      <c r="Y4947" s="28"/>
      <c r="Z4947" s="28"/>
      <c r="AA4947" s="28"/>
      <c r="AB4947" s="28"/>
      <c r="AC4947" s="28"/>
      <c r="AD4947" s="28"/>
      <c r="AE4947" s="28"/>
      <c r="AF4947" s="28"/>
      <c r="AG4947" s="28"/>
      <c r="AH4947" s="28"/>
      <c r="AI4947" s="28"/>
      <c r="AJ4947" s="34" t="str">
        <f t="shared" si="482"/>
        <v/>
      </c>
      <c r="AK4947" s="35" t="str">
        <f t="shared" si="483"/>
        <v/>
      </c>
      <c r="AL4947" s="19"/>
    </row>
    <row r="4948" spans="2:38">
      <c r="B4948" s="42">
        <v>4943</v>
      </c>
      <c r="C4948" s="27"/>
      <c r="D4948" s="27"/>
      <c r="E4948" s="27"/>
      <c r="F4948" s="27"/>
      <c r="G4948" s="27"/>
      <c r="H4948" s="27"/>
      <c r="I4948" s="27"/>
      <c r="J4948" s="28"/>
      <c r="K4948" s="28"/>
      <c r="L4948" s="29">
        <f t="shared" si="478"/>
        <v>0</v>
      </c>
      <c r="M4948" s="28"/>
      <c r="N4948" s="30">
        <f t="shared" si="479"/>
        <v>0</v>
      </c>
      <c r="O4948" s="27"/>
      <c r="P4948" s="31" t="str">
        <f t="shared" si="480"/>
        <v/>
      </c>
      <c r="Q4948" s="27"/>
      <c r="R4948" s="33" t="str">
        <f t="shared" si="481"/>
        <v/>
      </c>
      <c r="S4948" s="28"/>
      <c r="T4948" s="28"/>
      <c r="U4948" s="28"/>
      <c r="V4948" s="28"/>
      <c r="W4948" s="28"/>
      <c r="X4948" s="28"/>
      <c r="Y4948" s="28"/>
      <c r="Z4948" s="28"/>
      <c r="AA4948" s="28"/>
      <c r="AB4948" s="28"/>
      <c r="AC4948" s="28"/>
      <c r="AD4948" s="28"/>
      <c r="AE4948" s="28"/>
      <c r="AF4948" s="28"/>
      <c r="AG4948" s="28"/>
      <c r="AH4948" s="28"/>
      <c r="AI4948" s="28"/>
      <c r="AJ4948" s="34" t="str">
        <f t="shared" si="482"/>
        <v/>
      </c>
      <c r="AK4948" s="35" t="str">
        <f t="shared" si="483"/>
        <v/>
      </c>
      <c r="AL4948" s="19"/>
    </row>
    <row r="4949" spans="2:38">
      <c r="B4949" s="42">
        <v>4944</v>
      </c>
      <c r="C4949" s="27"/>
      <c r="D4949" s="27"/>
      <c r="E4949" s="27"/>
      <c r="F4949" s="27"/>
      <c r="G4949" s="27"/>
      <c r="H4949" s="27"/>
      <c r="I4949" s="27"/>
      <c r="J4949" s="28"/>
      <c r="K4949" s="28"/>
      <c r="L4949" s="29">
        <f t="shared" si="478"/>
        <v>0</v>
      </c>
      <c r="M4949" s="28"/>
      <c r="N4949" s="30">
        <f t="shared" si="479"/>
        <v>0</v>
      </c>
      <c r="O4949" s="27"/>
      <c r="P4949" s="31" t="str">
        <f t="shared" si="480"/>
        <v/>
      </c>
      <c r="Q4949" s="27"/>
      <c r="R4949" s="33" t="str">
        <f t="shared" si="481"/>
        <v/>
      </c>
      <c r="S4949" s="28"/>
      <c r="T4949" s="28"/>
      <c r="U4949" s="28"/>
      <c r="V4949" s="28"/>
      <c r="W4949" s="28"/>
      <c r="X4949" s="28"/>
      <c r="Y4949" s="28"/>
      <c r="Z4949" s="28"/>
      <c r="AA4949" s="28"/>
      <c r="AB4949" s="28"/>
      <c r="AC4949" s="28"/>
      <c r="AD4949" s="28"/>
      <c r="AE4949" s="28"/>
      <c r="AF4949" s="28"/>
      <c r="AG4949" s="28"/>
      <c r="AH4949" s="28"/>
      <c r="AI4949" s="28"/>
      <c r="AJ4949" s="34" t="str">
        <f t="shared" si="482"/>
        <v/>
      </c>
      <c r="AK4949" s="35" t="str">
        <f t="shared" si="483"/>
        <v/>
      </c>
      <c r="AL4949" s="19"/>
    </row>
    <row r="4950" spans="2:38">
      <c r="B4950" s="42">
        <v>4945</v>
      </c>
      <c r="C4950" s="27"/>
      <c r="D4950" s="27"/>
      <c r="E4950" s="27"/>
      <c r="F4950" s="27"/>
      <c r="G4950" s="27"/>
      <c r="H4950" s="27"/>
      <c r="I4950" s="27"/>
      <c r="J4950" s="28"/>
      <c r="K4950" s="28"/>
      <c r="L4950" s="29">
        <f t="shared" si="478"/>
        <v>0</v>
      </c>
      <c r="M4950" s="28"/>
      <c r="N4950" s="30">
        <f t="shared" si="479"/>
        <v>0</v>
      </c>
      <c r="O4950" s="27"/>
      <c r="P4950" s="31" t="str">
        <f t="shared" si="480"/>
        <v/>
      </c>
      <c r="Q4950" s="27"/>
      <c r="R4950" s="33" t="str">
        <f t="shared" si="481"/>
        <v/>
      </c>
      <c r="S4950" s="28"/>
      <c r="T4950" s="28"/>
      <c r="U4950" s="28"/>
      <c r="V4950" s="28"/>
      <c r="W4950" s="28"/>
      <c r="X4950" s="28"/>
      <c r="Y4950" s="28"/>
      <c r="Z4950" s="28"/>
      <c r="AA4950" s="28"/>
      <c r="AB4950" s="28"/>
      <c r="AC4950" s="28"/>
      <c r="AD4950" s="28"/>
      <c r="AE4950" s="28"/>
      <c r="AF4950" s="28"/>
      <c r="AG4950" s="28"/>
      <c r="AH4950" s="28"/>
      <c r="AI4950" s="28"/>
      <c r="AJ4950" s="34" t="str">
        <f t="shared" si="482"/>
        <v/>
      </c>
      <c r="AK4950" s="35" t="str">
        <f t="shared" si="483"/>
        <v/>
      </c>
      <c r="AL4950" s="19"/>
    </row>
    <row r="4951" spans="2:38">
      <c r="B4951" s="42">
        <v>4946</v>
      </c>
      <c r="C4951" s="27"/>
      <c r="D4951" s="27"/>
      <c r="E4951" s="27"/>
      <c r="F4951" s="27"/>
      <c r="G4951" s="27"/>
      <c r="H4951" s="27"/>
      <c r="I4951" s="27"/>
      <c r="J4951" s="28"/>
      <c r="K4951" s="28"/>
      <c r="L4951" s="29">
        <f t="shared" si="478"/>
        <v>0</v>
      </c>
      <c r="M4951" s="28"/>
      <c r="N4951" s="30">
        <f t="shared" si="479"/>
        <v>0</v>
      </c>
      <c r="O4951" s="27"/>
      <c r="P4951" s="31" t="str">
        <f t="shared" si="480"/>
        <v/>
      </c>
      <c r="Q4951" s="27"/>
      <c r="R4951" s="33" t="str">
        <f t="shared" si="481"/>
        <v/>
      </c>
      <c r="S4951" s="28"/>
      <c r="T4951" s="28"/>
      <c r="U4951" s="28"/>
      <c r="V4951" s="28"/>
      <c r="W4951" s="28"/>
      <c r="X4951" s="28"/>
      <c r="Y4951" s="28"/>
      <c r="Z4951" s="28"/>
      <c r="AA4951" s="28"/>
      <c r="AB4951" s="28"/>
      <c r="AC4951" s="28"/>
      <c r="AD4951" s="28"/>
      <c r="AE4951" s="28"/>
      <c r="AF4951" s="28"/>
      <c r="AG4951" s="28"/>
      <c r="AH4951" s="28"/>
      <c r="AI4951" s="28"/>
      <c r="AJ4951" s="34" t="str">
        <f t="shared" si="482"/>
        <v/>
      </c>
      <c r="AK4951" s="35" t="str">
        <f t="shared" si="483"/>
        <v/>
      </c>
      <c r="AL4951" s="19"/>
    </row>
    <row r="4952" spans="2:38">
      <c r="B4952" s="42">
        <v>4947</v>
      </c>
      <c r="C4952" s="27"/>
      <c r="D4952" s="27"/>
      <c r="E4952" s="27"/>
      <c r="F4952" s="27"/>
      <c r="G4952" s="27"/>
      <c r="H4952" s="27"/>
      <c r="I4952" s="27"/>
      <c r="J4952" s="28"/>
      <c r="K4952" s="28"/>
      <c r="L4952" s="29">
        <f t="shared" si="478"/>
        <v>0</v>
      </c>
      <c r="M4952" s="28"/>
      <c r="N4952" s="30">
        <f t="shared" si="479"/>
        <v>0</v>
      </c>
      <c r="O4952" s="27"/>
      <c r="P4952" s="31" t="str">
        <f t="shared" si="480"/>
        <v/>
      </c>
      <c r="Q4952" s="27"/>
      <c r="R4952" s="33" t="str">
        <f t="shared" si="481"/>
        <v/>
      </c>
      <c r="S4952" s="28"/>
      <c r="T4952" s="28"/>
      <c r="U4952" s="28"/>
      <c r="V4952" s="28"/>
      <c r="W4952" s="28"/>
      <c r="X4952" s="28"/>
      <c r="Y4952" s="28"/>
      <c r="Z4952" s="28"/>
      <c r="AA4952" s="28"/>
      <c r="AB4952" s="28"/>
      <c r="AC4952" s="28"/>
      <c r="AD4952" s="28"/>
      <c r="AE4952" s="28"/>
      <c r="AF4952" s="28"/>
      <c r="AG4952" s="28"/>
      <c r="AH4952" s="28"/>
      <c r="AI4952" s="28"/>
      <c r="AJ4952" s="34" t="str">
        <f t="shared" si="482"/>
        <v/>
      </c>
      <c r="AK4952" s="35" t="str">
        <f t="shared" si="483"/>
        <v/>
      </c>
      <c r="AL4952" s="19"/>
    </row>
    <row r="4953" spans="2:38">
      <c r="B4953" s="42">
        <v>4948</v>
      </c>
      <c r="C4953" s="27"/>
      <c r="D4953" s="27"/>
      <c r="E4953" s="27"/>
      <c r="F4953" s="27"/>
      <c r="G4953" s="27"/>
      <c r="H4953" s="27"/>
      <c r="I4953" s="27"/>
      <c r="J4953" s="28"/>
      <c r="K4953" s="28"/>
      <c r="L4953" s="29">
        <f t="shared" si="478"/>
        <v>0</v>
      </c>
      <c r="M4953" s="28"/>
      <c r="N4953" s="30">
        <f t="shared" si="479"/>
        <v>0</v>
      </c>
      <c r="O4953" s="27"/>
      <c r="P4953" s="31" t="str">
        <f t="shared" si="480"/>
        <v/>
      </c>
      <c r="Q4953" s="27"/>
      <c r="R4953" s="33" t="str">
        <f t="shared" si="481"/>
        <v/>
      </c>
      <c r="S4953" s="28"/>
      <c r="T4953" s="28"/>
      <c r="U4953" s="28"/>
      <c r="V4953" s="28"/>
      <c r="W4953" s="28"/>
      <c r="X4953" s="28"/>
      <c r="Y4953" s="28"/>
      <c r="Z4953" s="28"/>
      <c r="AA4953" s="28"/>
      <c r="AB4953" s="28"/>
      <c r="AC4953" s="28"/>
      <c r="AD4953" s="28"/>
      <c r="AE4953" s="28"/>
      <c r="AF4953" s="28"/>
      <c r="AG4953" s="28"/>
      <c r="AH4953" s="28"/>
      <c r="AI4953" s="28"/>
      <c r="AJ4953" s="34" t="str">
        <f t="shared" si="482"/>
        <v/>
      </c>
      <c r="AK4953" s="35" t="str">
        <f t="shared" si="483"/>
        <v/>
      </c>
      <c r="AL4953" s="19"/>
    </row>
    <row r="4954" spans="2:38">
      <c r="B4954" s="42">
        <v>4949</v>
      </c>
      <c r="C4954" s="27"/>
      <c r="D4954" s="27"/>
      <c r="E4954" s="27"/>
      <c r="F4954" s="27"/>
      <c r="G4954" s="27"/>
      <c r="H4954" s="27"/>
      <c r="I4954" s="27"/>
      <c r="J4954" s="28"/>
      <c r="K4954" s="28"/>
      <c r="L4954" s="29">
        <f t="shared" si="478"/>
        <v>0</v>
      </c>
      <c r="M4954" s="28"/>
      <c r="N4954" s="30">
        <f t="shared" si="479"/>
        <v>0</v>
      </c>
      <c r="O4954" s="27"/>
      <c r="P4954" s="31" t="str">
        <f t="shared" si="480"/>
        <v/>
      </c>
      <c r="Q4954" s="27"/>
      <c r="R4954" s="33" t="str">
        <f t="shared" si="481"/>
        <v/>
      </c>
      <c r="S4954" s="28"/>
      <c r="T4954" s="28"/>
      <c r="U4954" s="28"/>
      <c r="V4954" s="28"/>
      <c r="W4954" s="28"/>
      <c r="X4954" s="28"/>
      <c r="Y4954" s="28"/>
      <c r="Z4954" s="28"/>
      <c r="AA4954" s="28"/>
      <c r="AB4954" s="28"/>
      <c r="AC4954" s="28"/>
      <c r="AD4954" s="28"/>
      <c r="AE4954" s="28"/>
      <c r="AF4954" s="28"/>
      <c r="AG4954" s="28"/>
      <c r="AH4954" s="28"/>
      <c r="AI4954" s="28"/>
      <c r="AJ4954" s="34" t="str">
        <f t="shared" si="482"/>
        <v/>
      </c>
      <c r="AK4954" s="35" t="str">
        <f t="shared" si="483"/>
        <v/>
      </c>
      <c r="AL4954" s="19"/>
    </row>
    <row r="4955" spans="2:38">
      <c r="B4955" s="42">
        <v>4950</v>
      </c>
      <c r="C4955" s="27"/>
      <c r="D4955" s="27"/>
      <c r="E4955" s="27"/>
      <c r="F4955" s="27"/>
      <c r="G4955" s="27"/>
      <c r="H4955" s="27"/>
      <c r="I4955" s="27"/>
      <c r="J4955" s="28"/>
      <c r="K4955" s="28"/>
      <c r="L4955" s="29">
        <f t="shared" si="478"/>
        <v>0</v>
      </c>
      <c r="M4955" s="28"/>
      <c r="N4955" s="30">
        <f t="shared" si="479"/>
        <v>0</v>
      </c>
      <c r="O4955" s="27"/>
      <c r="P4955" s="31" t="str">
        <f t="shared" si="480"/>
        <v/>
      </c>
      <c r="Q4955" s="27"/>
      <c r="R4955" s="33" t="str">
        <f t="shared" si="481"/>
        <v/>
      </c>
      <c r="S4955" s="28"/>
      <c r="T4955" s="28"/>
      <c r="U4955" s="28"/>
      <c r="V4955" s="28"/>
      <c r="W4955" s="28"/>
      <c r="X4955" s="28"/>
      <c r="Y4955" s="28"/>
      <c r="Z4955" s="28"/>
      <c r="AA4955" s="28"/>
      <c r="AB4955" s="28"/>
      <c r="AC4955" s="28"/>
      <c r="AD4955" s="28"/>
      <c r="AE4955" s="28"/>
      <c r="AF4955" s="28"/>
      <c r="AG4955" s="28"/>
      <c r="AH4955" s="28"/>
      <c r="AI4955" s="28"/>
      <c r="AJ4955" s="34" t="str">
        <f t="shared" si="482"/>
        <v/>
      </c>
      <c r="AK4955" s="35" t="str">
        <f t="shared" si="483"/>
        <v/>
      </c>
      <c r="AL4955" s="19"/>
    </row>
    <row r="4956" spans="2:38">
      <c r="B4956" s="42">
        <v>4951</v>
      </c>
      <c r="C4956" s="27"/>
      <c r="D4956" s="27"/>
      <c r="E4956" s="27"/>
      <c r="F4956" s="27"/>
      <c r="G4956" s="27"/>
      <c r="H4956" s="27"/>
      <c r="I4956" s="27"/>
      <c r="J4956" s="28"/>
      <c r="K4956" s="28"/>
      <c r="L4956" s="29">
        <f t="shared" si="478"/>
        <v>0</v>
      </c>
      <c r="M4956" s="28"/>
      <c r="N4956" s="30">
        <f t="shared" si="479"/>
        <v>0</v>
      </c>
      <c r="O4956" s="27"/>
      <c r="P4956" s="31" t="str">
        <f t="shared" si="480"/>
        <v/>
      </c>
      <c r="Q4956" s="27"/>
      <c r="R4956" s="33" t="str">
        <f t="shared" si="481"/>
        <v/>
      </c>
      <c r="S4956" s="28"/>
      <c r="T4956" s="28"/>
      <c r="U4956" s="28"/>
      <c r="V4956" s="28"/>
      <c r="W4956" s="28"/>
      <c r="X4956" s="28"/>
      <c r="Y4956" s="28"/>
      <c r="Z4956" s="28"/>
      <c r="AA4956" s="28"/>
      <c r="AB4956" s="28"/>
      <c r="AC4956" s="28"/>
      <c r="AD4956" s="28"/>
      <c r="AE4956" s="28"/>
      <c r="AF4956" s="28"/>
      <c r="AG4956" s="28"/>
      <c r="AH4956" s="28"/>
      <c r="AI4956" s="28"/>
      <c r="AJ4956" s="34" t="str">
        <f t="shared" si="482"/>
        <v/>
      </c>
      <c r="AK4956" s="35" t="str">
        <f t="shared" si="483"/>
        <v/>
      </c>
      <c r="AL4956" s="19"/>
    </row>
    <row r="4957" spans="2:38">
      <c r="B4957" s="42">
        <v>4952</v>
      </c>
      <c r="C4957" s="27"/>
      <c r="D4957" s="27"/>
      <c r="E4957" s="27"/>
      <c r="F4957" s="27"/>
      <c r="G4957" s="27"/>
      <c r="H4957" s="27"/>
      <c r="I4957" s="27"/>
      <c r="J4957" s="28"/>
      <c r="K4957" s="28"/>
      <c r="L4957" s="29">
        <f t="shared" si="478"/>
        <v>0</v>
      </c>
      <c r="M4957" s="28"/>
      <c r="N4957" s="30">
        <f t="shared" si="479"/>
        <v>0</v>
      </c>
      <c r="O4957" s="27"/>
      <c r="P4957" s="31" t="str">
        <f t="shared" si="480"/>
        <v/>
      </c>
      <c r="Q4957" s="27"/>
      <c r="R4957" s="33" t="str">
        <f t="shared" si="481"/>
        <v/>
      </c>
      <c r="S4957" s="28"/>
      <c r="T4957" s="28"/>
      <c r="U4957" s="28"/>
      <c r="V4957" s="28"/>
      <c r="W4957" s="28"/>
      <c r="X4957" s="28"/>
      <c r="Y4957" s="28"/>
      <c r="Z4957" s="28"/>
      <c r="AA4957" s="28"/>
      <c r="AB4957" s="28"/>
      <c r="AC4957" s="28"/>
      <c r="AD4957" s="28"/>
      <c r="AE4957" s="28"/>
      <c r="AF4957" s="28"/>
      <c r="AG4957" s="28"/>
      <c r="AH4957" s="28"/>
      <c r="AI4957" s="28"/>
      <c r="AJ4957" s="34" t="str">
        <f t="shared" si="482"/>
        <v/>
      </c>
      <c r="AK4957" s="35" t="str">
        <f t="shared" si="483"/>
        <v/>
      </c>
      <c r="AL4957" s="19"/>
    </row>
    <row r="4958" spans="2:38">
      <c r="B4958" s="42">
        <v>4953</v>
      </c>
      <c r="C4958" s="27"/>
      <c r="D4958" s="27"/>
      <c r="E4958" s="27"/>
      <c r="F4958" s="27"/>
      <c r="G4958" s="27"/>
      <c r="H4958" s="27"/>
      <c r="I4958" s="27"/>
      <c r="J4958" s="28"/>
      <c r="K4958" s="28"/>
      <c r="L4958" s="29">
        <f t="shared" si="478"/>
        <v>0</v>
      </c>
      <c r="M4958" s="28"/>
      <c r="N4958" s="30">
        <f t="shared" si="479"/>
        <v>0</v>
      </c>
      <c r="O4958" s="27"/>
      <c r="P4958" s="31" t="str">
        <f t="shared" si="480"/>
        <v/>
      </c>
      <c r="Q4958" s="27"/>
      <c r="R4958" s="33" t="str">
        <f t="shared" si="481"/>
        <v/>
      </c>
      <c r="S4958" s="28"/>
      <c r="T4958" s="28"/>
      <c r="U4958" s="28"/>
      <c r="V4958" s="28"/>
      <c r="W4958" s="28"/>
      <c r="X4958" s="28"/>
      <c r="Y4958" s="28"/>
      <c r="Z4958" s="28"/>
      <c r="AA4958" s="28"/>
      <c r="AB4958" s="28"/>
      <c r="AC4958" s="28"/>
      <c r="AD4958" s="28"/>
      <c r="AE4958" s="28"/>
      <c r="AF4958" s="28"/>
      <c r="AG4958" s="28"/>
      <c r="AH4958" s="28"/>
      <c r="AI4958" s="28"/>
      <c r="AJ4958" s="34" t="str">
        <f t="shared" si="482"/>
        <v/>
      </c>
      <c r="AK4958" s="35" t="str">
        <f t="shared" si="483"/>
        <v/>
      </c>
      <c r="AL4958" s="19"/>
    </row>
    <row r="4959" spans="2:38">
      <c r="B4959" s="42">
        <v>4954</v>
      </c>
      <c r="C4959" s="27"/>
      <c r="D4959" s="27"/>
      <c r="E4959" s="27"/>
      <c r="F4959" s="27"/>
      <c r="G4959" s="27"/>
      <c r="H4959" s="27"/>
      <c r="I4959" s="27"/>
      <c r="J4959" s="28"/>
      <c r="K4959" s="28"/>
      <c r="L4959" s="29">
        <f t="shared" si="478"/>
        <v>0</v>
      </c>
      <c r="M4959" s="28"/>
      <c r="N4959" s="30">
        <f t="shared" si="479"/>
        <v>0</v>
      </c>
      <c r="O4959" s="27"/>
      <c r="P4959" s="31" t="str">
        <f t="shared" si="480"/>
        <v/>
      </c>
      <c r="Q4959" s="27"/>
      <c r="R4959" s="33" t="str">
        <f t="shared" si="481"/>
        <v/>
      </c>
      <c r="S4959" s="28"/>
      <c r="T4959" s="28"/>
      <c r="U4959" s="28"/>
      <c r="V4959" s="28"/>
      <c r="W4959" s="28"/>
      <c r="X4959" s="28"/>
      <c r="Y4959" s="28"/>
      <c r="Z4959" s="28"/>
      <c r="AA4959" s="28"/>
      <c r="AB4959" s="28"/>
      <c r="AC4959" s="28"/>
      <c r="AD4959" s="28"/>
      <c r="AE4959" s="28"/>
      <c r="AF4959" s="28"/>
      <c r="AG4959" s="28"/>
      <c r="AH4959" s="28"/>
      <c r="AI4959" s="28"/>
      <c r="AJ4959" s="34" t="str">
        <f t="shared" si="482"/>
        <v/>
      </c>
      <c r="AK4959" s="35" t="str">
        <f t="shared" si="483"/>
        <v/>
      </c>
      <c r="AL4959" s="19"/>
    </row>
    <row r="4960" spans="2:38">
      <c r="B4960" s="42">
        <v>4955</v>
      </c>
      <c r="C4960" s="27"/>
      <c r="D4960" s="27"/>
      <c r="E4960" s="27"/>
      <c r="F4960" s="27"/>
      <c r="G4960" s="27"/>
      <c r="H4960" s="27"/>
      <c r="I4960" s="27"/>
      <c r="J4960" s="28"/>
      <c r="K4960" s="28"/>
      <c r="L4960" s="29">
        <f t="shared" si="478"/>
        <v>0</v>
      </c>
      <c r="M4960" s="28"/>
      <c r="N4960" s="30">
        <f t="shared" si="479"/>
        <v>0</v>
      </c>
      <c r="O4960" s="27"/>
      <c r="P4960" s="31" t="str">
        <f t="shared" si="480"/>
        <v/>
      </c>
      <c r="Q4960" s="27"/>
      <c r="R4960" s="33" t="str">
        <f t="shared" si="481"/>
        <v/>
      </c>
      <c r="S4960" s="28"/>
      <c r="T4960" s="28"/>
      <c r="U4960" s="28"/>
      <c r="V4960" s="28"/>
      <c r="W4960" s="28"/>
      <c r="X4960" s="28"/>
      <c r="Y4960" s="28"/>
      <c r="Z4960" s="28"/>
      <c r="AA4960" s="28"/>
      <c r="AB4960" s="28"/>
      <c r="AC4960" s="28"/>
      <c r="AD4960" s="28"/>
      <c r="AE4960" s="28"/>
      <c r="AF4960" s="28"/>
      <c r="AG4960" s="28"/>
      <c r="AH4960" s="28"/>
      <c r="AI4960" s="28"/>
      <c r="AJ4960" s="34" t="str">
        <f t="shared" si="482"/>
        <v/>
      </c>
      <c r="AK4960" s="35" t="str">
        <f t="shared" si="483"/>
        <v/>
      </c>
      <c r="AL4960" s="19"/>
    </row>
    <row r="4961" spans="2:38">
      <c r="B4961" s="42">
        <v>4956</v>
      </c>
      <c r="C4961" s="27"/>
      <c r="D4961" s="27"/>
      <c r="E4961" s="27"/>
      <c r="F4961" s="27"/>
      <c r="G4961" s="27"/>
      <c r="H4961" s="27"/>
      <c r="I4961" s="27"/>
      <c r="J4961" s="28"/>
      <c r="K4961" s="28"/>
      <c r="L4961" s="29">
        <f t="shared" si="478"/>
        <v>0</v>
      </c>
      <c r="M4961" s="28"/>
      <c r="N4961" s="30">
        <f t="shared" si="479"/>
        <v>0</v>
      </c>
      <c r="O4961" s="27"/>
      <c r="P4961" s="31" t="str">
        <f t="shared" si="480"/>
        <v/>
      </c>
      <c r="Q4961" s="27"/>
      <c r="R4961" s="33" t="str">
        <f t="shared" si="481"/>
        <v/>
      </c>
      <c r="S4961" s="28"/>
      <c r="T4961" s="28"/>
      <c r="U4961" s="28"/>
      <c r="V4961" s="28"/>
      <c r="W4961" s="28"/>
      <c r="X4961" s="28"/>
      <c r="Y4961" s="28"/>
      <c r="Z4961" s="28"/>
      <c r="AA4961" s="28"/>
      <c r="AB4961" s="28"/>
      <c r="AC4961" s="28"/>
      <c r="AD4961" s="28"/>
      <c r="AE4961" s="28"/>
      <c r="AF4961" s="28"/>
      <c r="AG4961" s="28"/>
      <c r="AH4961" s="28"/>
      <c r="AI4961" s="28"/>
      <c r="AJ4961" s="34" t="str">
        <f t="shared" si="482"/>
        <v/>
      </c>
      <c r="AK4961" s="35" t="str">
        <f t="shared" si="483"/>
        <v/>
      </c>
      <c r="AL4961" s="19"/>
    </row>
    <row r="4962" spans="2:38">
      <c r="B4962" s="42">
        <v>4957</v>
      </c>
      <c r="C4962" s="27"/>
      <c r="D4962" s="27"/>
      <c r="E4962" s="27"/>
      <c r="F4962" s="27"/>
      <c r="G4962" s="27"/>
      <c r="H4962" s="27"/>
      <c r="I4962" s="27"/>
      <c r="J4962" s="28"/>
      <c r="K4962" s="28"/>
      <c r="L4962" s="29">
        <f t="shared" si="478"/>
        <v>0</v>
      </c>
      <c r="M4962" s="28"/>
      <c r="N4962" s="30">
        <f t="shared" si="479"/>
        <v>0</v>
      </c>
      <c r="O4962" s="27"/>
      <c r="P4962" s="31" t="str">
        <f t="shared" si="480"/>
        <v/>
      </c>
      <c r="Q4962" s="27"/>
      <c r="R4962" s="33" t="str">
        <f t="shared" si="481"/>
        <v/>
      </c>
      <c r="S4962" s="28"/>
      <c r="T4962" s="28"/>
      <c r="U4962" s="28"/>
      <c r="V4962" s="28"/>
      <c r="W4962" s="28"/>
      <c r="X4962" s="28"/>
      <c r="Y4962" s="28"/>
      <c r="Z4962" s="28"/>
      <c r="AA4962" s="28"/>
      <c r="AB4962" s="28"/>
      <c r="AC4962" s="28"/>
      <c r="AD4962" s="28"/>
      <c r="AE4962" s="28"/>
      <c r="AF4962" s="28"/>
      <c r="AG4962" s="28"/>
      <c r="AH4962" s="28"/>
      <c r="AI4962" s="28"/>
      <c r="AJ4962" s="34" t="str">
        <f t="shared" si="482"/>
        <v/>
      </c>
      <c r="AK4962" s="35" t="str">
        <f t="shared" si="483"/>
        <v/>
      </c>
      <c r="AL4962" s="19"/>
    </row>
    <row r="4963" spans="2:38">
      <c r="B4963" s="42">
        <v>4958</v>
      </c>
      <c r="C4963" s="27"/>
      <c r="D4963" s="27"/>
      <c r="E4963" s="27"/>
      <c r="F4963" s="27"/>
      <c r="G4963" s="27"/>
      <c r="H4963" s="27"/>
      <c r="I4963" s="27"/>
      <c r="J4963" s="28"/>
      <c r="K4963" s="28"/>
      <c r="L4963" s="29">
        <f t="shared" si="478"/>
        <v>0</v>
      </c>
      <c r="M4963" s="28"/>
      <c r="N4963" s="30">
        <f t="shared" si="479"/>
        <v>0</v>
      </c>
      <c r="O4963" s="27"/>
      <c r="P4963" s="31" t="str">
        <f t="shared" si="480"/>
        <v/>
      </c>
      <c r="Q4963" s="27"/>
      <c r="R4963" s="33" t="str">
        <f t="shared" si="481"/>
        <v/>
      </c>
      <c r="S4963" s="28"/>
      <c r="T4963" s="28"/>
      <c r="U4963" s="28"/>
      <c r="V4963" s="28"/>
      <c r="W4963" s="28"/>
      <c r="X4963" s="28"/>
      <c r="Y4963" s="28"/>
      <c r="Z4963" s="28"/>
      <c r="AA4963" s="28"/>
      <c r="AB4963" s="28"/>
      <c r="AC4963" s="28"/>
      <c r="AD4963" s="28"/>
      <c r="AE4963" s="28"/>
      <c r="AF4963" s="28"/>
      <c r="AG4963" s="28"/>
      <c r="AH4963" s="28"/>
      <c r="AI4963" s="28"/>
      <c r="AJ4963" s="34" t="str">
        <f t="shared" si="482"/>
        <v/>
      </c>
      <c r="AK4963" s="35" t="str">
        <f t="shared" si="483"/>
        <v/>
      </c>
      <c r="AL4963" s="19"/>
    </row>
    <row r="4964" spans="2:38">
      <c r="B4964" s="42">
        <v>4959</v>
      </c>
      <c r="C4964" s="27"/>
      <c r="D4964" s="27"/>
      <c r="E4964" s="27"/>
      <c r="F4964" s="27"/>
      <c r="G4964" s="27"/>
      <c r="H4964" s="27"/>
      <c r="I4964" s="27"/>
      <c r="J4964" s="28"/>
      <c r="K4964" s="28"/>
      <c r="L4964" s="29">
        <f t="shared" si="478"/>
        <v>0</v>
      </c>
      <c r="M4964" s="28"/>
      <c r="N4964" s="30">
        <f t="shared" si="479"/>
        <v>0</v>
      </c>
      <c r="O4964" s="27"/>
      <c r="P4964" s="31" t="str">
        <f t="shared" si="480"/>
        <v/>
      </c>
      <c r="Q4964" s="27"/>
      <c r="R4964" s="33" t="str">
        <f t="shared" si="481"/>
        <v/>
      </c>
      <c r="S4964" s="28"/>
      <c r="T4964" s="28"/>
      <c r="U4964" s="28"/>
      <c r="V4964" s="28"/>
      <c r="W4964" s="28"/>
      <c r="X4964" s="28"/>
      <c r="Y4964" s="28"/>
      <c r="Z4964" s="28"/>
      <c r="AA4964" s="28"/>
      <c r="AB4964" s="28"/>
      <c r="AC4964" s="28"/>
      <c r="AD4964" s="28"/>
      <c r="AE4964" s="28"/>
      <c r="AF4964" s="28"/>
      <c r="AG4964" s="28"/>
      <c r="AH4964" s="28"/>
      <c r="AI4964" s="28"/>
      <c r="AJ4964" s="34" t="str">
        <f t="shared" si="482"/>
        <v/>
      </c>
      <c r="AK4964" s="35" t="str">
        <f t="shared" si="483"/>
        <v/>
      </c>
      <c r="AL4964" s="19"/>
    </row>
    <row r="4965" spans="2:38">
      <c r="B4965" s="42">
        <v>4960</v>
      </c>
      <c r="C4965" s="27"/>
      <c r="D4965" s="27"/>
      <c r="E4965" s="27"/>
      <c r="F4965" s="27"/>
      <c r="G4965" s="27"/>
      <c r="H4965" s="27"/>
      <c r="I4965" s="27"/>
      <c r="J4965" s="28"/>
      <c r="K4965" s="28"/>
      <c r="L4965" s="29">
        <f t="shared" si="478"/>
        <v>0</v>
      </c>
      <c r="M4965" s="28"/>
      <c r="N4965" s="30">
        <f t="shared" si="479"/>
        <v>0</v>
      </c>
      <c r="O4965" s="27"/>
      <c r="P4965" s="31" t="str">
        <f t="shared" si="480"/>
        <v/>
      </c>
      <c r="Q4965" s="27"/>
      <c r="R4965" s="33" t="str">
        <f t="shared" si="481"/>
        <v/>
      </c>
      <c r="S4965" s="28"/>
      <c r="T4965" s="28"/>
      <c r="U4965" s="28"/>
      <c r="V4965" s="28"/>
      <c r="W4965" s="28"/>
      <c r="X4965" s="28"/>
      <c r="Y4965" s="28"/>
      <c r="Z4965" s="28"/>
      <c r="AA4965" s="28"/>
      <c r="AB4965" s="28"/>
      <c r="AC4965" s="28"/>
      <c r="AD4965" s="28"/>
      <c r="AE4965" s="28"/>
      <c r="AF4965" s="28"/>
      <c r="AG4965" s="28"/>
      <c r="AH4965" s="28"/>
      <c r="AI4965" s="28"/>
      <c r="AJ4965" s="34" t="str">
        <f t="shared" si="482"/>
        <v/>
      </c>
      <c r="AK4965" s="35" t="str">
        <f t="shared" si="483"/>
        <v/>
      </c>
      <c r="AL4965" s="19"/>
    </row>
    <row r="4966" spans="2:38">
      <c r="B4966" s="42">
        <v>4961</v>
      </c>
      <c r="C4966" s="27"/>
      <c r="D4966" s="27"/>
      <c r="E4966" s="27"/>
      <c r="F4966" s="27"/>
      <c r="G4966" s="27"/>
      <c r="H4966" s="27"/>
      <c r="I4966" s="27"/>
      <c r="J4966" s="28"/>
      <c r="K4966" s="28"/>
      <c r="L4966" s="29">
        <f t="shared" si="478"/>
        <v>0</v>
      </c>
      <c r="M4966" s="28"/>
      <c r="N4966" s="30">
        <f t="shared" si="479"/>
        <v>0</v>
      </c>
      <c r="O4966" s="27"/>
      <c r="P4966" s="31" t="str">
        <f t="shared" si="480"/>
        <v/>
      </c>
      <c r="Q4966" s="27"/>
      <c r="R4966" s="33" t="str">
        <f t="shared" si="481"/>
        <v/>
      </c>
      <c r="S4966" s="28"/>
      <c r="T4966" s="28"/>
      <c r="U4966" s="28"/>
      <c r="V4966" s="28"/>
      <c r="W4966" s="28"/>
      <c r="X4966" s="28"/>
      <c r="Y4966" s="28"/>
      <c r="Z4966" s="28"/>
      <c r="AA4966" s="28"/>
      <c r="AB4966" s="28"/>
      <c r="AC4966" s="28"/>
      <c r="AD4966" s="28"/>
      <c r="AE4966" s="28"/>
      <c r="AF4966" s="28"/>
      <c r="AG4966" s="28"/>
      <c r="AH4966" s="28"/>
      <c r="AI4966" s="28"/>
      <c r="AJ4966" s="34" t="str">
        <f t="shared" si="482"/>
        <v/>
      </c>
      <c r="AK4966" s="35" t="str">
        <f t="shared" si="483"/>
        <v/>
      </c>
      <c r="AL4966" s="19"/>
    </row>
    <row r="4967" spans="2:38">
      <c r="B4967" s="42">
        <v>4962</v>
      </c>
      <c r="C4967" s="27"/>
      <c r="D4967" s="27"/>
      <c r="E4967" s="27"/>
      <c r="F4967" s="27"/>
      <c r="G4967" s="27"/>
      <c r="H4967" s="27"/>
      <c r="I4967" s="27"/>
      <c r="J4967" s="28"/>
      <c r="K4967" s="28"/>
      <c r="L4967" s="29">
        <f t="shared" si="478"/>
        <v>0</v>
      </c>
      <c r="M4967" s="28"/>
      <c r="N4967" s="30">
        <f t="shared" si="479"/>
        <v>0</v>
      </c>
      <c r="O4967" s="27"/>
      <c r="P4967" s="31" t="str">
        <f t="shared" si="480"/>
        <v/>
      </c>
      <c r="Q4967" s="27"/>
      <c r="R4967" s="33" t="str">
        <f t="shared" si="481"/>
        <v/>
      </c>
      <c r="S4967" s="28"/>
      <c r="T4967" s="28"/>
      <c r="U4967" s="28"/>
      <c r="V4967" s="28"/>
      <c r="W4967" s="28"/>
      <c r="X4967" s="28"/>
      <c r="Y4967" s="28"/>
      <c r="Z4967" s="28"/>
      <c r="AA4967" s="28"/>
      <c r="AB4967" s="28"/>
      <c r="AC4967" s="28"/>
      <c r="AD4967" s="28"/>
      <c r="AE4967" s="28"/>
      <c r="AF4967" s="28"/>
      <c r="AG4967" s="28"/>
      <c r="AH4967" s="28"/>
      <c r="AI4967" s="28"/>
      <c r="AJ4967" s="34" t="str">
        <f t="shared" si="482"/>
        <v/>
      </c>
      <c r="AK4967" s="35" t="str">
        <f t="shared" si="483"/>
        <v/>
      </c>
      <c r="AL4967" s="19"/>
    </row>
    <row r="4968" spans="2:38">
      <c r="B4968" s="42">
        <v>4963</v>
      </c>
      <c r="C4968" s="27"/>
      <c r="D4968" s="27"/>
      <c r="E4968" s="27"/>
      <c r="F4968" s="27"/>
      <c r="G4968" s="27"/>
      <c r="H4968" s="27"/>
      <c r="I4968" s="27"/>
      <c r="J4968" s="28"/>
      <c r="K4968" s="28"/>
      <c r="L4968" s="29">
        <f t="shared" si="478"/>
        <v>0</v>
      </c>
      <c r="M4968" s="28"/>
      <c r="N4968" s="30">
        <f t="shared" si="479"/>
        <v>0</v>
      </c>
      <c r="O4968" s="27"/>
      <c r="P4968" s="31" t="str">
        <f t="shared" si="480"/>
        <v/>
      </c>
      <c r="Q4968" s="27"/>
      <c r="R4968" s="33" t="str">
        <f t="shared" si="481"/>
        <v/>
      </c>
      <c r="S4968" s="28"/>
      <c r="T4968" s="28"/>
      <c r="U4968" s="28"/>
      <c r="V4968" s="28"/>
      <c r="W4968" s="28"/>
      <c r="X4968" s="28"/>
      <c r="Y4968" s="28"/>
      <c r="Z4968" s="28"/>
      <c r="AA4968" s="28"/>
      <c r="AB4968" s="28"/>
      <c r="AC4968" s="28"/>
      <c r="AD4968" s="28"/>
      <c r="AE4968" s="28"/>
      <c r="AF4968" s="28"/>
      <c r="AG4968" s="28"/>
      <c r="AH4968" s="28"/>
      <c r="AI4968" s="28"/>
      <c r="AJ4968" s="34" t="str">
        <f t="shared" si="482"/>
        <v/>
      </c>
      <c r="AK4968" s="35" t="str">
        <f t="shared" si="483"/>
        <v/>
      </c>
      <c r="AL4968" s="19"/>
    </row>
    <row r="4969" spans="2:38">
      <c r="B4969" s="42">
        <v>4964</v>
      </c>
      <c r="C4969" s="27"/>
      <c r="D4969" s="27"/>
      <c r="E4969" s="27"/>
      <c r="F4969" s="27"/>
      <c r="G4969" s="27"/>
      <c r="H4969" s="27"/>
      <c r="I4969" s="27"/>
      <c r="J4969" s="28"/>
      <c r="K4969" s="28"/>
      <c r="L4969" s="29">
        <f t="shared" si="478"/>
        <v>0</v>
      </c>
      <c r="M4969" s="28"/>
      <c r="N4969" s="30">
        <f t="shared" si="479"/>
        <v>0</v>
      </c>
      <c r="O4969" s="27"/>
      <c r="P4969" s="31" t="str">
        <f t="shared" si="480"/>
        <v/>
      </c>
      <c r="Q4969" s="27"/>
      <c r="R4969" s="33" t="str">
        <f t="shared" si="481"/>
        <v/>
      </c>
      <c r="S4969" s="28"/>
      <c r="T4969" s="28"/>
      <c r="U4969" s="28"/>
      <c r="V4969" s="28"/>
      <c r="W4969" s="28"/>
      <c r="X4969" s="28"/>
      <c r="Y4969" s="28"/>
      <c r="Z4969" s="28"/>
      <c r="AA4969" s="28"/>
      <c r="AB4969" s="28"/>
      <c r="AC4969" s="28"/>
      <c r="AD4969" s="28"/>
      <c r="AE4969" s="28"/>
      <c r="AF4969" s="28"/>
      <c r="AG4969" s="28"/>
      <c r="AH4969" s="28"/>
      <c r="AI4969" s="28"/>
      <c r="AJ4969" s="34" t="str">
        <f t="shared" si="482"/>
        <v/>
      </c>
      <c r="AK4969" s="35" t="str">
        <f t="shared" si="483"/>
        <v/>
      </c>
      <c r="AL4969" s="19"/>
    </row>
    <row r="4970" spans="2:38">
      <c r="B4970" s="42">
        <v>4965</v>
      </c>
      <c r="C4970" s="27"/>
      <c r="D4970" s="27"/>
      <c r="E4970" s="27"/>
      <c r="F4970" s="27"/>
      <c r="G4970" s="27"/>
      <c r="H4970" s="27"/>
      <c r="I4970" s="27"/>
      <c r="J4970" s="28"/>
      <c r="K4970" s="28"/>
      <c r="L4970" s="29">
        <f t="shared" si="478"/>
        <v>0</v>
      </c>
      <c r="M4970" s="28"/>
      <c r="N4970" s="30">
        <f t="shared" si="479"/>
        <v>0</v>
      </c>
      <c r="O4970" s="27"/>
      <c r="P4970" s="31" t="str">
        <f t="shared" si="480"/>
        <v/>
      </c>
      <c r="Q4970" s="27"/>
      <c r="R4970" s="33" t="str">
        <f t="shared" si="481"/>
        <v/>
      </c>
      <c r="S4970" s="28"/>
      <c r="T4970" s="28"/>
      <c r="U4970" s="28"/>
      <c r="V4970" s="28"/>
      <c r="W4970" s="28"/>
      <c r="X4970" s="28"/>
      <c r="Y4970" s="28"/>
      <c r="Z4970" s="28"/>
      <c r="AA4970" s="28"/>
      <c r="AB4970" s="28"/>
      <c r="AC4970" s="28"/>
      <c r="AD4970" s="28"/>
      <c r="AE4970" s="28"/>
      <c r="AF4970" s="28"/>
      <c r="AG4970" s="28"/>
      <c r="AH4970" s="28"/>
      <c r="AI4970" s="28"/>
      <c r="AJ4970" s="34" t="str">
        <f t="shared" si="482"/>
        <v/>
      </c>
      <c r="AK4970" s="35" t="str">
        <f t="shared" si="483"/>
        <v/>
      </c>
      <c r="AL4970" s="19"/>
    </row>
    <row r="4971" spans="2:38">
      <c r="B4971" s="42">
        <v>4966</v>
      </c>
      <c r="C4971" s="27"/>
      <c r="D4971" s="27"/>
      <c r="E4971" s="27"/>
      <c r="F4971" s="27"/>
      <c r="G4971" s="27"/>
      <c r="H4971" s="27"/>
      <c r="I4971" s="27"/>
      <c r="J4971" s="28"/>
      <c r="K4971" s="28"/>
      <c r="L4971" s="29">
        <f t="shared" si="478"/>
        <v>0</v>
      </c>
      <c r="M4971" s="28"/>
      <c r="N4971" s="30">
        <f t="shared" si="479"/>
        <v>0</v>
      </c>
      <c r="O4971" s="27"/>
      <c r="P4971" s="31" t="str">
        <f t="shared" si="480"/>
        <v/>
      </c>
      <c r="Q4971" s="27"/>
      <c r="R4971" s="33" t="str">
        <f t="shared" si="481"/>
        <v/>
      </c>
      <c r="S4971" s="28"/>
      <c r="T4971" s="28"/>
      <c r="U4971" s="28"/>
      <c r="V4971" s="28"/>
      <c r="W4971" s="28"/>
      <c r="X4971" s="28"/>
      <c r="Y4971" s="28"/>
      <c r="Z4971" s="28"/>
      <c r="AA4971" s="28"/>
      <c r="AB4971" s="28"/>
      <c r="AC4971" s="28"/>
      <c r="AD4971" s="28"/>
      <c r="AE4971" s="28"/>
      <c r="AF4971" s="28"/>
      <c r="AG4971" s="28"/>
      <c r="AH4971" s="28"/>
      <c r="AI4971" s="28"/>
      <c r="AJ4971" s="34" t="str">
        <f t="shared" si="482"/>
        <v/>
      </c>
      <c r="AK4971" s="35" t="str">
        <f t="shared" si="483"/>
        <v/>
      </c>
      <c r="AL4971" s="19"/>
    </row>
    <row r="4972" spans="2:38">
      <c r="B4972" s="42">
        <v>4967</v>
      </c>
      <c r="C4972" s="27"/>
      <c r="D4972" s="27"/>
      <c r="E4972" s="27"/>
      <c r="F4972" s="27"/>
      <c r="G4972" s="27"/>
      <c r="H4972" s="27"/>
      <c r="I4972" s="27"/>
      <c r="J4972" s="28"/>
      <c r="K4972" s="28"/>
      <c r="L4972" s="29">
        <f t="shared" si="478"/>
        <v>0</v>
      </c>
      <c r="M4972" s="28"/>
      <c r="N4972" s="30">
        <f t="shared" si="479"/>
        <v>0</v>
      </c>
      <c r="O4972" s="27"/>
      <c r="P4972" s="31" t="str">
        <f t="shared" si="480"/>
        <v/>
      </c>
      <c r="Q4972" s="27"/>
      <c r="R4972" s="33" t="str">
        <f t="shared" si="481"/>
        <v/>
      </c>
      <c r="S4972" s="28"/>
      <c r="T4972" s="28"/>
      <c r="U4972" s="28"/>
      <c r="V4972" s="28"/>
      <c r="W4972" s="28"/>
      <c r="X4972" s="28"/>
      <c r="Y4972" s="28"/>
      <c r="Z4972" s="28"/>
      <c r="AA4972" s="28"/>
      <c r="AB4972" s="28"/>
      <c r="AC4972" s="28"/>
      <c r="AD4972" s="28"/>
      <c r="AE4972" s="28"/>
      <c r="AF4972" s="28"/>
      <c r="AG4972" s="28"/>
      <c r="AH4972" s="28"/>
      <c r="AI4972" s="28"/>
      <c r="AJ4972" s="34" t="str">
        <f t="shared" si="482"/>
        <v/>
      </c>
      <c r="AK4972" s="35" t="str">
        <f t="shared" si="483"/>
        <v/>
      </c>
      <c r="AL4972" s="19"/>
    </row>
    <row r="4973" spans="2:38">
      <c r="B4973" s="42">
        <v>4968</v>
      </c>
      <c r="C4973" s="27"/>
      <c r="D4973" s="27"/>
      <c r="E4973" s="27"/>
      <c r="F4973" s="27"/>
      <c r="G4973" s="27"/>
      <c r="H4973" s="27"/>
      <c r="I4973" s="27"/>
      <c r="J4973" s="28"/>
      <c r="K4973" s="28"/>
      <c r="L4973" s="29">
        <f t="shared" si="478"/>
        <v>0</v>
      </c>
      <c r="M4973" s="28"/>
      <c r="N4973" s="30">
        <f t="shared" si="479"/>
        <v>0</v>
      </c>
      <c r="O4973" s="27"/>
      <c r="P4973" s="31" t="str">
        <f t="shared" si="480"/>
        <v/>
      </c>
      <c r="Q4973" s="27"/>
      <c r="R4973" s="33" t="str">
        <f t="shared" si="481"/>
        <v/>
      </c>
      <c r="S4973" s="28"/>
      <c r="T4973" s="28"/>
      <c r="U4973" s="28"/>
      <c r="V4973" s="28"/>
      <c r="W4973" s="28"/>
      <c r="X4973" s="28"/>
      <c r="Y4973" s="28"/>
      <c r="Z4973" s="28"/>
      <c r="AA4973" s="28"/>
      <c r="AB4973" s="28"/>
      <c r="AC4973" s="28"/>
      <c r="AD4973" s="28"/>
      <c r="AE4973" s="28"/>
      <c r="AF4973" s="28"/>
      <c r="AG4973" s="28"/>
      <c r="AH4973" s="28"/>
      <c r="AI4973" s="28"/>
      <c r="AJ4973" s="34" t="str">
        <f t="shared" si="482"/>
        <v/>
      </c>
      <c r="AK4973" s="35" t="str">
        <f t="shared" si="483"/>
        <v/>
      </c>
      <c r="AL4973" s="19"/>
    </row>
    <row r="4974" spans="2:38">
      <c r="B4974" s="42">
        <v>4969</v>
      </c>
      <c r="C4974" s="27"/>
      <c r="D4974" s="27"/>
      <c r="E4974" s="27"/>
      <c r="F4974" s="27"/>
      <c r="G4974" s="27"/>
      <c r="H4974" s="27"/>
      <c r="I4974" s="27"/>
      <c r="J4974" s="28"/>
      <c r="K4974" s="28"/>
      <c r="L4974" s="29">
        <f t="shared" si="478"/>
        <v>0</v>
      </c>
      <c r="M4974" s="28"/>
      <c r="N4974" s="30">
        <f t="shared" si="479"/>
        <v>0</v>
      </c>
      <c r="O4974" s="27"/>
      <c r="P4974" s="31" t="str">
        <f t="shared" si="480"/>
        <v/>
      </c>
      <c r="Q4974" s="27"/>
      <c r="R4974" s="33" t="str">
        <f t="shared" si="481"/>
        <v/>
      </c>
      <c r="S4974" s="28"/>
      <c r="T4974" s="28"/>
      <c r="U4974" s="28"/>
      <c r="V4974" s="28"/>
      <c r="W4974" s="28"/>
      <c r="X4974" s="28"/>
      <c r="Y4974" s="28"/>
      <c r="Z4974" s="28"/>
      <c r="AA4974" s="28"/>
      <c r="AB4974" s="28"/>
      <c r="AC4974" s="28"/>
      <c r="AD4974" s="28"/>
      <c r="AE4974" s="28"/>
      <c r="AF4974" s="28"/>
      <c r="AG4974" s="28"/>
      <c r="AH4974" s="28"/>
      <c r="AI4974" s="28"/>
      <c r="AJ4974" s="34" t="str">
        <f t="shared" si="482"/>
        <v/>
      </c>
      <c r="AK4974" s="35" t="str">
        <f t="shared" si="483"/>
        <v/>
      </c>
      <c r="AL4974" s="19"/>
    </row>
    <row r="4975" spans="2:38">
      <c r="B4975" s="42">
        <v>4970</v>
      </c>
      <c r="C4975" s="27"/>
      <c r="D4975" s="27"/>
      <c r="E4975" s="27"/>
      <c r="F4975" s="27"/>
      <c r="G4975" s="27"/>
      <c r="H4975" s="27"/>
      <c r="I4975" s="27"/>
      <c r="J4975" s="28"/>
      <c r="K4975" s="28"/>
      <c r="L4975" s="29">
        <f t="shared" si="478"/>
        <v>0</v>
      </c>
      <c r="M4975" s="28"/>
      <c r="N4975" s="30">
        <f t="shared" si="479"/>
        <v>0</v>
      </c>
      <c r="O4975" s="27"/>
      <c r="P4975" s="31" t="str">
        <f t="shared" si="480"/>
        <v/>
      </c>
      <c r="Q4975" s="27"/>
      <c r="R4975" s="33" t="str">
        <f t="shared" si="481"/>
        <v/>
      </c>
      <c r="S4975" s="28"/>
      <c r="T4975" s="28"/>
      <c r="U4975" s="28"/>
      <c r="V4975" s="28"/>
      <c r="W4975" s="28"/>
      <c r="X4975" s="28"/>
      <c r="Y4975" s="28"/>
      <c r="Z4975" s="28"/>
      <c r="AA4975" s="28"/>
      <c r="AB4975" s="28"/>
      <c r="AC4975" s="28"/>
      <c r="AD4975" s="28"/>
      <c r="AE4975" s="28"/>
      <c r="AF4975" s="28"/>
      <c r="AG4975" s="28"/>
      <c r="AH4975" s="28"/>
      <c r="AI4975" s="28"/>
      <c r="AJ4975" s="34" t="str">
        <f t="shared" si="482"/>
        <v/>
      </c>
      <c r="AK4975" s="35" t="str">
        <f t="shared" si="483"/>
        <v/>
      </c>
      <c r="AL4975" s="19"/>
    </row>
    <row r="4976" spans="2:38">
      <c r="B4976" s="42">
        <v>4971</v>
      </c>
      <c r="C4976" s="27"/>
      <c r="D4976" s="27"/>
      <c r="E4976" s="27"/>
      <c r="F4976" s="27"/>
      <c r="G4976" s="27"/>
      <c r="H4976" s="27"/>
      <c r="I4976" s="27"/>
      <c r="J4976" s="28"/>
      <c r="K4976" s="28"/>
      <c r="L4976" s="29">
        <f t="shared" si="478"/>
        <v>0</v>
      </c>
      <c r="M4976" s="28"/>
      <c r="N4976" s="30">
        <f t="shared" si="479"/>
        <v>0</v>
      </c>
      <c r="O4976" s="27"/>
      <c r="P4976" s="31" t="str">
        <f t="shared" si="480"/>
        <v/>
      </c>
      <c r="Q4976" s="27"/>
      <c r="R4976" s="33" t="str">
        <f t="shared" si="481"/>
        <v/>
      </c>
      <c r="S4976" s="28"/>
      <c r="T4976" s="28"/>
      <c r="U4976" s="28"/>
      <c r="V4976" s="28"/>
      <c r="W4976" s="28"/>
      <c r="X4976" s="28"/>
      <c r="Y4976" s="28"/>
      <c r="Z4976" s="28"/>
      <c r="AA4976" s="28"/>
      <c r="AB4976" s="28"/>
      <c r="AC4976" s="28"/>
      <c r="AD4976" s="28"/>
      <c r="AE4976" s="28"/>
      <c r="AF4976" s="28"/>
      <c r="AG4976" s="28"/>
      <c r="AH4976" s="28"/>
      <c r="AI4976" s="28"/>
      <c r="AJ4976" s="34" t="str">
        <f t="shared" si="482"/>
        <v/>
      </c>
      <c r="AK4976" s="35" t="str">
        <f t="shared" si="483"/>
        <v/>
      </c>
      <c r="AL4976" s="19"/>
    </row>
    <row r="4977" spans="2:38">
      <c r="B4977" s="42">
        <v>4972</v>
      </c>
      <c r="C4977" s="27"/>
      <c r="D4977" s="27"/>
      <c r="E4977" s="27"/>
      <c r="F4977" s="27"/>
      <c r="G4977" s="27"/>
      <c r="H4977" s="27"/>
      <c r="I4977" s="27"/>
      <c r="J4977" s="28"/>
      <c r="K4977" s="28"/>
      <c r="L4977" s="29">
        <f t="shared" si="478"/>
        <v>0</v>
      </c>
      <c r="M4977" s="28"/>
      <c r="N4977" s="30">
        <f t="shared" si="479"/>
        <v>0</v>
      </c>
      <c r="O4977" s="27"/>
      <c r="P4977" s="31" t="str">
        <f t="shared" si="480"/>
        <v/>
      </c>
      <c r="Q4977" s="27"/>
      <c r="R4977" s="33" t="str">
        <f t="shared" si="481"/>
        <v/>
      </c>
      <c r="S4977" s="28"/>
      <c r="T4977" s="28"/>
      <c r="U4977" s="28"/>
      <c r="V4977" s="28"/>
      <c r="W4977" s="28"/>
      <c r="X4977" s="28"/>
      <c r="Y4977" s="28"/>
      <c r="Z4977" s="28"/>
      <c r="AA4977" s="28"/>
      <c r="AB4977" s="28"/>
      <c r="AC4977" s="28"/>
      <c r="AD4977" s="28"/>
      <c r="AE4977" s="28"/>
      <c r="AF4977" s="28"/>
      <c r="AG4977" s="28"/>
      <c r="AH4977" s="28"/>
      <c r="AI4977" s="28"/>
      <c r="AJ4977" s="34" t="str">
        <f t="shared" si="482"/>
        <v/>
      </c>
      <c r="AK4977" s="35" t="str">
        <f t="shared" si="483"/>
        <v/>
      </c>
      <c r="AL4977" s="19"/>
    </row>
    <row r="4978" spans="2:38">
      <c r="B4978" s="42">
        <v>4973</v>
      </c>
      <c r="C4978" s="27"/>
      <c r="D4978" s="27"/>
      <c r="E4978" s="27"/>
      <c r="F4978" s="27"/>
      <c r="G4978" s="27"/>
      <c r="H4978" s="27"/>
      <c r="I4978" s="27"/>
      <c r="J4978" s="28"/>
      <c r="K4978" s="28"/>
      <c r="L4978" s="29">
        <f t="shared" si="478"/>
        <v>0</v>
      </c>
      <c r="M4978" s="28"/>
      <c r="N4978" s="30">
        <f t="shared" si="479"/>
        <v>0</v>
      </c>
      <c r="O4978" s="27"/>
      <c r="P4978" s="31" t="str">
        <f t="shared" si="480"/>
        <v/>
      </c>
      <c r="Q4978" s="27"/>
      <c r="R4978" s="33" t="str">
        <f t="shared" si="481"/>
        <v/>
      </c>
      <c r="S4978" s="28"/>
      <c r="T4978" s="28"/>
      <c r="U4978" s="28"/>
      <c r="V4978" s="28"/>
      <c r="W4978" s="28"/>
      <c r="X4978" s="28"/>
      <c r="Y4978" s="28"/>
      <c r="Z4978" s="28"/>
      <c r="AA4978" s="28"/>
      <c r="AB4978" s="28"/>
      <c r="AC4978" s="28"/>
      <c r="AD4978" s="28"/>
      <c r="AE4978" s="28"/>
      <c r="AF4978" s="28"/>
      <c r="AG4978" s="28"/>
      <c r="AH4978" s="28"/>
      <c r="AI4978" s="28"/>
      <c r="AJ4978" s="34" t="str">
        <f t="shared" si="482"/>
        <v/>
      </c>
      <c r="AK4978" s="35" t="str">
        <f t="shared" si="483"/>
        <v/>
      </c>
      <c r="AL4978" s="19"/>
    </row>
    <row r="4979" spans="2:38">
      <c r="B4979" s="42">
        <v>4974</v>
      </c>
      <c r="C4979" s="27"/>
      <c r="D4979" s="27"/>
      <c r="E4979" s="27"/>
      <c r="F4979" s="27"/>
      <c r="G4979" s="27"/>
      <c r="H4979" s="27"/>
      <c r="I4979" s="27"/>
      <c r="J4979" s="28"/>
      <c r="K4979" s="28"/>
      <c r="L4979" s="29">
        <f t="shared" si="478"/>
        <v>0</v>
      </c>
      <c r="M4979" s="28"/>
      <c r="N4979" s="30">
        <f t="shared" si="479"/>
        <v>0</v>
      </c>
      <c r="O4979" s="27"/>
      <c r="P4979" s="31" t="str">
        <f t="shared" si="480"/>
        <v/>
      </c>
      <c r="Q4979" s="27"/>
      <c r="R4979" s="33" t="str">
        <f t="shared" si="481"/>
        <v/>
      </c>
      <c r="S4979" s="28"/>
      <c r="T4979" s="28"/>
      <c r="U4979" s="28"/>
      <c r="V4979" s="28"/>
      <c r="W4979" s="28"/>
      <c r="X4979" s="28"/>
      <c r="Y4979" s="28"/>
      <c r="Z4979" s="28"/>
      <c r="AA4979" s="28"/>
      <c r="AB4979" s="28"/>
      <c r="AC4979" s="28"/>
      <c r="AD4979" s="28"/>
      <c r="AE4979" s="28"/>
      <c r="AF4979" s="28"/>
      <c r="AG4979" s="28"/>
      <c r="AH4979" s="28"/>
      <c r="AI4979" s="28"/>
      <c r="AJ4979" s="34" t="str">
        <f t="shared" si="482"/>
        <v/>
      </c>
      <c r="AK4979" s="35" t="str">
        <f t="shared" si="483"/>
        <v/>
      </c>
      <c r="AL4979" s="19"/>
    </row>
    <row r="4980" spans="2:38">
      <c r="B4980" s="42">
        <v>4975</v>
      </c>
      <c r="C4980" s="27"/>
      <c r="D4980" s="27"/>
      <c r="E4980" s="27"/>
      <c r="F4980" s="27"/>
      <c r="G4980" s="27"/>
      <c r="H4980" s="27"/>
      <c r="I4980" s="27"/>
      <c r="J4980" s="28"/>
      <c r="K4980" s="28"/>
      <c r="L4980" s="29">
        <f t="shared" si="478"/>
        <v>0</v>
      </c>
      <c r="M4980" s="28"/>
      <c r="N4980" s="30">
        <f t="shared" si="479"/>
        <v>0</v>
      </c>
      <c r="O4980" s="27"/>
      <c r="P4980" s="31" t="str">
        <f t="shared" si="480"/>
        <v/>
      </c>
      <c r="Q4980" s="27"/>
      <c r="R4980" s="33" t="str">
        <f t="shared" si="481"/>
        <v/>
      </c>
      <c r="S4980" s="28"/>
      <c r="T4980" s="28"/>
      <c r="U4980" s="28"/>
      <c r="V4980" s="28"/>
      <c r="W4980" s="28"/>
      <c r="X4980" s="28"/>
      <c r="Y4980" s="28"/>
      <c r="Z4980" s="28"/>
      <c r="AA4980" s="28"/>
      <c r="AB4980" s="28"/>
      <c r="AC4980" s="28"/>
      <c r="AD4980" s="28"/>
      <c r="AE4980" s="28"/>
      <c r="AF4980" s="28"/>
      <c r="AG4980" s="28"/>
      <c r="AH4980" s="28"/>
      <c r="AI4980" s="28"/>
      <c r="AJ4980" s="34" t="str">
        <f t="shared" si="482"/>
        <v/>
      </c>
      <c r="AK4980" s="35" t="str">
        <f t="shared" si="483"/>
        <v/>
      </c>
      <c r="AL4980" s="19"/>
    </row>
    <row r="4981" spans="2:38">
      <c r="B4981" s="42">
        <v>4976</v>
      </c>
      <c r="C4981" s="27"/>
      <c r="D4981" s="27"/>
      <c r="E4981" s="27"/>
      <c r="F4981" s="27"/>
      <c r="G4981" s="27"/>
      <c r="H4981" s="27"/>
      <c r="I4981" s="27"/>
      <c r="J4981" s="28"/>
      <c r="K4981" s="28"/>
      <c r="L4981" s="29">
        <f t="shared" si="478"/>
        <v>0</v>
      </c>
      <c r="M4981" s="28"/>
      <c r="N4981" s="30">
        <f t="shared" si="479"/>
        <v>0</v>
      </c>
      <c r="O4981" s="27"/>
      <c r="P4981" s="31" t="str">
        <f t="shared" si="480"/>
        <v/>
      </c>
      <c r="Q4981" s="27"/>
      <c r="R4981" s="33" t="str">
        <f t="shared" si="481"/>
        <v/>
      </c>
      <c r="S4981" s="28"/>
      <c r="T4981" s="28"/>
      <c r="U4981" s="28"/>
      <c r="V4981" s="28"/>
      <c r="W4981" s="28"/>
      <c r="X4981" s="28"/>
      <c r="Y4981" s="28"/>
      <c r="Z4981" s="28"/>
      <c r="AA4981" s="28"/>
      <c r="AB4981" s="28"/>
      <c r="AC4981" s="28"/>
      <c r="AD4981" s="28"/>
      <c r="AE4981" s="28"/>
      <c r="AF4981" s="28"/>
      <c r="AG4981" s="28"/>
      <c r="AH4981" s="28"/>
      <c r="AI4981" s="28"/>
      <c r="AJ4981" s="34" t="str">
        <f t="shared" si="482"/>
        <v/>
      </c>
      <c r="AK4981" s="35" t="str">
        <f t="shared" si="483"/>
        <v/>
      </c>
      <c r="AL4981" s="19"/>
    </row>
    <row r="4982" spans="2:38">
      <c r="B4982" s="42">
        <v>4977</v>
      </c>
      <c r="C4982" s="27"/>
      <c r="D4982" s="27"/>
      <c r="E4982" s="27"/>
      <c r="F4982" s="27"/>
      <c r="G4982" s="27"/>
      <c r="H4982" s="27"/>
      <c r="I4982" s="27"/>
      <c r="J4982" s="28"/>
      <c r="K4982" s="28"/>
      <c r="L4982" s="29">
        <f t="shared" si="478"/>
        <v>0</v>
      </c>
      <c r="M4982" s="28"/>
      <c r="N4982" s="30">
        <f t="shared" si="479"/>
        <v>0</v>
      </c>
      <c r="O4982" s="27"/>
      <c r="P4982" s="31" t="str">
        <f t="shared" si="480"/>
        <v/>
      </c>
      <c r="Q4982" s="27"/>
      <c r="R4982" s="33" t="str">
        <f t="shared" si="481"/>
        <v/>
      </c>
      <c r="S4982" s="28"/>
      <c r="T4982" s="28"/>
      <c r="U4982" s="28"/>
      <c r="V4982" s="28"/>
      <c r="W4982" s="28"/>
      <c r="X4982" s="28"/>
      <c r="Y4982" s="28"/>
      <c r="Z4982" s="28"/>
      <c r="AA4982" s="28"/>
      <c r="AB4982" s="28"/>
      <c r="AC4982" s="28"/>
      <c r="AD4982" s="28"/>
      <c r="AE4982" s="28"/>
      <c r="AF4982" s="28"/>
      <c r="AG4982" s="28"/>
      <c r="AH4982" s="28"/>
      <c r="AI4982" s="28"/>
      <c r="AJ4982" s="34" t="str">
        <f t="shared" si="482"/>
        <v/>
      </c>
      <c r="AK4982" s="35" t="str">
        <f t="shared" si="483"/>
        <v/>
      </c>
      <c r="AL4982" s="19"/>
    </row>
    <row r="4983" spans="2:38">
      <c r="B4983" s="42">
        <v>4978</v>
      </c>
      <c r="C4983" s="27"/>
      <c r="D4983" s="27"/>
      <c r="E4983" s="27"/>
      <c r="F4983" s="27"/>
      <c r="G4983" s="27"/>
      <c r="H4983" s="27"/>
      <c r="I4983" s="27"/>
      <c r="J4983" s="28"/>
      <c r="K4983" s="28"/>
      <c r="L4983" s="29">
        <f t="shared" si="478"/>
        <v>0</v>
      </c>
      <c r="M4983" s="28"/>
      <c r="N4983" s="30">
        <f t="shared" si="479"/>
        <v>0</v>
      </c>
      <c r="O4983" s="27"/>
      <c r="P4983" s="31" t="str">
        <f t="shared" si="480"/>
        <v/>
      </c>
      <c r="Q4983" s="27"/>
      <c r="R4983" s="33" t="str">
        <f t="shared" si="481"/>
        <v/>
      </c>
      <c r="S4983" s="28"/>
      <c r="T4983" s="28"/>
      <c r="U4983" s="28"/>
      <c r="V4983" s="28"/>
      <c r="W4983" s="28"/>
      <c r="X4983" s="28"/>
      <c r="Y4983" s="28"/>
      <c r="Z4983" s="28"/>
      <c r="AA4983" s="28"/>
      <c r="AB4983" s="28"/>
      <c r="AC4983" s="28"/>
      <c r="AD4983" s="28"/>
      <c r="AE4983" s="28"/>
      <c r="AF4983" s="28"/>
      <c r="AG4983" s="28"/>
      <c r="AH4983" s="28"/>
      <c r="AI4983" s="28"/>
      <c r="AJ4983" s="34" t="str">
        <f t="shared" si="482"/>
        <v/>
      </c>
      <c r="AK4983" s="35" t="str">
        <f t="shared" si="483"/>
        <v/>
      </c>
      <c r="AL4983" s="19"/>
    </row>
    <row r="4984" spans="2:38">
      <c r="B4984" s="42">
        <v>4979</v>
      </c>
      <c r="C4984" s="27"/>
      <c r="D4984" s="27"/>
      <c r="E4984" s="27"/>
      <c r="F4984" s="27"/>
      <c r="G4984" s="27"/>
      <c r="H4984" s="27"/>
      <c r="I4984" s="27"/>
      <c r="J4984" s="28"/>
      <c r="K4984" s="28"/>
      <c r="L4984" s="29">
        <f t="shared" si="478"/>
        <v>0</v>
      </c>
      <c r="M4984" s="28"/>
      <c r="N4984" s="30">
        <f t="shared" si="479"/>
        <v>0</v>
      </c>
      <c r="O4984" s="27"/>
      <c r="P4984" s="31" t="str">
        <f t="shared" si="480"/>
        <v/>
      </c>
      <c r="Q4984" s="27"/>
      <c r="R4984" s="33" t="str">
        <f t="shared" si="481"/>
        <v/>
      </c>
      <c r="S4984" s="28"/>
      <c r="T4984" s="28"/>
      <c r="U4984" s="28"/>
      <c r="V4984" s="28"/>
      <c r="W4984" s="28"/>
      <c r="X4984" s="28"/>
      <c r="Y4984" s="28"/>
      <c r="Z4984" s="28"/>
      <c r="AA4984" s="28"/>
      <c r="AB4984" s="28"/>
      <c r="AC4984" s="28"/>
      <c r="AD4984" s="28"/>
      <c r="AE4984" s="28"/>
      <c r="AF4984" s="28"/>
      <c r="AG4984" s="28"/>
      <c r="AH4984" s="28"/>
      <c r="AI4984" s="28"/>
      <c r="AJ4984" s="34" t="str">
        <f t="shared" si="482"/>
        <v/>
      </c>
      <c r="AK4984" s="35" t="str">
        <f t="shared" si="483"/>
        <v/>
      </c>
      <c r="AL4984" s="19"/>
    </row>
    <row r="4985" spans="2:38">
      <c r="B4985" s="42">
        <v>4980</v>
      </c>
      <c r="C4985" s="27"/>
      <c r="D4985" s="27"/>
      <c r="E4985" s="27"/>
      <c r="F4985" s="27"/>
      <c r="G4985" s="27"/>
      <c r="H4985" s="27"/>
      <c r="I4985" s="27"/>
      <c r="J4985" s="28"/>
      <c r="K4985" s="28"/>
      <c r="L4985" s="29">
        <f t="shared" si="478"/>
        <v>0</v>
      </c>
      <c r="M4985" s="28"/>
      <c r="N4985" s="30">
        <f t="shared" si="479"/>
        <v>0</v>
      </c>
      <c r="O4985" s="27"/>
      <c r="P4985" s="31" t="str">
        <f t="shared" si="480"/>
        <v/>
      </c>
      <c r="Q4985" s="27"/>
      <c r="R4985" s="33" t="str">
        <f t="shared" si="481"/>
        <v/>
      </c>
      <c r="S4985" s="28"/>
      <c r="T4985" s="28"/>
      <c r="U4985" s="28"/>
      <c r="V4985" s="28"/>
      <c r="W4985" s="28"/>
      <c r="X4985" s="28"/>
      <c r="Y4985" s="28"/>
      <c r="Z4985" s="28"/>
      <c r="AA4985" s="28"/>
      <c r="AB4985" s="28"/>
      <c r="AC4985" s="28"/>
      <c r="AD4985" s="28"/>
      <c r="AE4985" s="28"/>
      <c r="AF4985" s="28"/>
      <c r="AG4985" s="28"/>
      <c r="AH4985" s="28"/>
      <c r="AI4985" s="28"/>
      <c r="AJ4985" s="34" t="str">
        <f t="shared" si="482"/>
        <v/>
      </c>
      <c r="AK4985" s="35" t="str">
        <f t="shared" si="483"/>
        <v/>
      </c>
      <c r="AL4985" s="19"/>
    </row>
    <row r="4986" spans="2:38">
      <c r="B4986" s="42">
        <v>4981</v>
      </c>
      <c r="C4986" s="27"/>
      <c r="D4986" s="27"/>
      <c r="E4986" s="27"/>
      <c r="F4986" s="27"/>
      <c r="G4986" s="27"/>
      <c r="H4986" s="27"/>
      <c r="I4986" s="27"/>
      <c r="J4986" s="28"/>
      <c r="K4986" s="28"/>
      <c r="L4986" s="29">
        <f t="shared" si="478"/>
        <v>0</v>
      </c>
      <c r="M4986" s="28"/>
      <c r="N4986" s="30">
        <f t="shared" si="479"/>
        <v>0</v>
      </c>
      <c r="O4986" s="27"/>
      <c r="P4986" s="31" t="str">
        <f t="shared" si="480"/>
        <v/>
      </c>
      <c r="Q4986" s="27"/>
      <c r="R4986" s="33" t="str">
        <f t="shared" si="481"/>
        <v/>
      </c>
      <c r="S4986" s="28"/>
      <c r="T4986" s="28"/>
      <c r="U4986" s="28"/>
      <c r="V4986" s="28"/>
      <c r="W4986" s="28"/>
      <c r="X4986" s="28"/>
      <c r="Y4986" s="28"/>
      <c r="Z4986" s="28"/>
      <c r="AA4986" s="28"/>
      <c r="AB4986" s="28"/>
      <c r="AC4986" s="28"/>
      <c r="AD4986" s="28"/>
      <c r="AE4986" s="28"/>
      <c r="AF4986" s="28"/>
      <c r="AG4986" s="28"/>
      <c r="AH4986" s="28"/>
      <c r="AI4986" s="28"/>
      <c r="AJ4986" s="34" t="str">
        <f t="shared" si="482"/>
        <v/>
      </c>
      <c r="AK4986" s="35" t="str">
        <f t="shared" si="483"/>
        <v/>
      </c>
      <c r="AL4986" s="19"/>
    </row>
    <row r="4987" spans="2:38">
      <c r="B4987" s="42">
        <v>4982</v>
      </c>
      <c r="C4987" s="27"/>
      <c r="D4987" s="27"/>
      <c r="E4987" s="27"/>
      <c r="F4987" s="27"/>
      <c r="G4987" s="27"/>
      <c r="H4987" s="27"/>
      <c r="I4987" s="27"/>
      <c r="J4987" s="28"/>
      <c r="K4987" s="28"/>
      <c r="L4987" s="29">
        <f t="shared" si="478"/>
        <v>0</v>
      </c>
      <c r="M4987" s="28"/>
      <c r="N4987" s="30">
        <f t="shared" si="479"/>
        <v>0</v>
      </c>
      <c r="O4987" s="27"/>
      <c r="P4987" s="31" t="str">
        <f t="shared" si="480"/>
        <v/>
      </c>
      <c r="Q4987" s="27"/>
      <c r="R4987" s="33" t="str">
        <f t="shared" si="481"/>
        <v/>
      </c>
      <c r="S4987" s="28"/>
      <c r="T4987" s="28"/>
      <c r="U4987" s="28"/>
      <c r="V4987" s="28"/>
      <c r="W4987" s="28"/>
      <c r="X4987" s="28"/>
      <c r="Y4987" s="28"/>
      <c r="Z4987" s="28"/>
      <c r="AA4987" s="28"/>
      <c r="AB4987" s="28"/>
      <c r="AC4987" s="28"/>
      <c r="AD4987" s="28"/>
      <c r="AE4987" s="28"/>
      <c r="AF4987" s="28"/>
      <c r="AG4987" s="28"/>
      <c r="AH4987" s="28"/>
      <c r="AI4987" s="28"/>
      <c r="AJ4987" s="34" t="str">
        <f t="shared" si="482"/>
        <v/>
      </c>
      <c r="AK4987" s="35" t="str">
        <f t="shared" si="483"/>
        <v/>
      </c>
      <c r="AL4987" s="19"/>
    </row>
    <row r="4988" spans="2:38">
      <c r="B4988" s="42">
        <v>4983</v>
      </c>
      <c r="C4988" s="27"/>
      <c r="D4988" s="27"/>
      <c r="E4988" s="27"/>
      <c r="F4988" s="27"/>
      <c r="G4988" s="27"/>
      <c r="H4988" s="27"/>
      <c r="I4988" s="27"/>
      <c r="J4988" s="28"/>
      <c r="K4988" s="28"/>
      <c r="L4988" s="29">
        <f t="shared" si="478"/>
        <v>0</v>
      </c>
      <c r="M4988" s="28"/>
      <c r="N4988" s="30">
        <f t="shared" si="479"/>
        <v>0</v>
      </c>
      <c r="O4988" s="27"/>
      <c r="P4988" s="31" t="str">
        <f t="shared" si="480"/>
        <v/>
      </c>
      <c r="Q4988" s="27"/>
      <c r="R4988" s="33" t="str">
        <f t="shared" si="481"/>
        <v/>
      </c>
      <c r="S4988" s="28"/>
      <c r="T4988" s="28"/>
      <c r="U4988" s="28"/>
      <c r="V4988" s="28"/>
      <c r="W4988" s="28"/>
      <c r="X4988" s="28"/>
      <c r="Y4988" s="28"/>
      <c r="Z4988" s="28"/>
      <c r="AA4988" s="28"/>
      <c r="AB4988" s="28"/>
      <c r="AC4988" s="28"/>
      <c r="AD4988" s="28"/>
      <c r="AE4988" s="28"/>
      <c r="AF4988" s="28"/>
      <c r="AG4988" s="28"/>
      <c r="AH4988" s="28"/>
      <c r="AI4988" s="28"/>
      <c r="AJ4988" s="34" t="str">
        <f t="shared" si="482"/>
        <v/>
      </c>
      <c r="AK4988" s="35" t="str">
        <f t="shared" si="483"/>
        <v/>
      </c>
      <c r="AL4988" s="19"/>
    </row>
    <row r="4989" spans="2:38">
      <c r="B4989" s="42">
        <v>4984</v>
      </c>
      <c r="C4989" s="27"/>
      <c r="D4989" s="27"/>
      <c r="E4989" s="27"/>
      <c r="F4989" s="27"/>
      <c r="G4989" s="27"/>
      <c r="H4989" s="27"/>
      <c r="I4989" s="27"/>
      <c r="J4989" s="28"/>
      <c r="K4989" s="28"/>
      <c r="L4989" s="29">
        <f t="shared" si="478"/>
        <v>0</v>
      </c>
      <c r="M4989" s="28"/>
      <c r="N4989" s="30">
        <f t="shared" si="479"/>
        <v>0</v>
      </c>
      <c r="O4989" s="27"/>
      <c r="P4989" s="31" t="str">
        <f t="shared" si="480"/>
        <v/>
      </c>
      <c r="Q4989" s="27"/>
      <c r="R4989" s="33" t="str">
        <f t="shared" si="481"/>
        <v/>
      </c>
      <c r="S4989" s="28"/>
      <c r="T4989" s="28"/>
      <c r="U4989" s="28"/>
      <c r="V4989" s="28"/>
      <c r="W4989" s="28"/>
      <c r="X4989" s="28"/>
      <c r="Y4989" s="28"/>
      <c r="Z4989" s="28"/>
      <c r="AA4989" s="28"/>
      <c r="AB4989" s="28"/>
      <c r="AC4989" s="28"/>
      <c r="AD4989" s="28"/>
      <c r="AE4989" s="28"/>
      <c r="AF4989" s="28"/>
      <c r="AG4989" s="28"/>
      <c r="AH4989" s="28"/>
      <c r="AI4989" s="28"/>
      <c r="AJ4989" s="34" t="str">
        <f t="shared" si="482"/>
        <v/>
      </c>
      <c r="AK4989" s="35" t="str">
        <f t="shared" si="483"/>
        <v/>
      </c>
      <c r="AL4989" s="19"/>
    </row>
    <row r="4990" spans="2:38">
      <c r="B4990" s="42">
        <v>4985</v>
      </c>
      <c r="C4990" s="27"/>
      <c r="D4990" s="27"/>
      <c r="E4990" s="27"/>
      <c r="F4990" s="27"/>
      <c r="G4990" s="27"/>
      <c r="H4990" s="27"/>
      <c r="I4990" s="27"/>
      <c r="J4990" s="28"/>
      <c r="K4990" s="28"/>
      <c r="L4990" s="29">
        <f t="shared" si="478"/>
        <v>0</v>
      </c>
      <c r="M4990" s="28"/>
      <c r="N4990" s="30">
        <f t="shared" si="479"/>
        <v>0</v>
      </c>
      <c r="O4990" s="27"/>
      <c r="P4990" s="31" t="str">
        <f t="shared" si="480"/>
        <v/>
      </c>
      <c r="Q4990" s="27"/>
      <c r="R4990" s="33" t="str">
        <f t="shared" si="481"/>
        <v/>
      </c>
      <c r="S4990" s="28"/>
      <c r="T4990" s="28"/>
      <c r="U4990" s="28"/>
      <c r="V4990" s="28"/>
      <c r="W4990" s="28"/>
      <c r="X4990" s="28"/>
      <c r="Y4990" s="28"/>
      <c r="Z4990" s="28"/>
      <c r="AA4990" s="28"/>
      <c r="AB4990" s="28"/>
      <c r="AC4990" s="28"/>
      <c r="AD4990" s="28"/>
      <c r="AE4990" s="28"/>
      <c r="AF4990" s="28"/>
      <c r="AG4990" s="28"/>
      <c r="AH4990" s="28"/>
      <c r="AI4990" s="28"/>
      <c r="AJ4990" s="34" t="str">
        <f t="shared" si="482"/>
        <v/>
      </c>
      <c r="AK4990" s="35" t="str">
        <f t="shared" si="483"/>
        <v/>
      </c>
      <c r="AL4990" s="19"/>
    </row>
    <row r="4991" spans="2:38">
      <c r="B4991" s="42">
        <v>4986</v>
      </c>
      <c r="C4991" s="27"/>
      <c r="D4991" s="27"/>
      <c r="E4991" s="27"/>
      <c r="F4991" s="27"/>
      <c r="G4991" s="27"/>
      <c r="H4991" s="27"/>
      <c r="I4991" s="27"/>
      <c r="J4991" s="28"/>
      <c r="K4991" s="28"/>
      <c r="L4991" s="29">
        <f t="shared" si="478"/>
        <v>0</v>
      </c>
      <c r="M4991" s="28"/>
      <c r="N4991" s="30">
        <f t="shared" si="479"/>
        <v>0</v>
      </c>
      <c r="O4991" s="27"/>
      <c r="P4991" s="31" t="str">
        <f t="shared" si="480"/>
        <v/>
      </c>
      <c r="Q4991" s="27"/>
      <c r="R4991" s="33" t="str">
        <f t="shared" si="481"/>
        <v/>
      </c>
      <c r="S4991" s="28"/>
      <c r="T4991" s="28"/>
      <c r="U4991" s="28"/>
      <c r="V4991" s="28"/>
      <c r="W4991" s="28"/>
      <c r="X4991" s="28"/>
      <c r="Y4991" s="28"/>
      <c r="Z4991" s="28"/>
      <c r="AA4991" s="28"/>
      <c r="AB4991" s="28"/>
      <c r="AC4991" s="28"/>
      <c r="AD4991" s="28"/>
      <c r="AE4991" s="28"/>
      <c r="AF4991" s="28"/>
      <c r="AG4991" s="28"/>
      <c r="AH4991" s="28"/>
      <c r="AI4991" s="28"/>
      <c r="AJ4991" s="34" t="str">
        <f t="shared" si="482"/>
        <v/>
      </c>
      <c r="AK4991" s="35" t="str">
        <f t="shared" si="483"/>
        <v/>
      </c>
      <c r="AL4991" s="19"/>
    </row>
    <row r="4992" spans="2:38">
      <c r="B4992" s="42">
        <v>4987</v>
      </c>
      <c r="C4992" s="27"/>
      <c r="D4992" s="27"/>
      <c r="E4992" s="27"/>
      <c r="F4992" s="27"/>
      <c r="G4992" s="27"/>
      <c r="H4992" s="27"/>
      <c r="I4992" s="27"/>
      <c r="J4992" s="28"/>
      <c r="K4992" s="28"/>
      <c r="L4992" s="29">
        <f t="shared" si="478"/>
        <v>0</v>
      </c>
      <c r="M4992" s="28"/>
      <c r="N4992" s="30">
        <f t="shared" si="479"/>
        <v>0</v>
      </c>
      <c r="O4992" s="27"/>
      <c r="P4992" s="31" t="str">
        <f t="shared" si="480"/>
        <v/>
      </c>
      <c r="Q4992" s="27"/>
      <c r="R4992" s="33" t="str">
        <f t="shared" si="481"/>
        <v/>
      </c>
      <c r="S4992" s="28"/>
      <c r="T4992" s="28"/>
      <c r="U4992" s="28"/>
      <c r="V4992" s="28"/>
      <c r="W4992" s="28"/>
      <c r="X4992" s="28"/>
      <c r="Y4992" s="28"/>
      <c r="Z4992" s="28"/>
      <c r="AA4992" s="28"/>
      <c r="AB4992" s="28"/>
      <c r="AC4992" s="28"/>
      <c r="AD4992" s="28"/>
      <c r="AE4992" s="28"/>
      <c r="AF4992" s="28"/>
      <c r="AG4992" s="28"/>
      <c r="AH4992" s="28"/>
      <c r="AI4992" s="28"/>
      <c r="AJ4992" s="34" t="str">
        <f t="shared" si="482"/>
        <v/>
      </c>
      <c r="AK4992" s="35" t="str">
        <f t="shared" si="483"/>
        <v/>
      </c>
      <c r="AL4992" s="19"/>
    </row>
    <row r="4993" spans="2:38">
      <c r="B4993" s="42">
        <v>4988</v>
      </c>
      <c r="C4993" s="27"/>
      <c r="D4993" s="27"/>
      <c r="E4993" s="27"/>
      <c r="F4993" s="27"/>
      <c r="G4993" s="27"/>
      <c r="H4993" s="27"/>
      <c r="I4993" s="27"/>
      <c r="J4993" s="28"/>
      <c r="K4993" s="28"/>
      <c r="L4993" s="29">
        <f t="shared" si="478"/>
        <v>0</v>
      </c>
      <c r="M4993" s="28"/>
      <c r="N4993" s="30">
        <f t="shared" si="479"/>
        <v>0</v>
      </c>
      <c r="O4993" s="27"/>
      <c r="P4993" s="31" t="str">
        <f t="shared" si="480"/>
        <v/>
      </c>
      <c r="Q4993" s="27"/>
      <c r="R4993" s="33" t="str">
        <f t="shared" si="481"/>
        <v/>
      </c>
      <c r="S4993" s="28"/>
      <c r="T4993" s="28"/>
      <c r="U4993" s="28"/>
      <c r="V4993" s="28"/>
      <c r="W4993" s="28"/>
      <c r="X4993" s="28"/>
      <c r="Y4993" s="28"/>
      <c r="Z4993" s="28"/>
      <c r="AA4993" s="28"/>
      <c r="AB4993" s="28"/>
      <c r="AC4993" s="28"/>
      <c r="AD4993" s="28"/>
      <c r="AE4993" s="28"/>
      <c r="AF4993" s="28"/>
      <c r="AG4993" s="28"/>
      <c r="AH4993" s="28"/>
      <c r="AI4993" s="28"/>
      <c r="AJ4993" s="34" t="str">
        <f t="shared" si="482"/>
        <v/>
      </c>
      <c r="AK4993" s="35" t="str">
        <f t="shared" si="483"/>
        <v/>
      </c>
      <c r="AL4993" s="19"/>
    </row>
    <row r="4994" spans="2:38">
      <c r="B4994" s="42">
        <v>4989</v>
      </c>
      <c r="C4994" s="27"/>
      <c r="D4994" s="27"/>
      <c r="E4994" s="27"/>
      <c r="F4994" s="27"/>
      <c r="G4994" s="27"/>
      <c r="H4994" s="27"/>
      <c r="I4994" s="27"/>
      <c r="J4994" s="28"/>
      <c r="K4994" s="28"/>
      <c r="L4994" s="29">
        <f t="shared" si="478"/>
        <v>0</v>
      </c>
      <c r="M4994" s="28"/>
      <c r="N4994" s="30">
        <f t="shared" si="479"/>
        <v>0</v>
      </c>
      <c r="O4994" s="27"/>
      <c r="P4994" s="31" t="str">
        <f t="shared" si="480"/>
        <v/>
      </c>
      <c r="Q4994" s="27"/>
      <c r="R4994" s="33" t="str">
        <f t="shared" si="481"/>
        <v/>
      </c>
      <c r="S4994" s="28"/>
      <c r="T4994" s="28"/>
      <c r="U4994" s="28"/>
      <c r="V4994" s="28"/>
      <c r="W4994" s="28"/>
      <c r="X4994" s="28"/>
      <c r="Y4994" s="28"/>
      <c r="Z4994" s="28"/>
      <c r="AA4994" s="28"/>
      <c r="AB4994" s="28"/>
      <c r="AC4994" s="28"/>
      <c r="AD4994" s="28"/>
      <c r="AE4994" s="28"/>
      <c r="AF4994" s="28"/>
      <c r="AG4994" s="28"/>
      <c r="AH4994" s="28"/>
      <c r="AI4994" s="28"/>
      <c r="AJ4994" s="34" t="str">
        <f t="shared" si="482"/>
        <v/>
      </c>
      <c r="AK4994" s="35" t="str">
        <f t="shared" si="483"/>
        <v/>
      </c>
      <c r="AL4994" s="19"/>
    </row>
    <row r="4995" spans="2:38">
      <c r="B4995" s="42">
        <v>4990</v>
      </c>
      <c r="C4995" s="27"/>
      <c r="D4995" s="27"/>
      <c r="E4995" s="27"/>
      <c r="F4995" s="27"/>
      <c r="G4995" s="27"/>
      <c r="H4995" s="27"/>
      <c r="I4995" s="27"/>
      <c r="J4995" s="28"/>
      <c r="K4995" s="28"/>
      <c r="L4995" s="29">
        <f t="shared" si="478"/>
        <v>0</v>
      </c>
      <c r="M4995" s="28"/>
      <c r="N4995" s="30">
        <f t="shared" si="479"/>
        <v>0</v>
      </c>
      <c r="O4995" s="27"/>
      <c r="P4995" s="31" t="str">
        <f t="shared" si="480"/>
        <v/>
      </c>
      <c r="Q4995" s="27"/>
      <c r="R4995" s="33" t="str">
        <f t="shared" si="481"/>
        <v/>
      </c>
      <c r="S4995" s="28"/>
      <c r="T4995" s="28"/>
      <c r="U4995" s="28"/>
      <c r="V4995" s="28"/>
      <c r="W4995" s="28"/>
      <c r="X4995" s="28"/>
      <c r="Y4995" s="28"/>
      <c r="Z4995" s="28"/>
      <c r="AA4995" s="28"/>
      <c r="AB4995" s="28"/>
      <c r="AC4995" s="28"/>
      <c r="AD4995" s="28"/>
      <c r="AE4995" s="28"/>
      <c r="AF4995" s="28"/>
      <c r="AG4995" s="28"/>
      <c r="AH4995" s="28"/>
      <c r="AI4995" s="28"/>
      <c r="AJ4995" s="34" t="str">
        <f t="shared" si="482"/>
        <v/>
      </c>
      <c r="AK4995" s="35" t="str">
        <f t="shared" si="483"/>
        <v/>
      </c>
      <c r="AL4995" s="19"/>
    </row>
    <row r="4996" spans="2:38">
      <c r="B4996" s="42">
        <v>4991</v>
      </c>
      <c r="C4996" s="27"/>
      <c r="D4996" s="27"/>
      <c r="E4996" s="27"/>
      <c r="F4996" s="27"/>
      <c r="G4996" s="27"/>
      <c r="H4996" s="27"/>
      <c r="I4996" s="27"/>
      <c r="J4996" s="28"/>
      <c r="K4996" s="28"/>
      <c r="L4996" s="29">
        <f t="shared" si="478"/>
        <v>0</v>
      </c>
      <c r="M4996" s="28"/>
      <c r="N4996" s="30">
        <f t="shared" si="479"/>
        <v>0</v>
      </c>
      <c r="O4996" s="27"/>
      <c r="P4996" s="31" t="str">
        <f t="shared" si="480"/>
        <v/>
      </c>
      <c r="Q4996" s="27"/>
      <c r="R4996" s="33" t="str">
        <f t="shared" si="481"/>
        <v/>
      </c>
      <c r="S4996" s="28"/>
      <c r="T4996" s="28"/>
      <c r="U4996" s="28"/>
      <c r="V4996" s="28"/>
      <c r="W4996" s="28"/>
      <c r="X4996" s="28"/>
      <c r="Y4996" s="28"/>
      <c r="Z4996" s="28"/>
      <c r="AA4996" s="28"/>
      <c r="AB4996" s="28"/>
      <c r="AC4996" s="28"/>
      <c r="AD4996" s="28"/>
      <c r="AE4996" s="28"/>
      <c r="AF4996" s="28"/>
      <c r="AG4996" s="28"/>
      <c r="AH4996" s="28"/>
      <c r="AI4996" s="28"/>
      <c r="AJ4996" s="34" t="str">
        <f t="shared" si="482"/>
        <v/>
      </c>
      <c r="AK4996" s="35" t="str">
        <f t="shared" si="483"/>
        <v/>
      </c>
      <c r="AL4996" s="19"/>
    </row>
    <row r="4997" spans="2:38">
      <c r="B4997" s="42">
        <v>4992</v>
      </c>
      <c r="C4997" s="27"/>
      <c r="D4997" s="27"/>
      <c r="E4997" s="27"/>
      <c r="F4997" s="27"/>
      <c r="G4997" s="27"/>
      <c r="H4997" s="27"/>
      <c r="I4997" s="27"/>
      <c r="J4997" s="28"/>
      <c r="K4997" s="28"/>
      <c r="L4997" s="29">
        <f t="shared" si="478"/>
        <v>0</v>
      </c>
      <c r="M4997" s="28"/>
      <c r="N4997" s="30">
        <f t="shared" si="479"/>
        <v>0</v>
      </c>
      <c r="O4997" s="27"/>
      <c r="P4997" s="31" t="str">
        <f t="shared" si="480"/>
        <v/>
      </c>
      <c r="Q4997" s="27"/>
      <c r="R4997" s="33" t="str">
        <f t="shared" si="481"/>
        <v/>
      </c>
      <c r="S4997" s="28"/>
      <c r="T4997" s="28"/>
      <c r="U4997" s="28"/>
      <c r="V4997" s="28"/>
      <c r="W4997" s="28"/>
      <c r="X4997" s="28"/>
      <c r="Y4997" s="28"/>
      <c r="Z4997" s="28"/>
      <c r="AA4997" s="28"/>
      <c r="AB4997" s="28"/>
      <c r="AC4997" s="28"/>
      <c r="AD4997" s="28"/>
      <c r="AE4997" s="28"/>
      <c r="AF4997" s="28"/>
      <c r="AG4997" s="28"/>
      <c r="AH4997" s="28"/>
      <c r="AI4997" s="28"/>
      <c r="AJ4997" s="34" t="str">
        <f t="shared" si="482"/>
        <v/>
      </c>
      <c r="AK4997" s="35" t="str">
        <f t="shared" si="483"/>
        <v/>
      </c>
      <c r="AL4997" s="19"/>
    </row>
    <row r="4998" spans="2:38">
      <c r="B4998" s="42">
        <v>4993</v>
      </c>
      <c r="C4998" s="27"/>
      <c r="D4998" s="27"/>
      <c r="E4998" s="27"/>
      <c r="F4998" s="27"/>
      <c r="G4998" s="27"/>
      <c r="H4998" s="27"/>
      <c r="I4998" s="27"/>
      <c r="J4998" s="28"/>
      <c r="K4998" s="28"/>
      <c r="L4998" s="29">
        <f t="shared" ref="L4998:L5061" si="484">K4998+J4998</f>
        <v>0</v>
      </c>
      <c r="M4998" s="28"/>
      <c r="N4998" s="30">
        <f t="shared" ref="N4998:N5061" si="485">L4998-M4998</f>
        <v>0</v>
      </c>
      <c r="O4998" s="27"/>
      <c r="P4998" s="31" t="str">
        <f t="shared" ref="P4998:P5061" si="486">IF(OR(N4998=0,N4998="",O4998=""),"",ROUNDDOWN(N4998/O4998,0))</f>
        <v/>
      </c>
      <c r="Q4998" s="27"/>
      <c r="R4998" s="33" t="str">
        <f t="shared" ref="R4998:R5061" si="487">IF(Q4998="","",(+Q4998+O4998*30))</f>
        <v/>
      </c>
      <c r="S4998" s="28"/>
      <c r="T4998" s="28"/>
      <c r="U4998" s="28"/>
      <c r="V4998" s="28"/>
      <c r="W4998" s="28"/>
      <c r="X4998" s="28"/>
      <c r="Y4998" s="28"/>
      <c r="Z4998" s="28"/>
      <c r="AA4998" s="28"/>
      <c r="AB4998" s="28"/>
      <c r="AC4998" s="28"/>
      <c r="AD4998" s="28"/>
      <c r="AE4998" s="28"/>
      <c r="AF4998" s="28"/>
      <c r="AG4998" s="28"/>
      <c r="AH4998" s="28"/>
      <c r="AI4998" s="28"/>
      <c r="AJ4998" s="34" t="str">
        <f t="shared" ref="AJ4998:AJ5061" si="488">IF(SUM(S4998:AI4998)=0,"",SUM(S4998:AI4998))</f>
        <v/>
      </c>
      <c r="AK4998" s="35" t="str">
        <f t="shared" ref="AK4998:AK5061" si="489">IF(AJ4998="","",N4998-AJ4998)</f>
        <v/>
      </c>
      <c r="AL4998" s="19"/>
    </row>
    <row r="4999" spans="2:38">
      <c r="B4999" s="42">
        <v>4994</v>
      </c>
      <c r="C4999" s="27"/>
      <c r="D4999" s="27"/>
      <c r="E4999" s="27"/>
      <c r="F4999" s="27"/>
      <c r="G4999" s="27"/>
      <c r="H4999" s="27"/>
      <c r="I4999" s="27"/>
      <c r="J4999" s="28"/>
      <c r="K4999" s="28"/>
      <c r="L4999" s="29">
        <f t="shared" si="484"/>
        <v>0</v>
      </c>
      <c r="M4999" s="28"/>
      <c r="N4999" s="30">
        <f t="shared" si="485"/>
        <v>0</v>
      </c>
      <c r="O4999" s="27"/>
      <c r="P4999" s="31" t="str">
        <f t="shared" si="486"/>
        <v/>
      </c>
      <c r="Q4999" s="27"/>
      <c r="R4999" s="33" t="str">
        <f t="shared" si="487"/>
        <v/>
      </c>
      <c r="S4999" s="28"/>
      <c r="T4999" s="28"/>
      <c r="U4999" s="28"/>
      <c r="V4999" s="28"/>
      <c r="W4999" s="28"/>
      <c r="X4999" s="28"/>
      <c r="Y4999" s="28"/>
      <c r="Z4999" s="28"/>
      <c r="AA4999" s="28"/>
      <c r="AB4999" s="28"/>
      <c r="AC4999" s="28"/>
      <c r="AD4999" s="28"/>
      <c r="AE4999" s="28"/>
      <c r="AF4999" s="28"/>
      <c r="AG4999" s="28"/>
      <c r="AH4999" s="28"/>
      <c r="AI4999" s="28"/>
      <c r="AJ4999" s="34" t="str">
        <f t="shared" si="488"/>
        <v/>
      </c>
      <c r="AK4999" s="35" t="str">
        <f t="shared" si="489"/>
        <v/>
      </c>
      <c r="AL4999" s="19"/>
    </row>
    <row r="5000" spans="2:38">
      <c r="B5000" s="42">
        <v>4995</v>
      </c>
      <c r="C5000" s="27"/>
      <c r="D5000" s="27"/>
      <c r="E5000" s="27"/>
      <c r="F5000" s="27"/>
      <c r="G5000" s="27"/>
      <c r="H5000" s="27"/>
      <c r="I5000" s="27"/>
      <c r="J5000" s="28"/>
      <c r="K5000" s="28"/>
      <c r="L5000" s="29">
        <f t="shared" si="484"/>
        <v>0</v>
      </c>
      <c r="M5000" s="28"/>
      <c r="N5000" s="30">
        <f t="shared" si="485"/>
        <v>0</v>
      </c>
      <c r="O5000" s="27"/>
      <c r="P5000" s="31" t="str">
        <f t="shared" si="486"/>
        <v/>
      </c>
      <c r="Q5000" s="27"/>
      <c r="R5000" s="33" t="str">
        <f t="shared" si="487"/>
        <v/>
      </c>
      <c r="S5000" s="28"/>
      <c r="T5000" s="28"/>
      <c r="U5000" s="28"/>
      <c r="V5000" s="28"/>
      <c r="W5000" s="28"/>
      <c r="X5000" s="28"/>
      <c r="Y5000" s="28"/>
      <c r="Z5000" s="28"/>
      <c r="AA5000" s="28"/>
      <c r="AB5000" s="28"/>
      <c r="AC5000" s="28"/>
      <c r="AD5000" s="28"/>
      <c r="AE5000" s="28"/>
      <c r="AF5000" s="28"/>
      <c r="AG5000" s="28"/>
      <c r="AH5000" s="28"/>
      <c r="AI5000" s="28"/>
      <c r="AJ5000" s="34" t="str">
        <f t="shared" si="488"/>
        <v/>
      </c>
      <c r="AK5000" s="35" t="str">
        <f t="shared" si="489"/>
        <v/>
      </c>
      <c r="AL5000" s="19"/>
    </row>
    <row r="5001" spans="2:38">
      <c r="B5001" s="42">
        <v>4996</v>
      </c>
      <c r="C5001" s="27"/>
      <c r="D5001" s="27"/>
      <c r="E5001" s="27"/>
      <c r="F5001" s="27"/>
      <c r="G5001" s="27"/>
      <c r="H5001" s="27"/>
      <c r="I5001" s="27"/>
      <c r="J5001" s="28"/>
      <c r="K5001" s="28"/>
      <c r="L5001" s="29">
        <f t="shared" si="484"/>
        <v>0</v>
      </c>
      <c r="M5001" s="28"/>
      <c r="N5001" s="30">
        <f t="shared" si="485"/>
        <v>0</v>
      </c>
      <c r="O5001" s="27"/>
      <c r="P5001" s="31" t="str">
        <f t="shared" si="486"/>
        <v/>
      </c>
      <c r="Q5001" s="27"/>
      <c r="R5001" s="33" t="str">
        <f t="shared" si="487"/>
        <v/>
      </c>
      <c r="S5001" s="28"/>
      <c r="T5001" s="28"/>
      <c r="U5001" s="28"/>
      <c r="V5001" s="28"/>
      <c r="W5001" s="28"/>
      <c r="X5001" s="28"/>
      <c r="Y5001" s="28"/>
      <c r="Z5001" s="28"/>
      <c r="AA5001" s="28"/>
      <c r="AB5001" s="28"/>
      <c r="AC5001" s="28"/>
      <c r="AD5001" s="28"/>
      <c r="AE5001" s="28"/>
      <c r="AF5001" s="28"/>
      <c r="AG5001" s="28"/>
      <c r="AH5001" s="28"/>
      <c r="AI5001" s="28"/>
      <c r="AJ5001" s="34" t="str">
        <f t="shared" si="488"/>
        <v/>
      </c>
      <c r="AK5001" s="35" t="str">
        <f t="shared" si="489"/>
        <v/>
      </c>
      <c r="AL5001" s="19"/>
    </row>
    <row r="5002" spans="2:38">
      <c r="B5002" s="42">
        <v>4997</v>
      </c>
      <c r="C5002" s="27"/>
      <c r="D5002" s="27"/>
      <c r="E5002" s="27"/>
      <c r="F5002" s="27"/>
      <c r="G5002" s="27"/>
      <c r="H5002" s="27"/>
      <c r="I5002" s="27"/>
      <c r="J5002" s="28"/>
      <c r="K5002" s="28"/>
      <c r="L5002" s="29">
        <f t="shared" si="484"/>
        <v>0</v>
      </c>
      <c r="M5002" s="28"/>
      <c r="N5002" s="30">
        <f t="shared" si="485"/>
        <v>0</v>
      </c>
      <c r="O5002" s="27"/>
      <c r="P5002" s="31" t="str">
        <f t="shared" si="486"/>
        <v/>
      </c>
      <c r="Q5002" s="27"/>
      <c r="R5002" s="33" t="str">
        <f t="shared" si="487"/>
        <v/>
      </c>
      <c r="S5002" s="28"/>
      <c r="T5002" s="28"/>
      <c r="U5002" s="28"/>
      <c r="V5002" s="28"/>
      <c r="W5002" s="28"/>
      <c r="X5002" s="28"/>
      <c r="Y5002" s="28"/>
      <c r="Z5002" s="28"/>
      <c r="AA5002" s="28"/>
      <c r="AB5002" s="28"/>
      <c r="AC5002" s="28"/>
      <c r="AD5002" s="28"/>
      <c r="AE5002" s="28"/>
      <c r="AF5002" s="28"/>
      <c r="AG5002" s="28"/>
      <c r="AH5002" s="28"/>
      <c r="AI5002" s="28"/>
      <c r="AJ5002" s="34" t="str">
        <f t="shared" si="488"/>
        <v/>
      </c>
      <c r="AK5002" s="35" t="str">
        <f t="shared" si="489"/>
        <v/>
      </c>
      <c r="AL5002" s="19"/>
    </row>
    <row r="5003" spans="2:38">
      <c r="B5003" s="42">
        <v>4998</v>
      </c>
      <c r="C5003" s="27"/>
      <c r="D5003" s="27"/>
      <c r="E5003" s="27"/>
      <c r="F5003" s="27"/>
      <c r="G5003" s="27"/>
      <c r="H5003" s="27"/>
      <c r="I5003" s="27"/>
      <c r="J5003" s="28"/>
      <c r="K5003" s="28"/>
      <c r="L5003" s="29">
        <f t="shared" si="484"/>
        <v>0</v>
      </c>
      <c r="M5003" s="28"/>
      <c r="N5003" s="30">
        <f t="shared" si="485"/>
        <v>0</v>
      </c>
      <c r="O5003" s="27"/>
      <c r="P5003" s="31" t="str">
        <f t="shared" si="486"/>
        <v/>
      </c>
      <c r="Q5003" s="27"/>
      <c r="R5003" s="33" t="str">
        <f t="shared" si="487"/>
        <v/>
      </c>
      <c r="S5003" s="28"/>
      <c r="T5003" s="28"/>
      <c r="U5003" s="28"/>
      <c r="V5003" s="28"/>
      <c r="W5003" s="28"/>
      <c r="X5003" s="28"/>
      <c r="Y5003" s="28"/>
      <c r="Z5003" s="28"/>
      <c r="AA5003" s="28"/>
      <c r="AB5003" s="28"/>
      <c r="AC5003" s="28"/>
      <c r="AD5003" s="28"/>
      <c r="AE5003" s="28"/>
      <c r="AF5003" s="28"/>
      <c r="AG5003" s="28"/>
      <c r="AH5003" s="28"/>
      <c r="AI5003" s="28"/>
      <c r="AJ5003" s="34" t="str">
        <f t="shared" si="488"/>
        <v/>
      </c>
      <c r="AK5003" s="35" t="str">
        <f t="shared" si="489"/>
        <v/>
      </c>
      <c r="AL5003" s="19"/>
    </row>
    <row r="5004" spans="2:38">
      <c r="B5004" s="42">
        <v>4999</v>
      </c>
      <c r="C5004" s="27"/>
      <c r="D5004" s="27"/>
      <c r="E5004" s="27"/>
      <c r="F5004" s="27"/>
      <c r="G5004" s="27"/>
      <c r="H5004" s="27"/>
      <c r="I5004" s="27"/>
      <c r="J5004" s="28"/>
      <c r="K5004" s="28"/>
      <c r="L5004" s="29">
        <f t="shared" si="484"/>
        <v>0</v>
      </c>
      <c r="M5004" s="28"/>
      <c r="N5004" s="30">
        <f t="shared" si="485"/>
        <v>0</v>
      </c>
      <c r="O5004" s="27"/>
      <c r="P5004" s="31" t="str">
        <f t="shared" si="486"/>
        <v/>
      </c>
      <c r="Q5004" s="27"/>
      <c r="R5004" s="33" t="str">
        <f t="shared" si="487"/>
        <v/>
      </c>
      <c r="S5004" s="28"/>
      <c r="T5004" s="28"/>
      <c r="U5004" s="28"/>
      <c r="V5004" s="28"/>
      <c r="W5004" s="28"/>
      <c r="X5004" s="28"/>
      <c r="Y5004" s="28"/>
      <c r="Z5004" s="28"/>
      <c r="AA5004" s="28"/>
      <c r="AB5004" s="28"/>
      <c r="AC5004" s="28"/>
      <c r="AD5004" s="28"/>
      <c r="AE5004" s="28"/>
      <c r="AF5004" s="28"/>
      <c r="AG5004" s="28"/>
      <c r="AH5004" s="28"/>
      <c r="AI5004" s="28"/>
      <c r="AJ5004" s="34" t="str">
        <f t="shared" si="488"/>
        <v/>
      </c>
      <c r="AK5004" s="35" t="str">
        <f t="shared" si="489"/>
        <v/>
      </c>
      <c r="AL5004" s="19"/>
    </row>
    <row r="5005" spans="2:38">
      <c r="B5005" s="42">
        <v>5000</v>
      </c>
      <c r="C5005" s="27"/>
      <c r="D5005" s="27"/>
      <c r="E5005" s="27"/>
      <c r="F5005" s="27"/>
      <c r="G5005" s="27"/>
      <c r="H5005" s="27"/>
      <c r="I5005" s="27"/>
      <c r="J5005" s="28"/>
      <c r="K5005" s="28"/>
      <c r="L5005" s="29">
        <f t="shared" si="484"/>
        <v>0</v>
      </c>
      <c r="M5005" s="28"/>
      <c r="N5005" s="30">
        <f t="shared" si="485"/>
        <v>0</v>
      </c>
      <c r="O5005" s="27"/>
      <c r="P5005" s="31" t="str">
        <f t="shared" si="486"/>
        <v/>
      </c>
      <c r="Q5005" s="27"/>
      <c r="R5005" s="33" t="str">
        <f t="shared" si="487"/>
        <v/>
      </c>
      <c r="S5005" s="28"/>
      <c r="T5005" s="28"/>
      <c r="U5005" s="28"/>
      <c r="V5005" s="28"/>
      <c r="W5005" s="28"/>
      <c r="X5005" s="28"/>
      <c r="Y5005" s="28"/>
      <c r="Z5005" s="28"/>
      <c r="AA5005" s="28"/>
      <c r="AB5005" s="28"/>
      <c r="AC5005" s="28"/>
      <c r="AD5005" s="28"/>
      <c r="AE5005" s="28"/>
      <c r="AF5005" s="28"/>
      <c r="AG5005" s="28"/>
      <c r="AH5005" s="28"/>
      <c r="AI5005" s="28"/>
      <c r="AJ5005" s="34" t="str">
        <f t="shared" si="488"/>
        <v/>
      </c>
      <c r="AK5005" s="35" t="str">
        <f t="shared" si="489"/>
        <v/>
      </c>
      <c r="AL5005" s="19"/>
    </row>
  </sheetData>
  <sortState caseSensitive="1" ref="B6:AL5005">
    <sortCondition ref="B6:B5005"/>
  </sortState>
  <mergeCells count="10">
    <mergeCell ref="C4:P4"/>
    <mergeCell ref="AJ4:AJ5"/>
    <mergeCell ref="S4:AI4"/>
    <mergeCell ref="F5:G5"/>
    <mergeCell ref="C5:D5"/>
    <mergeCell ref="AM4:AM5"/>
    <mergeCell ref="AL4:AL5"/>
    <mergeCell ref="AK4:AK5"/>
    <mergeCell ref="Q4:Q5"/>
    <mergeCell ref="R4:R5"/>
  </mergeCells>
  <conditionalFormatting sqref="B6:AL5005">
    <cfRule type="expression" dxfId="2" priority="1">
      <formula>$AL6="تنبيه"</formula>
    </cfRule>
  </conditionalFormatting>
  <dataValidations xWindow="323" yWindow="478" count="3">
    <dataValidation type="list" allowBlank="1" showInputMessage="1" showErrorMessage="1" promptTitle="ادخال " prompt="مدة القسط" sqref="O6:O5005">
      <formula1>اسماء2</formula1>
    </dataValidation>
    <dataValidation type="list" allowBlank="1" showInputMessage="1" showErrorMessage="1" promptTitle="ادخال" prompt="اسم العميل" sqref="C7:C5005">
      <formula1>اسماء_العملاء</formula1>
    </dataValidation>
    <dataValidation type="list" allowBlank="1" showInputMessage="1" showErrorMessage="1" promptTitle="اسم العميل" prompt="اسم العميل" sqref="C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323" yWindow="478" count="1">
        <x14:dataValidation type="list" allowBlank="1" showInputMessage="1" showErrorMessage="1" promptTitle="ادخال" prompt="اسم المادة">
          <x14:formula1>
            <xm:f>'ادخال مادة جديدة'!$C$6:$C$30</xm:f>
          </x14:formula1>
          <xm:sqref>H6:H5005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1:G1006"/>
  <sheetViews>
    <sheetView rightToLeft="1" workbookViewId="0">
      <selection activeCell="J12" sqref="J12"/>
    </sheetView>
  </sheetViews>
  <sheetFormatPr defaultRowHeight="19.5"/>
  <cols>
    <col min="1" max="1" width="1.6640625" customWidth="1"/>
    <col min="2" max="2" width="6.25" style="1" customWidth="1"/>
    <col min="3" max="3" width="20.6640625" customWidth="1"/>
    <col min="4" max="4" width="9" style="1"/>
    <col min="5" max="5" width="9" style="13"/>
    <col min="6" max="6" width="15.6640625" style="13" customWidth="1"/>
    <col min="7" max="7" width="30.6640625" customWidth="1"/>
  </cols>
  <sheetData>
    <row r="1" spans="2:7" ht="14.25" customHeight="1"/>
    <row r="2" spans="2:7" ht="12" customHeight="1"/>
    <row r="3" spans="2:7" ht="28.5">
      <c r="D3" s="74" t="s">
        <v>18</v>
      </c>
      <c r="E3" s="74"/>
      <c r="F3" s="74"/>
    </row>
    <row r="5" spans="2:7" ht="37.5" customHeight="1">
      <c r="B5" s="11" t="s">
        <v>22</v>
      </c>
      <c r="C5" s="2" t="s">
        <v>13</v>
      </c>
      <c r="D5" s="2" t="s">
        <v>14</v>
      </c>
      <c r="E5" s="12" t="s">
        <v>15</v>
      </c>
      <c r="F5" s="16" t="s">
        <v>16</v>
      </c>
      <c r="G5" s="2" t="s">
        <v>17</v>
      </c>
    </row>
    <row r="6" spans="2:7">
      <c r="B6" s="4">
        <v>1</v>
      </c>
      <c r="C6" s="3" t="s">
        <v>37</v>
      </c>
      <c r="D6" s="4"/>
      <c r="E6" s="14"/>
      <c r="F6" s="15">
        <f>IF(C6="","",D6*E6)</f>
        <v>0</v>
      </c>
      <c r="G6" s="3"/>
    </row>
    <row r="7" spans="2:7">
      <c r="B7" s="4">
        <v>2</v>
      </c>
      <c r="C7" s="3" t="s">
        <v>38</v>
      </c>
      <c r="D7" s="4"/>
      <c r="E7" s="14"/>
      <c r="F7" s="15">
        <f t="shared" ref="F7:F70" si="0">IF(C7="","",D7*E7)</f>
        <v>0</v>
      </c>
      <c r="G7" s="3"/>
    </row>
    <row r="8" spans="2:7">
      <c r="B8" s="4">
        <v>3</v>
      </c>
      <c r="C8" s="3" t="s">
        <v>39</v>
      </c>
      <c r="D8" s="4"/>
      <c r="E8" s="14"/>
      <c r="F8" s="15">
        <f t="shared" si="0"/>
        <v>0</v>
      </c>
      <c r="G8" s="3"/>
    </row>
    <row r="9" spans="2:7">
      <c r="B9" s="4">
        <v>4</v>
      </c>
      <c r="C9" s="3"/>
      <c r="D9" s="4"/>
      <c r="E9" s="14"/>
      <c r="F9" s="15" t="str">
        <f t="shared" si="0"/>
        <v/>
      </c>
      <c r="G9" s="3"/>
    </row>
    <row r="10" spans="2:7">
      <c r="B10" s="4">
        <v>5</v>
      </c>
      <c r="C10" s="3"/>
      <c r="D10" s="4"/>
      <c r="E10" s="14"/>
      <c r="F10" s="15" t="str">
        <f t="shared" si="0"/>
        <v/>
      </c>
      <c r="G10" s="3"/>
    </row>
    <row r="11" spans="2:7">
      <c r="B11" s="4">
        <v>6</v>
      </c>
      <c r="C11" s="3"/>
      <c r="D11" s="4"/>
      <c r="E11" s="14"/>
      <c r="F11" s="15" t="str">
        <f t="shared" si="0"/>
        <v/>
      </c>
      <c r="G11" s="3"/>
    </row>
    <row r="12" spans="2:7">
      <c r="B12" s="4">
        <v>7</v>
      </c>
      <c r="C12" s="3"/>
      <c r="D12" s="4"/>
      <c r="E12" s="14"/>
      <c r="F12" s="15" t="str">
        <f t="shared" si="0"/>
        <v/>
      </c>
      <c r="G12" s="3"/>
    </row>
    <row r="13" spans="2:7">
      <c r="B13" s="4">
        <v>8</v>
      </c>
      <c r="C13" s="3"/>
      <c r="D13" s="4"/>
      <c r="E13" s="14"/>
      <c r="F13" s="15" t="str">
        <f t="shared" si="0"/>
        <v/>
      </c>
      <c r="G13" s="3"/>
    </row>
    <row r="14" spans="2:7">
      <c r="B14" s="4">
        <v>9</v>
      </c>
      <c r="C14" s="3"/>
      <c r="D14" s="4"/>
      <c r="E14" s="14"/>
      <c r="F14" s="15" t="str">
        <f t="shared" si="0"/>
        <v/>
      </c>
      <c r="G14" s="3"/>
    </row>
    <row r="15" spans="2:7">
      <c r="B15" s="4">
        <v>10</v>
      </c>
      <c r="C15" s="3"/>
      <c r="D15" s="4"/>
      <c r="E15" s="14"/>
      <c r="F15" s="15" t="str">
        <f t="shared" si="0"/>
        <v/>
      </c>
      <c r="G15" s="3"/>
    </row>
    <row r="16" spans="2:7">
      <c r="B16" s="4">
        <v>11</v>
      </c>
      <c r="C16" s="3"/>
      <c r="D16" s="4"/>
      <c r="E16" s="14"/>
      <c r="F16" s="15" t="str">
        <f t="shared" si="0"/>
        <v/>
      </c>
      <c r="G16" s="3"/>
    </row>
    <row r="17" spans="2:7">
      <c r="B17" s="4">
        <v>12</v>
      </c>
      <c r="C17" s="3"/>
      <c r="D17" s="4"/>
      <c r="E17" s="14"/>
      <c r="F17" s="15" t="str">
        <f t="shared" si="0"/>
        <v/>
      </c>
      <c r="G17" s="3"/>
    </row>
    <row r="18" spans="2:7">
      <c r="B18" s="4">
        <v>13</v>
      </c>
      <c r="C18" s="3"/>
      <c r="D18" s="4"/>
      <c r="E18" s="14"/>
      <c r="F18" s="15" t="str">
        <f t="shared" si="0"/>
        <v/>
      </c>
      <c r="G18" s="3"/>
    </row>
    <row r="19" spans="2:7">
      <c r="B19" s="4">
        <v>14</v>
      </c>
      <c r="C19" s="3"/>
      <c r="D19" s="4"/>
      <c r="E19" s="14"/>
      <c r="F19" s="15" t="str">
        <f t="shared" si="0"/>
        <v/>
      </c>
      <c r="G19" s="3"/>
    </row>
    <row r="20" spans="2:7">
      <c r="B20" s="4">
        <v>15</v>
      </c>
      <c r="C20" s="3"/>
      <c r="D20" s="4"/>
      <c r="E20" s="14"/>
      <c r="F20" s="15" t="str">
        <f t="shared" si="0"/>
        <v/>
      </c>
      <c r="G20" s="3"/>
    </row>
    <row r="21" spans="2:7">
      <c r="B21" s="4">
        <v>16</v>
      </c>
      <c r="C21" s="3"/>
      <c r="D21" s="4"/>
      <c r="E21" s="14"/>
      <c r="F21" s="15" t="str">
        <f t="shared" si="0"/>
        <v/>
      </c>
      <c r="G21" s="3"/>
    </row>
    <row r="22" spans="2:7">
      <c r="B22" s="4">
        <v>17</v>
      </c>
      <c r="C22" s="3"/>
      <c r="D22" s="4"/>
      <c r="E22" s="14"/>
      <c r="F22" s="15" t="str">
        <f t="shared" si="0"/>
        <v/>
      </c>
      <c r="G22" s="3"/>
    </row>
    <row r="23" spans="2:7">
      <c r="B23" s="4">
        <v>18</v>
      </c>
      <c r="C23" s="3"/>
      <c r="D23" s="4"/>
      <c r="E23" s="14"/>
      <c r="F23" s="15" t="str">
        <f t="shared" si="0"/>
        <v/>
      </c>
      <c r="G23" s="3"/>
    </row>
    <row r="24" spans="2:7">
      <c r="B24" s="4">
        <v>19</v>
      </c>
      <c r="C24" s="3"/>
      <c r="D24" s="4"/>
      <c r="E24" s="14"/>
      <c r="F24" s="15" t="str">
        <f t="shared" si="0"/>
        <v/>
      </c>
      <c r="G24" s="3"/>
    </row>
    <row r="25" spans="2:7">
      <c r="B25" s="4">
        <v>20</v>
      </c>
      <c r="C25" s="3"/>
      <c r="D25" s="4"/>
      <c r="E25" s="14"/>
      <c r="F25" s="15" t="str">
        <f t="shared" si="0"/>
        <v/>
      </c>
      <c r="G25" s="3"/>
    </row>
    <row r="26" spans="2:7">
      <c r="B26" s="4">
        <v>21</v>
      </c>
      <c r="C26" s="3"/>
      <c r="D26" s="4"/>
      <c r="E26" s="14"/>
      <c r="F26" s="15" t="str">
        <f t="shared" si="0"/>
        <v/>
      </c>
      <c r="G26" s="3"/>
    </row>
    <row r="27" spans="2:7">
      <c r="B27" s="4">
        <v>22</v>
      </c>
      <c r="C27" s="3"/>
      <c r="D27" s="4"/>
      <c r="E27" s="14"/>
      <c r="F27" s="15" t="str">
        <f t="shared" si="0"/>
        <v/>
      </c>
      <c r="G27" s="3"/>
    </row>
    <row r="28" spans="2:7">
      <c r="B28" s="4">
        <v>23</v>
      </c>
      <c r="C28" s="3"/>
      <c r="D28" s="4"/>
      <c r="E28" s="14"/>
      <c r="F28" s="15" t="str">
        <f t="shared" si="0"/>
        <v/>
      </c>
      <c r="G28" s="3"/>
    </row>
    <row r="29" spans="2:7">
      <c r="B29" s="4">
        <v>24</v>
      </c>
      <c r="C29" s="3"/>
      <c r="D29" s="4"/>
      <c r="E29" s="14"/>
      <c r="F29" s="15" t="str">
        <f t="shared" si="0"/>
        <v/>
      </c>
      <c r="G29" s="3"/>
    </row>
    <row r="30" spans="2:7">
      <c r="B30" s="4">
        <v>25</v>
      </c>
      <c r="C30" s="3"/>
      <c r="D30" s="4"/>
      <c r="E30" s="14"/>
      <c r="F30" s="15" t="str">
        <f t="shared" si="0"/>
        <v/>
      </c>
      <c r="G30" s="3"/>
    </row>
    <row r="31" spans="2:7">
      <c r="B31" s="4">
        <v>26</v>
      </c>
      <c r="C31" s="3"/>
      <c r="D31" s="4"/>
      <c r="E31" s="14"/>
      <c r="F31" s="15" t="str">
        <f t="shared" si="0"/>
        <v/>
      </c>
      <c r="G31" s="3"/>
    </row>
    <row r="32" spans="2:7">
      <c r="B32" s="4">
        <v>27</v>
      </c>
      <c r="C32" s="3"/>
      <c r="D32" s="4"/>
      <c r="E32" s="14"/>
      <c r="F32" s="15" t="str">
        <f t="shared" si="0"/>
        <v/>
      </c>
      <c r="G32" s="3"/>
    </row>
    <row r="33" spans="2:7">
      <c r="B33" s="4">
        <v>28</v>
      </c>
      <c r="C33" s="3"/>
      <c r="D33" s="4"/>
      <c r="E33" s="14"/>
      <c r="F33" s="15" t="str">
        <f t="shared" si="0"/>
        <v/>
      </c>
      <c r="G33" s="3"/>
    </row>
    <row r="34" spans="2:7">
      <c r="B34" s="4">
        <v>29</v>
      </c>
      <c r="C34" s="3"/>
      <c r="D34" s="4"/>
      <c r="E34" s="14"/>
      <c r="F34" s="15" t="str">
        <f t="shared" si="0"/>
        <v/>
      </c>
      <c r="G34" s="3"/>
    </row>
    <row r="35" spans="2:7">
      <c r="B35" s="4">
        <v>30</v>
      </c>
      <c r="C35" s="3"/>
      <c r="D35" s="4"/>
      <c r="E35" s="14"/>
      <c r="F35" s="15" t="str">
        <f t="shared" si="0"/>
        <v/>
      </c>
      <c r="G35" s="3"/>
    </row>
    <row r="36" spans="2:7">
      <c r="B36" s="4">
        <v>31</v>
      </c>
      <c r="C36" s="3"/>
      <c r="D36" s="4"/>
      <c r="E36" s="14"/>
      <c r="F36" s="15" t="str">
        <f t="shared" si="0"/>
        <v/>
      </c>
      <c r="G36" s="3"/>
    </row>
    <row r="37" spans="2:7">
      <c r="B37" s="4">
        <v>32</v>
      </c>
      <c r="C37" s="3"/>
      <c r="D37" s="4"/>
      <c r="E37" s="14"/>
      <c r="F37" s="15" t="str">
        <f t="shared" si="0"/>
        <v/>
      </c>
      <c r="G37" s="3"/>
    </row>
    <row r="38" spans="2:7">
      <c r="B38" s="4">
        <v>33</v>
      </c>
      <c r="C38" s="3"/>
      <c r="D38" s="4"/>
      <c r="E38" s="14"/>
      <c r="F38" s="15" t="str">
        <f t="shared" si="0"/>
        <v/>
      </c>
      <c r="G38" s="3"/>
    </row>
    <row r="39" spans="2:7">
      <c r="B39" s="4">
        <v>34</v>
      </c>
      <c r="C39" s="3"/>
      <c r="D39" s="4"/>
      <c r="E39" s="14"/>
      <c r="F39" s="15" t="str">
        <f t="shared" si="0"/>
        <v/>
      </c>
      <c r="G39" s="3"/>
    </row>
    <row r="40" spans="2:7">
      <c r="B40" s="4">
        <v>35</v>
      </c>
      <c r="C40" s="3"/>
      <c r="D40" s="4"/>
      <c r="E40" s="14"/>
      <c r="F40" s="15" t="str">
        <f t="shared" si="0"/>
        <v/>
      </c>
      <c r="G40" s="3"/>
    </row>
    <row r="41" spans="2:7">
      <c r="B41" s="4">
        <v>36</v>
      </c>
      <c r="C41" s="3"/>
      <c r="D41" s="4"/>
      <c r="E41" s="14"/>
      <c r="F41" s="15" t="str">
        <f t="shared" si="0"/>
        <v/>
      </c>
      <c r="G41" s="3"/>
    </row>
    <row r="42" spans="2:7">
      <c r="B42" s="4">
        <v>37</v>
      </c>
      <c r="C42" s="3"/>
      <c r="D42" s="4"/>
      <c r="E42" s="14"/>
      <c r="F42" s="15" t="str">
        <f t="shared" si="0"/>
        <v/>
      </c>
      <c r="G42" s="3"/>
    </row>
    <row r="43" spans="2:7">
      <c r="B43" s="4">
        <v>38</v>
      </c>
      <c r="C43" s="3"/>
      <c r="D43" s="4"/>
      <c r="E43" s="14"/>
      <c r="F43" s="15" t="str">
        <f t="shared" si="0"/>
        <v/>
      </c>
      <c r="G43" s="3"/>
    </row>
    <row r="44" spans="2:7">
      <c r="B44" s="4">
        <v>39</v>
      </c>
      <c r="C44" s="3"/>
      <c r="D44" s="4"/>
      <c r="E44" s="14"/>
      <c r="F44" s="15" t="str">
        <f t="shared" si="0"/>
        <v/>
      </c>
      <c r="G44" s="3"/>
    </row>
    <row r="45" spans="2:7">
      <c r="B45" s="4">
        <v>40</v>
      </c>
      <c r="C45" s="3"/>
      <c r="D45" s="4"/>
      <c r="E45" s="14"/>
      <c r="F45" s="15" t="str">
        <f t="shared" si="0"/>
        <v/>
      </c>
      <c r="G45" s="3"/>
    </row>
    <row r="46" spans="2:7">
      <c r="B46" s="4">
        <v>41</v>
      </c>
      <c r="C46" s="3"/>
      <c r="D46" s="4"/>
      <c r="E46" s="14"/>
      <c r="F46" s="15" t="str">
        <f t="shared" si="0"/>
        <v/>
      </c>
      <c r="G46" s="3"/>
    </row>
    <row r="47" spans="2:7">
      <c r="B47" s="4">
        <v>42</v>
      </c>
      <c r="C47" s="3"/>
      <c r="D47" s="4"/>
      <c r="E47" s="14"/>
      <c r="F47" s="15" t="str">
        <f t="shared" si="0"/>
        <v/>
      </c>
      <c r="G47" s="3"/>
    </row>
    <row r="48" spans="2:7">
      <c r="B48" s="4">
        <v>43</v>
      </c>
      <c r="C48" s="3"/>
      <c r="D48" s="4"/>
      <c r="E48" s="14"/>
      <c r="F48" s="15" t="str">
        <f t="shared" si="0"/>
        <v/>
      </c>
      <c r="G48" s="3"/>
    </row>
    <row r="49" spans="2:7">
      <c r="B49" s="4">
        <v>44</v>
      </c>
      <c r="C49" s="3"/>
      <c r="D49" s="4"/>
      <c r="E49" s="14"/>
      <c r="F49" s="15" t="str">
        <f t="shared" si="0"/>
        <v/>
      </c>
      <c r="G49" s="3"/>
    </row>
    <row r="50" spans="2:7">
      <c r="B50" s="4">
        <v>45</v>
      </c>
      <c r="C50" s="3"/>
      <c r="D50" s="4"/>
      <c r="E50" s="14"/>
      <c r="F50" s="15" t="str">
        <f t="shared" si="0"/>
        <v/>
      </c>
      <c r="G50" s="3"/>
    </row>
    <row r="51" spans="2:7">
      <c r="B51" s="4">
        <v>46</v>
      </c>
      <c r="C51" s="3"/>
      <c r="D51" s="4"/>
      <c r="E51" s="14"/>
      <c r="F51" s="15" t="str">
        <f t="shared" si="0"/>
        <v/>
      </c>
      <c r="G51" s="3"/>
    </row>
    <row r="52" spans="2:7">
      <c r="B52" s="4">
        <v>47</v>
      </c>
      <c r="C52" s="3"/>
      <c r="D52" s="4"/>
      <c r="E52" s="14"/>
      <c r="F52" s="15" t="str">
        <f t="shared" si="0"/>
        <v/>
      </c>
      <c r="G52" s="3"/>
    </row>
    <row r="53" spans="2:7">
      <c r="B53" s="4">
        <v>48</v>
      </c>
      <c r="C53" s="3"/>
      <c r="D53" s="4"/>
      <c r="E53" s="14"/>
      <c r="F53" s="15" t="str">
        <f t="shared" si="0"/>
        <v/>
      </c>
      <c r="G53" s="3"/>
    </row>
    <row r="54" spans="2:7">
      <c r="B54" s="4">
        <v>49</v>
      </c>
      <c r="C54" s="3"/>
      <c r="D54" s="4"/>
      <c r="E54" s="14"/>
      <c r="F54" s="15" t="str">
        <f t="shared" si="0"/>
        <v/>
      </c>
      <c r="G54" s="3"/>
    </row>
    <row r="55" spans="2:7">
      <c r="B55" s="4">
        <v>50</v>
      </c>
      <c r="C55" s="3"/>
      <c r="D55" s="4"/>
      <c r="E55" s="14"/>
      <c r="F55" s="15" t="str">
        <f t="shared" si="0"/>
        <v/>
      </c>
      <c r="G55" s="3"/>
    </row>
    <row r="56" spans="2:7">
      <c r="B56" s="4">
        <v>51</v>
      </c>
      <c r="C56" s="3"/>
      <c r="D56" s="4"/>
      <c r="E56" s="14"/>
      <c r="F56" s="15" t="str">
        <f t="shared" si="0"/>
        <v/>
      </c>
      <c r="G56" s="3"/>
    </row>
    <row r="57" spans="2:7">
      <c r="B57" s="4">
        <v>52</v>
      </c>
      <c r="C57" s="3"/>
      <c r="D57" s="4"/>
      <c r="E57" s="14"/>
      <c r="F57" s="15" t="str">
        <f t="shared" si="0"/>
        <v/>
      </c>
      <c r="G57" s="3"/>
    </row>
    <row r="58" spans="2:7">
      <c r="B58" s="4">
        <v>53</v>
      </c>
      <c r="C58" s="3"/>
      <c r="D58" s="4"/>
      <c r="E58" s="14"/>
      <c r="F58" s="15" t="str">
        <f t="shared" si="0"/>
        <v/>
      </c>
      <c r="G58" s="3"/>
    </row>
    <row r="59" spans="2:7">
      <c r="B59" s="4">
        <v>54</v>
      </c>
      <c r="C59" s="3"/>
      <c r="D59" s="4"/>
      <c r="E59" s="14"/>
      <c r="F59" s="15" t="str">
        <f t="shared" si="0"/>
        <v/>
      </c>
      <c r="G59" s="3"/>
    </row>
    <row r="60" spans="2:7">
      <c r="B60" s="4">
        <v>55</v>
      </c>
      <c r="C60" s="3"/>
      <c r="D60" s="4"/>
      <c r="E60" s="14"/>
      <c r="F60" s="15" t="str">
        <f t="shared" si="0"/>
        <v/>
      </c>
      <c r="G60" s="3"/>
    </row>
    <row r="61" spans="2:7">
      <c r="B61" s="4">
        <v>56</v>
      </c>
      <c r="C61" s="3"/>
      <c r="D61" s="4"/>
      <c r="E61" s="14"/>
      <c r="F61" s="15" t="str">
        <f t="shared" si="0"/>
        <v/>
      </c>
      <c r="G61" s="3"/>
    </row>
    <row r="62" spans="2:7">
      <c r="B62" s="4">
        <v>57</v>
      </c>
      <c r="C62" s="3"/>
      <c r="D62" s="4"/>
      <c r="E62" s="14"/>
      <c r="F62" s="15" t="str">
        <f t="shared" si="0"/>
        <v/>
      </c>
      <c r="G62" s="3"/>
    </row>
    <row r="63" spans="2:7">
      <c r="B63" s="4">
        <v>58</v>
      </c>
      <c r="C63" s="3"/>
      <c r="D63" s="4"/>
      <c r="E63" s="14"/>
      <c r="F63" s="15" t="str">
        <f t="shared" si="0"/>
        <v/>
      </c>
      <c r="G63" s="3"/>
    </row>
    <row r="64" spans="2:7">
      <c r="B64" s="4">
        <v>59</v>
      </c>
      <c r="C64" s="3"/>
      <c r="D64" s="4"/>
      <c r="E64" s="14"/>
      <c r="F64" s="15" t="str">
        <f t="shared" si="0"/>
        <v/>
      </c>
      <c r="G64" s="3"/>
    </row>
    <row r="65" spans="2:7">
      <c r="B65" s="4">
        <v>60</v>
      </c>
      <c r="C65" s="3"/>
      <c r="D65" s="4"/>
      <c r="E65" s="14"/>
      <c r="F65" s="15" t="str">
        <f t="shared" si="0"/>
        <v/>
      </c>
      <c r="G65" s="3"/>
    </row>
    <row r="66" spans="2:7">
      <c r="B66" s="4">
        <v>61</v>
      </c>
      <c r="C66" s="3"/>
      <c r="D66" s="4"/>
      <c r="E66" s="14"/>
      <c r="F66" s="15" t="str">
        <f t="shared" si="0"/>
        <v/>
      </c>
      <c r="G66" s="3"/>
    </row>
    <row r="67" spans="2:7">
      <c r="B67" s="4">
        <v>62</v>
      </c>
      <c r="C67" s="3"/>
      <c r="D67" s="4"/>
      <c r="E67" s="14"/>
      <c r="F67" s="15" t="str">
        <f t="shared" si="0"/>
        <v/>
      </c>
      <c r="G67" s="3"/>
    </row>
    <row r="68" spans="2:7">
      <c r="B68" s="4">
        <v>63</v>
      </c>
      <c r="C68" s="3"/>
      <c r="D68" s="4"/>
      <c r="E68" s="14"/>
      <c r="F68" s="15" t="str">
        <f t="shared" si="0"/>
        <v/>
      </c>
      <c r="G68" s="3"/>
    </row>
    <row r="69" spans="2:7">
      <c r="B69" s="4">
        <v>64</v>
      </c>
      <c r="C69" s="3"/>
      <c r="D69" s="4"/>
      <c r="E69" s="14"/>
      <c r="F69" s="15" t="str">
        <f t="shared" si="0"/>
        <v/>
      </c>
      <c r="G69" s="3"/>
    </row>
    <row r="70" spans="2:7">
      <c r="B70" s="4">
        <v>65</v>
      </c>
      <c r="C70" s="3"/>
      <c r="D70" s="4"/>
      <c r="E70" s="14"/>
      <c r="F70" s="15" t="str">
        <f t="shared" si="0"/>
        <v/>
      </c>
      <c r="G70" s="3"/>
    </row>
    <row r="71" spans="2:7">
      <c r="B71" s="4">
        <v>66</v>
      </c>
      <c r="C71" s="3"/>
      <c r="D71" s="4"/>
      <c r="E71" s="14"/>
      <c r="F71" s="15" t="str">
        <f t="shared" ref="F71:F134" si="1">IF(C71="","",D71*E71)</f>
        <v/>
      </c>
      <c r="G71" s="3"/>
    </row>
    <row r="72" spans="2:7">
      <c r="B72" s="4">
        <v>67</v>
      </c>
      <c r="C72" s="3"/>
      <c r="D72" s="4"/>
      <c r="E72" s="14"/>
      <c r="F72" s="15" t="str">
        <f t="shared" si="1"/>
        <v/>
      </c>
      <c r="G72" s="3"/>
    </row>
    <row r="73" spans="2:7">
      <c r="B73" s="4">
        <v>68</v>
      </c>
      <c r="C73" s="3"/>
      <c r="D73" s="4"/>
      <c r="E73" s="14"/>
      <c r="F73" s="15" t="str">
        <f t="shared" si="1"/>
        <v/>
      </c>
      <c r="G73" s="3"/>
    </row>
    <row r="74" spans="2:7">
      <c r="B74" s="4">
        <v>69</v>
      </c>
      <c r="C74" s="3"/>
      <c r="D74" s="4"/>
      <c r="E74" s="14"/>
      <c r="F74" s="15" t="str">
        <f t="shared" si="1"/>
        <v/>
      </c>
      <c r="G74" s="3"/>
    </row>
    <row r="75" spans="2:7">
      <c r="B75" s="4">
        <v>70</v>
      </c>
      <c r="C75" s="3"/>
      <c r="D75" s="4"/>
      <c r="E75" s="14"/>
      <c r="F75" s="15" t="str">
        <f t="shared" si="1"/>
        <v/>
      </c>
      <c r="G75" s="3"/>
    </row>
    <row r="76" spans="2:7">
      <c r="B76" s="4">
        <v>71</v>
      </c>
      <c r="C76" s="3"/>
      <c r="D76" s="4"/>
      <c r="E76" s="14"/>
      <c r="F76" s="15" t="str">
        <f t="shared" si="1"/>
        <v/>
      </c>
      <c r="G76" s="3"/>
    </row>
    <row r="77" spans="2:7">
      <c r="B77" s="4">
        <v>72</v>
      </c>
      <c r="C77" s="3"/>
      <c r="D77" s="4"/>
      <c r="E77" s="14"/>
      <c r="F77" s="15" t="str">
        <f t="shared" si="1"/>
        <v/>
      </c>
      <c r="G77" s="3"/>
    </row>
    <row r="78" spans="2:7">
      <c r="B78" s="4">
        <v>73</v>
      </c>
      <c r="C78" s="3"/>
      <c r="D78" s="4"/>
      <c r="E78" s="14"/>
      <c r="F78" s="15" t="str">
        <f t="shared" si="1"/>
        <v/>
      </c>
      <c r="G78" s="3"/>
    </row>
    <row r="79" spans="2:7">
      <c r="B79" s="4">
        <v>74</v>
      </c>
      <c r="C79" s="3"/>
      <c r="D79" s="4"/>
      <c r="E79" s="14"/>
      <c r="F79" s="15" t="str">
        <f t="shared" si="1"/>
        <v/>
      </c>
      <c r="G79" s="3"/>
    </row>
    <row r="80" spans="2:7">
      <c r="B80" s="4">
        <v>75</v>
      </c>
      <c r="C80" s="3"/>
      <c r="D80" s="4"/>
      <c r="E80" s="14"/>
      <c r="F80" s="15" t="str">
        <f t="shared" si="1"/>
        <v/>
      </c>
      <c r="G80" s="3"/>
    </row>
    <row r="81" spans="2:7">
      <c r="B81" s="4">
        <v>76</v>
      </c>
      <c r="C81" s="3"/>
      <c r="D81" s="4"/>
      <c r="E81" s="14"/>
      <c r="F81" s="15" t="str">
        <f t="shared" si="1"/>
        <v/>
      </c>
      <c r="G81" s="3"/>
    </row>
    <row r="82" spans="2:7">
      <c r="B82" s="4">
        <v>77</v>
      </c>
      <c r="C82" s="3"/>
      <c r="D82" s="4"/>
      <c r="E82" s="14"/>
      <c r="F82" s="15" t="str">
        <f t="shared" si="1"/>
        <v/>
      </c>
      <c r="G82" s="3"/>
    </row>
    <row r="83" spans="2:7">
      <c r="B83" s="4">
        <v>78</v>
      </c>
      <c r="C83" s="3"/>
      <c r="D83" s="4"/>
      <c r="E83" s="14"/>
      <c r="F83" s="15" t="str">
        <f t="shared" si="1"/>
        <v/>
      </c>
      <c r="G83" s="3"/>
    </row>
    <row r="84" spans="2:7">
      <c r="B84" s="4">
        <v>79</v>
      </c>
      <c r="C84" s="3"/>
      <c r="D84" s="4"/>
      <c r="E84" s="14"/>
      <c r="F84" s="15" t="str">
        <f t="shared" si="1"/>
        <v/>
      </c>
      <c r="G84" s="3"/>
    </row>
    <row r="85" spans="2:7">
      <c r="B85" s="4">
        <v>80</v>
      </c>
      <c r="C85" s="3"/>
      <c r="D85" s="4"/>
      <c r="E85" s="14"/>
      <c r="F85" s="15" t="str">
        <f t="shared" si="1"/>
        <v/>
      </c>
      <c r="G85" s="3"/>
    </row>
    <row r="86" spans="2:7">
      <c r="B86" s="4">
        <v>81</v>
      </c>
      <c r="C86" s="3"/>
      <c r="D86" s="4"/>
      <c r="E86" s="14"/>
      <c r="F86" s="15" t="str">
        <f t="shared" si="1"/>
        <v/>
      </c>
      <c r="G86" s="3"/>
    </row>
    <row r="87" spans="2:7">
      <c r="B87" s="4">
        <v>82</v>
      </c>
      <c r="C87" s="3"/>
      <c r="D87" s="4"/>
      <c r="E87" s="14"/>
      <c r="F87" s="15" t="str">
        <f t="shared" si="1"/>
        <v/>
      </c>
      <c r="G87" s="3"/>
    </row>
    <row r="88" spans="2:7">
      <c r="B88" s="4">
        <v>83</v>
      </c>
      <c r="C88" s="3"/>
      <c r="D88" s="4"/>
      <c r="E88" s="14"/>
      <c r="F88" s="15" t="str">
        <f t="shared" si="1"/>
        <v/>
      </c>
      <c r="G88" s="3"/>
    </row>
    <row r="89" spans="2:7">
      <c r="B89" s="4">
        <v>84</v>
      </c>
      <c r="C89" s="3"/>
      <c r="D89" s="4"/>
      <c r="E89" s="14"/>
      <c r="F89" s="15" t="str">
        <f t="shared" si="1"/>
        <v/>
      </c>
      <c r="G89" s="3"/>
    </row>
    <row r="90" spans="2:7">
      <c r="B90" s="4">
        <v>85</v>
      </c>
      <c r="C90" s="3"/>
      <c r="D90" s="4"/>
      <c r="E90" s="14"/>
      <c r="F90" s="15" t="str">
        <f t="shared" si="1"/>
        <v/>
      </c>
      <c r="G90" s="3"/>
    </row>
    <row r="91" spans="2:7">
      <c r="B91" s="4">
        <v>86</v>
      </c>
      <c r="C91" s="3"/>
      <c r="D91" s="4"/>
      <c r="E91" s="14"/>
      <c r="F91" s="15" t="str">
        <f t="shared" si="1"/>
        <v/>
      </c>
      <c r="G91" s="3"/>
    </row>
    <row r="92" spans="2:7">
      <c r="B92" s="4">
        <v>87</v>
      </c>
      <c r="C92" s="3"/>
      <c r="D92" s="4"/>
      <c r="E92" s="14"/>
      <c r="F92" s="15" t="str">
        <f t="shared" si="1"/>
        <v/>
      </c>
      <c r="G92" s="3"/>
    </row>
    <row r="93" spans="2:7">
      <c r="B93" s="4">
        <v>88</v>
      </c>
      <c r="C93" s="3"/>
      <c r="D93" s="4"/>
      <c r="E93" s="14"/>
      <c r="F93" s="15" t="str">
        <f t="shared" si="1"/>
        <v/>
      </c>
      <c r="G93" s="3"/>
    </row>
    <row r="94" spans="2:7">
      <c r="B94" s="4">
        <v>89</v>
      </c>
      <c r="C94" s="3"/>
      <c r="D94" s="4"/>
      <c r="E94" s="14"/>
      <c r="F94" s="15" t="str">
        <f t="shared" si="1"/>
        <v/>
      </c>
      <c r="G94" s="3"/>
    </row>
    <row r="95" spans="2:7">
      <c r="B95" s="4">
        <v>90</v>
      </c>
      <c r="C95" s="3"/>
      <c r="D95" s="4"/>
      <c r="E95" s="14"/>
      <c r="F95" s="15" t="str">
        <f t="shared" si="1"/>
        <v/>
      </c>
      <c r="G95" s="3"/>
    </row>
    <row r="96" spans="2:7">
      <c r="B96" s="4">
        <v>91</v>
      </c>
      <c r="C96" s="3"/>
      <c r="D96" s="4"/>
      <c r="E96" s="14"/>
      <c r="F96" s="15" t="str">
        <f t="shared" si="1"/>
        <v/>
      </c>
      <c r="G96" s="3"/>
    </row>
    <row r="97" spans="2:7">
      <c r="B97" s="4">
        <v>92</v>
      </c>
      <c r="C97" s="3"/>
      <c r="D97" s="4"/>
      <c r="E97" s="14"/>
      <c r="F97" s="15" t="str">
        <f t="shared" si="1"/>
        <v/>
      </c>
      <c r="G97" s="3"/>
    </row>
    <row r="98" spans="2:7">
      <c r="B98" s="4">
        <v>93</v>
      </c>
      <c r="C98" s="3"/>
      <c r="D98" s="4"/>
      <c r="E98" s="14"/>
      <c r="F98" s="15" t="str">
        <f t="shared" si="1"/>
        <v/>
      </c>
      <c r="G98" s="3"/>
    </row>
    <row r="99" spans="2:7">
      <c r="B99" s="4">
        <v>94</v>
      </c>
      <c r="C99" s="3"/>
      <c r="D99" s="4"/>
      <c r="E99" s="14"/>
      <c r="F99" s="15" t="str">
        <f t="shared" si="1"/>
        <v/>
      </c>
      <c r="G99" s="3"/>
    </row>
    <row r="100" spans="2:7">
      <c r="B100" s="4">
        <v>95</v>
      </c>
      <c r="C100" s="3"/>
      <c r="D100" s="4"/>
      <c r="E100" s="14"/>
      <c r="F100" s="15" t="str">
        <f t="shared" si="1"/>
        <v/>
      </c>
      <c r="G100" s="3"/>
    </row>
    <row r="101" spans="2:7">
      <c r="B101" s="4">
        <v>96</v>
      </c>
      <c r="C101" s="3"/>
      <c r="D101" s="4"/>
      <c r="E101" s="14"/>
      <c r="F101" s="15" t="str">
        <f t="shared" si="1"/>
        <v/>
      </c>
      <c r="G101" s="3"/>
    </row>
    <row r="102" spans="2:7">
      <c r="B102" s="4">
        <v>97</v>
      </c>
      <c r="C102" s="3"/>
      <c r="D102" s="4"/>
      <c r="E102" s="14"/>
      <c r="F102" s="15" t="str">
        <f t="shared" si="1"/>
        <v/>
      </c>
      <c r="G102" s="3"/>
    </row>
    <row r="103" spans="2:7">
      <c r="B103" s="4">
        <v>98</v>
      </c>
      <c r="C103" s="3"/>
      <c r="D103" s="4"/>
      <c r="E103" s="14"/>
      <c r="F103" s="15" t="str">
        <f t="shared" si="1"/>
        <v/>
      </c>
      <c r="G103" s="3"/>
    </row>
    <row r="104" spans="2:7">
      <c r="B104" s="4">
        <v>99</v>
      </c>
      <c r="C104" s="3"/>
      <c r="D104" s="4"/>
      <c r="E104" s="14"/>
      <c r="F104" s="15" t="str">
        <f t="shared" si="1"/>
        <v/>
      </c>
      <c r="G104" s="3"/>
    </row>
    <row r="105" spans="2:7">
      <c r="B105" s="4">
        <v>100</v>
      </c>
      <c r="C105" s="3"/>
      <c r="D105" s="4"/>
      <c r="E105" s="14"/>
      <c r="F105" s="15" t="str">
        <f t="shared" si="1"/>
        <v/>
      </c>
      <c r="G105" s="3"/>
    </row>
    <row r="106" spans="2:7">
      <c r="B106" s="4">
        <v>101</v>
      </c>
      <c r="C106" s="3"/>
      <c r="D106" s="4"/>
      <c r="E106" s="14"/>
      <c r="F106" s="15" t="str">
        <f t="shared" si="1"/>
        <v/>
      </c>
      <c r="G106" s="3"/>
    </row>
    <row r="107" spans="2:7">
      <c r="B107" s="4">
        <v>102</v>
      </c>
      <c r="C107" s="3"/>
      <c r="D107" s="4"/>
      <c r="E107" s="14"/>
      <c r="F107" s="15" t="str">
        <f t="shared" si="1"/>
        <v/>
      </c>
      <c r="G107" s="3"/>
    </row>
    <row r="108" spans="2:7">
      <c r="B108" s="4">
        <v>103</v>
      </c>
      <c r="C108" s="3"/>
      <c r="D108" s="4"/>
      <c r="E108" s="14"/>
      <c r="F108" s="15" t="str">
        <f t="shared" si="1"/>
        <v/>
      </c>
      <c r="G108" s="3"/>
    </row>
    <row r="109" spans="2:7">
      <c r="B109" s="4">
        <v>104</v>
      </c>
      <c r="C109" s="3"/>
      <c r="D109" s="4"/>
      <c r="E109" s="14"/>
      <c r="F109" s="15" t="str">
        <f t="shared" si="1"/>
        <v/>
      </c>
      <c r="G109" s="3"/>
    </row>
    <row r="110" spans="2:7">
      <c r="B110" s="4">
        <v>105</v>
      </c>
      <c r="C110" s="3"/>
      <c r="D110" s="4"/>
      <c r="E110" s="14"/>
      <c r="F110" s="15" t="str">
        <f t="shared" si="1"/>
        <v/>
      </c>
      <c r="G110" s="3"/>
    </row>
    <row r="111" spans="2:7">
      <c r="B111" s="4">
        <v>106</v>
      </c>
      <c r="C111" s="3"/>
      <c r="D111" s="4"/>
      <c r="E111" s="14"/>
      <c r="F111" s="15" t="str">
        <f t="shared" si="1"/>
        <v/>
      </c>
      <c r="G111" s="3"/>
    </row>
    <row r="112" spans="2:7">
      <c r="B112" s="4">
        <v>107</v>
      </c>
      <c r="C112" s="3"/>
      <c r="D112" s="4"/>
      <c r="E112" s="14"/>
      <c r="F112" s="15" t="str">
        <f t="shared" si="1"/>
        <v/>
      </c>
      <c r="G112" s="3"/>
    </row>
    <row r="113" spans="2:7">
      <c r="B113" s="4">
        <v>108</v>
      </c>
      <c r="C113" s="3"/>
      <c r="D113" s="4"/>
      <c r="E113" s="14"/>
      <c r="F113" s="15" t="str">
        <f t="shared" si="1"/>
        <v/>
      </c>
      <c r="G113" s="3"/>
    </row>
    <row r="114" spans="2:7">
      <c r="B114" s="4">
        <v>109</v>
      </c>
      <c r="C114" s="3"/>
      <c r="D114" s="4"/>
      <c r="E114" s="14"/>
      <c r="F114" s="15" t="str">
        <f t="shared" si="1"/>
        <v/>
      </c>
      <c r="G114" s="3"/>
    </row>
    <row r="115" spans="2:7">
      <c r="B115" s="4">
        <v>110</v>
      </c>
      <c r="C115" s="3"/>
      <c r="D115" s="4"/>
      <c r="E115" s="14"/>
      <c r="F115" s="15" t="str">
        <f t="shared" si="1"/>
        <v/>
      </c>
      <c r="G115" s="3"/>
    </row>
    <row r="116" spans="2:7">
      <c r="B116" s="4">
        <v>111</v>
      </c>
      <c r="C116" s="3"/>
      <c r="D116" s="4"/>
      <c r="E116" s="14"/>
      <c r="F116" s="15" t="str">
        <f t="shared" si="1"/>
        <v/>
      </c>
      <c r="G116" s="3"/>
    </row>
    <row r="117" spans="2:7">
      <c r="B117" s="4">
        <v>112</v>
      </c>
      <c r="C117" s="3"/>
      <c r="D117" s="4"/>
      <c r="E117" s="14"/>
      <c r="F117" s="15" t="str">
        <f t="shared" si="1"/>
        <v/>
      </c>
      <c r="G117" s="3"/>
    </row>
    <row r="118" spans="2:7">
      <c r="B118" s="4">
        <v>113</v>
      </c>
      <c r="C118" s="3"/>
      <c r="D118" s="4"/>
      <c r="E118" s="14"/>
      <c r="F118" s="15" t="str">
        <f t="shared" si="1"/>
        <v/>
      </c>
      <c r="G118" s="3"/>
    </row>
    <row r="119" spans="2:7">
      <c r="B119" s="4">
        <v>114</v>
      </c>
      <c r="C119" s="3"/>
      <c r="D119" s="4"/>
      <c r="E119" s="14"/>
      <c r="F119" s="15" t="str">
        <f t="shared" si="1"/>
        <v/>
      </c>
      <c r="G119" s="3"/>
    </row>
    <row r="120" spans="2:7">
      <c r="B120" s="4">
        <v>115</v>
      </c>
      <c r="C120" s="3"/>
      <c r="D120" s="4"/>
      <c r="E120" s="14"/>
      <c r="F120" s="15" t="str">
        <f t="shared" si="1"/>
        <v/>
      </c>
      <c r="G120" s="3"/>
    </row>
    <row r="121" spans="2:7">
      <c r="B121" s="4">
        <v>116</v>
      </c>
      <c r="C121" s="3"/>
      <c r="D121" s="4"/>
      <c r="E121" s="14"/>
      <c r="F121" s="15" t="str">
        <f t="shared" si="1"/>
        <v/>
      </c>
      <c r="G121" s="3"/>
    </row>
    <row r="122" spans="2:7">
      <c r="B122" s="4">
        <v>117</v>
      </c>
      <c r="C122" s="3"/>
      <c r="D122" s="4"/>
      <c r="E122" s="14"/>
      <c r="F122" s="15" t="str">
        <f t="shared" si="1"/>
        <v/>
      </c>
      <c r="G122" s="3"/>
    </row>
    <row r="123" spans="2:7">
      <c r="B123" s="4">
        <v>118</v>
      </c>
      <c r="C123" s="3"/>
      <c r="D123" s="4"/>
      <c r="E123" s="14"/>
      <c r="F123" s="15" t="str">
        <f t="shared" si="1"/>
        <v/>
      </c>
      <c r="G123" s="3"/>
    </row>
    <row r="124" spans="2:7">
      <c r="B124" s="4">
        <v>119</v>
      </c>
      <c r="C124" s="3"/>
      <c r="D124" s="4"/>
      <c r="E124" s="14"/>
      <c r="F124" s="15" t="str">
        <f t="shared" si="1"/>
        <v/>
      </c>
      <c r="G124" s="3"/>
    </row>
    <row r="125" spans="2:7">
      <c r="B125" s="4">
        <v>120</v>
      </c>
      <c r="C125" s="3"/>
      <c r="D125" s="4"/>
      <c r="E125" s="14"/>
      <c r="F125" s="15" t="str">
        <f t="shared" si="1"/>
        <v/>
      </c>
      <c r="G125" s="3"/>
    </row>
    <row r="126" spans="2:7">
      <c r="B126" s="4">
        <v>121</v>
      </c>
      <c r="C126" s="3"/>
      <c r="D126" s="4"/>
      <c r="E126" s="14"/>
      <c r="F126" s="15" t="str">
        <f t="shared" si="1"/>
        <v/>
      </c>
      <c r="G126" s="3"/>
    </row>
    <row r="127" spans="2:7">
      <c r="B127" s="4">
        <v>122</v>
      </c>
      <c r="C127" s="3"/>
      <c r="D127" s="4"/>
      <c r="E127" s="14"/>
      <c r="F127" s="15" t="str">
        <f t="shared" si="1"/>
        <v/>
      </c>
      <c r="G127" s="3"/>
    </row>
    <row r="128" spans="2:7">
      <c r="B128" s="4">
        <v>123</v>
      </c>
      <c r="C128" s="3"/>
      <c r="D128" s="4"/>
      <c r="E128" s="14"/>
      <c r="F128" s="15" t="str">
        <f t="shared" si="1"/>
        <v/>
      </c>
      <c r="G128" s="3"/>
    </row>
    <row r="129" spans="2:7">
      <c r="B129" s="4">
        <v>124</v>
      </c>
      <c r="C129" s="3"/>
      <c r="D129" s="4"/>
      <c r="E129" s="14"/>
      <c r="F129" s="15" t="str">
        <f t="shared" si="1"/>
        <v/>
      </c>
      <c r="G129" s="3"/>
    </row>
    <row r="130" spans="2:7">
      <c r="B130" s="4">
        <v>125</v>
      </c>
      <c r="C130" s="3"/>
      <c r="D130" s="4"/>
      <c r="E130" s="14"/>
      <c r="F130" s="15" t="str">
        <f t="shared" si="1"/>
        <v/>
      </c>
      <c r="G130" s="3"/>
    </row>
    <row r="131" spans="2:7">
      <c r="B131" s="4">
        <v>126</v>
      </c>
      <c r="C131" s="3"/>
      <c r="D131" s="4"/>
      <c r="E131" s="14"/>
      <c r="F131" s="15" t="str">
        <f t="shared" si="1"/>
        <v/>
      </c>
      <c r="G131" s="3"/>
    </row>
    <row r="132" spans="2:7">
      <c r="B132" s="4">
        <v>127</v>
      </c>
      <c r="C132" s="3"/>
      <c r="D132" s="4"/>
      <c r="E132" s="14"/>
      <c r="F132" s="15" t="str">
        <f t="shared" si="1"/>
        <v/>
      </c>
      <c r="G132" s="3"/>
    </row>
    <row r="133" spans="2:7">
      <c r="B133" s="4">
        <v>128</v>
      </c>
      <c r="C133" s="3"/>
      <c r="D133" s="4"/>
      <c r="E133" s="14"/>
      <c r="F133" s="15" t="str">
        <f t="shared" si="1"/>
        <v/>
      </c>
      <c r="G133" s="3"/>
    </row>
    <row r="134" spans="2:7">
      <c r="B134" s="4">
        <v>129</v>
      </c>
      <c r="C134" s="3"/>
      <c r="D134" s="4"/>
      <c r="E134" s="14"/>
      <c r="F134" s="15" t="str">
        <f t="shared" si="1"/>
        <v/>
      </c>
      <c r="G134" s="3"/>
    </row>
    <row r="135" spans="2:7">
      <c r="B135" s="4">
        <v>130</v>
      </c>
      <c r="C135" s="3"/>
      <c r="D135" s="4"/>
      <c r="E135" s="14"/>
      <c r="F135" s="15" t="str">
        <f t="shared" ref="F135:F198" si="2">IF(C135="","",D135*E135)</f>
        <v/>
      </c>
      <c r="G135" s="3"/>
    </row>
    <row r="136" spans="2:7">
      <c r="B136" s="4">
        <v>131</v>
      </c>
      <c r="C136" s="3"/>
      <c r="D136" s="4"/>
      <c r="E136" s="14"/>
      <c r="F136" s="15" t="str">
        <f t="shared" si="2"/>
        <v/>
      </c>
      <c r="G136" s="3"/>
    </row>
    <row r="137" spans="2:7">
      <c r="B137" s="4">
        <v>132</v>
      </c>
      <c r="C137" s="3"/>
      <c r="D137" s="4"/>
      <c r="E137" s="14"/>
      <c r="F137" s="15" t="str">
        <f t="shared" si="2"/>
        <v/>
      </c>
      <c r="G137" s="3"/>
    </row>
    <row r="138" spans="2:7">
      <c r="B138" s="4">
        <v>133</v>
      </c>
      <c r="C138" s="3"/>
      <c r="D138" s="4"/>
      <c r="E138" s="14"/>
      <c r="F138" s="15" t="str">
        <f t="shared" si="2"/>
        <v/>
      </c>
      <c r="G138" s="3"/>
    </row>
    <row r="139" spans="2:7">
      <c r="B139" s="4">
        <v>134</v>
      </c>
      <c r="C139" s="3"/>
      <c r="D139" s="4"/>
      <c r="E139" s="14"/>
      <c r="F139" s="15" t="str">
        <f t="shared" si="2"/>
        <v/>
      </c>
      <c r="G139" s="3"/>
    </row>
    <row r="140" spans="2:7">
      <c r="B140" s="4">
        <v>135</v>
      </c>
      <c r="C140" s="3"/>
      <c r="D140" s="4"/>
      <c r="E140" s="14"/>
      <c r="F140" s="15" t="str">
        <f t="shared" si="2"/>
        <v/>
      </c>
      <c r="G140" s="3"/>
    </row>
    <row r="141" spans="2:7">
      <c r="B141" s="4">
        <v>136</v>
      </c>
      <c r="C141" s="3"/>
      <c r="D141" s="4"/>
      <c r="E141" s="14"/>
      <c r="F141" s="15" t="str">
        <f t="shared" si="2"/>
        <v/>
      </c>
      <c r="G141" s="3"/>
    </row>
    <row r="142" spans="2:7">
      <c r="B142" s="4">
        <v>137</v>
      </c>
      <c r="C142" s="3"/>
      <c r="D142" s="4"/>
      <c r="E142" s="14"/>
      <c r="F142" s="15" t="str">
        <f t="shared" si="2"/>
        <v/>
      </c>
      <c r="G142" s="3"/>
    </row>
    <row r="143" spans="2:7">
      <c r="B143" s="4">
        <v>138</v>
      </c>
      <c r="C143" s="3"/>
      <c r="D143" s="4"/>
      <c r="E143" s="14"/>
      <c r="F143" s="15" t="str">
        <f t="shared" si="2"/>
        <v/>
      </c>
      <c r="G143" s="3"/>
    </row>
    <row r="144" spans="2:7">
      <c r="B144" s="4">
        <v>139</v>
      </c>
      <c r="C144" s="3"/>
      <c r="D144" s="4"/>
      <c r="E144" s="14"/>
      <c r="F144" s="15" t="str">
        <f t="shared" si="2"/>
        <v/>
      </c>
      <c r="G144" s="3"/>
    </row>
    <row r="145" spans="2:7">
      <c r="B145" s="4">
        <v>140</v>
      </c>
      <c r="C145" s="3"/>
      <c r="D145" s="4"/>
      <c r="E145" s="14"/>
      <c r="F145" s="15" t="str">
        <f t="shared" si="2"/>
        <v/>
      </c>
      <c r="G145" s="3"/>
    </row>
    <row r="146" spans="2:7">
      <c r="B146" s="4">
        <v>141</v>
      </c>
      <c r="C146" s="3"/>
      <c r="D146" s="4"/>
      <c r="E146" s="14"/>
      <c r="F146" s="15" t="str">
        <f t="shared" si="2"/>
        <v/>
      </c>
      <c r="G146" s="3"/>
    </row>
    <row r="147" spans="2:7">
      <c r="B147" s="4">
        <v>142</v>
      </c>
      <c r="C147" s="3"/>
      <c r="D147" s="4"/>
      <c r="E147" s="14"/>
      <c r="F147" s="15" t="str">
        <f t="shared" si="2"/>
        <v/>
      </c>
      <c r="G147" s="3"/>
    </row>
    <row r="148" spans="2:7">
      <c r="B148" s="4">
        <v>143</v>
      </c>
      <c r="C148" s="3"/>
      <c r="D148" s="4"/>
      <c r="E148" s="14"/>
      <c r="F148" s="15" t="str">
        <f t="shared" si="2"/>
        <v/>
      </c>
      <c r="G148" s="3"/>
    </row>
    <row r="149" spans="2:7">
      <c r="B149" s="4">
        <v>144</v>
      </c>
      <c r="C149" s="3"/>
      <c r="D149" s="4"/>
      <c r="E149" s="14"/>
      <c r="F149" s="15" t="str">
        <f t="shared" si="2"/>
        <v/>
      </c>
      <c r="G149" s="3"/>
    </row>
    <row r="150" spans="2:7">
      <c r="B150" s="4">
        <v>145</v>
      </c>
      <c r="C150" s="3"/>
      <c r="D150" s="4"/>
      <c r="E150" s="14"/>
      <c r="F150" s="15" t="str">
        <f t="shared" si="2"/>
        <v/>
      </c>
      <c r="G150" s="3"/>
    </row>
    <row r="151" spans="2:7">
      <c r="B151" s="4">
        <v>146</v>
      </c>
      <c r="C151" s="3"/>
      <c r="D151" s="4"/>
      <c r="E151" s="14"/>
      <c r="F151" s="15" t="str">
        <f t="shared" si="2"/>
        <v/>
      </c>
      <c r="G151" s="3"/>
    </row>
    <row r="152" spans="2:7">
      <c r="B152" s="4">
        <v>147</v>
      </c>
      <c r="C152" s="3"/>
      <c r="D152" s="4"/>
      <c r="E152" s="14"/>
      <c r="F152" s="15" t="str">
        <f t="shared" si="2"/>
        <v/>
      </c>
      <c r="G152" s="3"/>
    </row>
    <row r="153" spans="2:7">
      <c r="B153" s="4">
        <v>148</v>
      </c>
      <c r="C153" s="3"/>
      <c r="D153" s="4"/>
      <c r="E153" s="14"/>
      <c r="F153" s="15" t="str">
        <f t="shared" si="2"/>
        <v/>
      </c>
      <c r="G153" s="3"/>
    </row>
    <row r="154" spans="2:7">
      <c r="B154" s="4">
        <v>149</v>
      </c>
      <c r="C154" s="3"/>
      <c r="D154" s="4"/>
      <c r="E154" s="14"/>
      <c r="F154" s="15" t="str">
        <f t="shared" si="2"/>
        <v/>
      </c>
      <c r="G154" s="3"/>
    </row>
    <row r="155" spans="2:7">
      <c r="B155" s="4">
        <v>150</v>
      </c>
      <c r="C155" s="3"/>
      <c r="D155" s="4"/>
      <c r="E155" s="14"/>
      <c r="F155" s="15" t="str">
        <f t="shared" si="2"/>
        <v/>
      </c>
      <c r="G155" s="3"/>
    </row>
    <row r="156" spans="2:7">
      <c r="B156" s="4">
        <v>151</v>
      </c>
      <c r="C156" s="3"/>
      <c r="D156" s="4"/>
      <c r="E156" s="14"/>
      <c r="F156" s="15" t="str">
        <f t="shared" si="2"/>
        <v/>
      </c>
      <c r="G156" s="3"/>
    </row>
    <row r="157" spans="2:7">
      <c r="B157" s="4">
        <v>152</v>
      </c>
      <c r="C157" s="3"/>
      <c r="D157" s="4"/>
      <c r="E157" s="14"/>
      <c r="F157" s="15" t="str">
        <f t="shared" si="2"/>
        <v/>
      </c>
      <c r="G157" s="3"/>
    </row>
    <row r="158" spans="2:7">
      <c r="B158" s="4">
        <v>153</v>
      </c>
      <c r="C158" s="3"/>
      <c r="D158" s="4"/>
      <c r="E158" s="14"/>
      <c r="F158" s="15" t="str">
        <f t="shared" si="2"/>
        <v/>
      </c>
      <c r="G158" s="3"/>
    </row>
    <row r="159" spans="2:7">
      <c r="B159" s="4">
        <v>154</v>
      </c>
      <c r="C159" s="3"/>
      <c r="D159" s="4"/>
      <c r="E159" s="14"/>
      <c r="F159" s="15" t="str">
        <f t="shared" si="2"/>
        <v/>
      </c>
      <c r="G159" s="3"/>
    </row>
    <row r="160" spans="2:7">
      <c r="B160" s="4">
        <v>155</v>
      </c>
      <c r="C160" s="3"/>
      <c r="D160" s="4"/>
      <c r="E160" s="14"/>
      <c r="F160" s="15" t="str">
        <f t="shared" si="2"/>
        <v/>
      </c>
      <c r="G160" s="3"/>
    </row>
    <row r="161" spans="2:7">
      <c r="B161" s="4">
        <v>156</v>
      </c>
      <c r="C161" s="3"/>
      <c r="D161" s="4"/>
      <c r="E161" s="14"/>
      <c r="F161" s="15" t="str">
        <f t="shared" si="2"/>
        <v/>
      </c>
      <c r="G161" s="3"/>
    </row>
    <row r="162" spans="2:7">
      <c r="B162" s="4">
        <v>157</v>
      </c>
      <c r="C162" s="3"/>
      <c r="D162" s="4"/>
      <c r="E162" s="14"/>
      <c r="F162" s="15" t="str">
        <f t="shared" si="2"/>
        <v/>
      </c>
      <c r="G162" s="3"/>
    </row>
    <row r="163" spans="2:7">
      <c r="B163" s="4">
        <v>158</v>
      </c>
      <c r="C163" s="3"/>
      <c r="D163" s="4"/>
      <c r="E163" s="14"/>
      <c r="F163" s="15" t="str">
        <f t="shared" si="2"/>
        <v/>
      </c>
      <c r="G163" s="3"/>
    </row>
    <row r="164" spans="2:7">
      <c r="B164" s="4">
        <v>159</v>
      </c>
      <c r="C164" s="3"/>
      <c r="D164" s="4"/>
      <c r="E164" s="14"/>
      <c r="F164" s="15" t="str">
        <f t="shared" si="2"/>
        <v/>
      </c>
      <c r="G164" s="3"/>
    </row>
    <row r="165" spans="2:7">
      <c r="B165" s="4">
        <v>160</v>
      </c>
      <c r="C165" s="3"/>
      <c r="D165" s="4"/>
      <c r="E165" s="14"/>
      <c r="F165" s="15" t="str">
        <f t="shared" si="2"/>
        <v/>
      </c>
      <c r="G165" s="3"/>
    </row>
    <row r="166" spans="2:7">
      <c r="B166" s="4">
        <v>161</v>
      </c>
      <c r="C166" s="3"/>
      <c r="D166" s="4"/>
      <c r="E166" s="14"/>
      <c r="F166" s="15" t="str">
        <f t="shared" si="2"/>
        <v/>
      </c>
      <c r="G166" s="3"/>
    </row>
    <row r="167" spans="2:7">
      <c r="B167" s="4">
        <v>162</v>
      </c>
      <c r="C167" s="3"/>
      <c r="D167" s="4"/>
      <c r="E167" s="14"/>
      <c r="F167" s="15" t="str">
        <f t="shared" si="2"/>
        <v/>
      </c>
      <c r="G167" s="3"/>
    </row>
    <row r="168" spans="2:7">
      <c r="B168" s="4">
        <v>163</v>
      </c>
      <c r="C168" s="3"/>
      <c r="D168" s="4"/>
      <c r="E168" s="14"/>
      <c r="F168" s="15" t="str">
        <f t="shared" si="2"/>
        <v/>
      </c>
      <c r="G168" s="3"/>
    </row>
    <row r="169" spans="2:7">
      <c r="B169" s="4">
        <v>164</v>
      </c>
      <c r="C169" s="3"/>
      <c r="D169" s="4"/>
      <c r="E169" s="14"/>
      <c r="F169" s="15" t="str">
        <f t="shared" si="2"/>
        <v/>
      </c>
      <c r="G169" s="3"/>
    </row>
    <row r="170" spans="2:7">
      <c r="B170" s="4">
        <v>165</v>
      </c>
      <c r="C170" s="3"/>
      <c r="D170" s="4"/>
      <c r="E170" s="14"/>
      <c r="F170" s="15" t="str">
        <f t="shared" si="2"/>
        <v/>
      </c>
      <c r="G170" s="3"/>
    </row>
    <row r="171" spans="2:7">
      <c r="B171" s="4">
        <v>166</v>
      </c>
      <c r="C171" s="3"/>
      <c r="D171" s="4"/>
      <c r="E171" s="14"/>
      <c r="F171" s="15" t="str">
        <f t="shared" si="2"/>
        <v/>
      </c>
      <c r="G171" s="3"/>
    </row>
    <row r="172" spans="2:7">
      <c r="B172" s="4">
        <v>167</v>
      </c>
      <c r="C172" s="3"/>
      <c r="D172" s="4"/>
      <c r="E172" s="14"/>
      <c r="F172" s="15" t="str">
        <f t="shared" si="2"/>
        <v/>
      </c>
      <c r="G172" s="3"/>
    </row>
    <row r="173" spans="2:7">
      <c r="B173" s="4">
        <v>168</v>
      </c>
      <c r="C173" s="3"/>
      <c r="D173" s="4"/>
      <c r="E173" s="14"/>
      <c r="F173" s="15" t="str">
        <f t="shared" si="2"/>
        <v/>
      </c>
      <c r="G173" s="3"/>
    </row>
    <row r="174" spans="2:7">
      <c r="B174" s="4">
        <v>169</v>
      </c>
      <c r="C174" s="3"/>
      <c r="D174" s="4"/>
      <c r="E174" s="14"/>
      <c r="F174" s="15" t="str">
        <f t="shared" si="2"/>
        <v/>
      </c>
      <c r="G174" s="3"/>
    </row>
    <row r="175" spans="2:7">
      <c r="B175" s="4">
        <v>170</v>
      </c>
      <c r="C175" s="3"/>
      <c r="D175" s="4"/>
      <c r="E175" s="14"/>
      <c r="F175" s="15" t="str">
        <f t="shared" si="2"/>
        <v/>
      </c>
      <c r="G175" s="3"/>
    </row>
    <row r="176" spans="2:7">
      <c r="B176" s="4">
        <v>171</v>
      </c>
      <c r="C176" s="3"/>
      <c r="D176" s="4"/>
      <c r="E176" s="14"/>
      <c r="F176" s="15" t="str">
        <f t="shared" si="2"/>
        <v/>
      </c>
      <c r="G176" s="3"/>
    </row>
    <row r="177" spans="2:7">
      <c r="B177" s="4">
        <v>172</v>
      </c>
      <c r="C177" s="3"/>
      <c r="D177" s="4"/>
      <c r="E177" s="14"/>
      <c r="F177" s="15" t="str">
        <f t="shared" si="2"/>
        <v/>
      </c>
      <c r="G177" s="3"/>
    </row>
    <row r="178" spans="2:7">
      <c r="B178" s="4">
        <v>173</v>
      </c>
      <c r="C178" s="3"/>
      <c r="D178" s="4"/>
      <c r="E178" s="14"/>
      <c r="F178" s="15" t="str">
        <f t="shared" si="2"/>
        <v/>
      </c>
      <c r="G178" s="3"/>
    </row>
    <row r="179" spans="2:7">
      <c r="B179" s="4">
        <v>174</v>
      </c>
      <c r="C179" s="3"/>
      <c r="D179" s="4"/>
      <c r="E179" s="14"/>
      <c r="F179" s="15" t="str">
        <f t="shared" si="2"/>
        <v/>
      </c>
      <c r="G179" s="3"/>
    </row>
    <row r="180" spans="2:7">
      <c r="B180" s="4">
        <v>175</v>
      </c>
      <c r="C180" s="3"/>
      <c r="D180" s="4"/>
      <c r="E180" s="14"/>
      <c r="F180" s="15" t="str">
        <f t="shared" si="2"/>
        <v/>
      </c>
      <c r="G180" s="3"/>
    </row>
    <row r="181" spans="2:7">
      <c r="B181" s="4">
        <v>176</v>
      </c>
      <c r="C181" s="3"/>
      <c r="D181" s="4"/>
      <c r="E181" s="14"/>
      <c r="F181" s="15" t="str">
        <f t="shared" si="2"/>
        <v/>
      </c>
      <c r="G181" s="3"/>
    </row>
    <row r="182" spans="2:7">
      <c r="B182" s="4">
        <v>177</v>
      </c>
      <c r="C182" s="3"/>
      <c r="D182" s="4"/>
      <c r="E182" s="14"/>
      <c r="F182" s="15" t="str">
        <f t="shared" si="2"/>
        <v/>
      </c>
      <c r="G182" s="3"/>
    </row>
    <row r="183" spans="2:7">
      <c r="B183" s="4">
        <v>178</v>
      </c>
      <c r="C183" s="3"/>
      <c r="D183" s="4"/>
      <c r="E183" s="14"/>
      <c r="F183" s="15" t="str">
        <f t="shared" si="2"/>
        <v/>
      </c>
      <c r="G183" s="3"/>
    </row>
    <row r="184" spans="2:7">
      <c r="B184" s="4">
        <v>179</v>
      </c>
      <c r="C184" s="3"/>
      <c r="D184" s="4"/>
      <c r="E184" s="14"/>
      <c r="F184" s="15" t="str">
        <f t="shared" si="2"/>
        <v/>
      </c>
      <c r="G184" s="3"/>
    </row>
    <row r="185" spans="2:7">
      <c r="B185" s="4">
        <v>180</v>
      </c>
      <c r="C185" s="3"/>
      <c r="D185" s="4"/>
      <c r="E185" s="14"/>
      <c r="F185" s="15" t="str">
        <f t="shared" si="2"/>
        <v/>
      </c>
      <c r="G185" s="3"/>
    </row>
    <row r="186" spans="2:7">
      <c r="B186" s="4">
        <v>181</v>
      </c>
      <c r="C186" s="3"/>
      <c r="D186" s="4"/>
      <c r="E186" s="14"/>
      <c r="F186" s="15" t="str">
        <f t="shared" si="2"/>
        <v/>
      </c>
      <c r="G186" s="3"/>
    </row>
    <row r="187" spans="2:7">
      <c r="B187" s="4">
        <v>182</v>
      </c>
      <c r="C187" s="3"/>
      <c r="D187" s="4"/>
      <c r="E187" s="14"/>
      <c r="F187" s="15" t="str">
        <f t="shared" si="2"/>
        <v/>
      </c>
      <c r="G187" s="3"/>
    </row>
    <row r="188" spans="2:7">
      <c r="B188" s="4">
        <v>183</v>
      </c>
      <c r="C188" s="3"/>
      <c r="D188" s="4"/>
      <c r="E188" s="14"/>
      <c r="F188" s="15" t="str">
        <f t="shared" si="2"/>
        <v/>
      </c>
      <c r="G188" s="3"/>
    </row>
    <row r="189" spans="2:7">
      <c r="B189" s="4">
        <v>184</v>
      </c>
      <c r="C189" s="3"/>
      <c r="D189" s="4"/>
      <c r="E189" s="14"/>
      <c r="F189" s="15" t="str">
        <f t="shared" si="2"/>
        <v/>
      </c>
      <c r="G189" s="3"/>
    </row>
    <row r="190" spans="2:7">
      <c r="B190" s="4">
        <v>185</v>
      </c>
      <c r="C190" s="3"/>
      <c r="D190" s="4"/>
      <c r="E190" s="14"/>
      <c r="F190" s="15" t="str">
        <f t="shared" si="2"/>
        <v/>
      </c>
      <c r="G190" s="3"/>
    </row>
    <row r="191" spans="2:7">
      <c r="B191" s="4">
        <v>186</v>
      </c>
      <c r="C191" s="3"/>
      <c r="D191" s="4"/>
      <c r="E191" s="14"/>
      <c r="F191" s="15" t="str">
        <f t="shared" si="2"/>
        <v/>
      </c>
      <c r="G191" s="3"/>
    </row>
    <row r="192" spans="2:7">
      <c r="B192" s="4">
        <v>187</v>
      </c>
      <c r="C192" s="3"/>
      <c r="D192" s="4"/>
      <c r="E192" s="14"/>
      <c r="F192" s="15" t="str">
        <f t="shared" si="2"/>
        <v/>
      </c>
      <c r="G192" s="3"/>
    </row>
    <row r="193" spans="2:7">
      <c r="B193" s="4">
        <v>188</v>
      </c>
      <c r="C193" s="3"/>
      <c r="D193" s="4"/>
      <c r="E193" s="14"/>
      <c r="F193" s="15" t="str">
        <f t="shared" si="2"/>
        <v/>
      </c>
      <c r="G193" s="3"/>
    </row>
    <row r="194" spans="2:7">
      <c r="B194" s="4">
        <v>189</v>
      </c>
      <c r="C194" s="3"/>
      <c r="D194" s="4"/>
      <c r="E194" s="14"/>
      <c r="F194" s="15" t="str">
        <f t="shared" si="2"/>
        <v/>
      </c>
      <c r="G194" s="3"/>
    </row>
    <row r="195" spans="2:7">
      <c r="B195" s="4">
        <v>190</v>
      </c>
      <c r="C195" s="3"/>
      <c r="D195" s="4"/>
      <c r="E195" s="14"/>
      <c r="F195" s="15" t="str">
        <f t="shared" si="2"/>
        <v/>
      </c>
      <c r="G195" s="3"/>
    </row>
    <row r="196" spans="2:7">
      <c r="B196" s="4">
        <v>191</v>
      </c>
      <c r="C196" s="3"/>
      <c r="D196" s="4"/>
      <c r="E196" s="14"/>
      <c r="F196" s="15" t="str">
        <f t="shared" si="2"/>
        <v/>
      </c>
      <c r="G196" s="3"/>
    </row>
    <row r="197" spans="2:7">
      <c r="B197" s="4">
        <v>192</v>
      </c>
      <c r="C197" s="3"/>
      <c r="D197" s="4"/>
      <c r="E197" s="14"/>
      <c r="F197" s="15" t="str">
        <f t="shared" si="2"/>
        <v/>
      </c>
      <c r="G197" s="3"/>
    </row>
    <row r="198" spans="2:7">
      <c r="B198" s="4">
        <v>193</v>
      </c>
      <c r="C198" s="3"/>
      <c r="D198" s="4"/>
      <c r="E198" s="14"/>
      <c r="F198" s="15" t="str">
        <f t="shared" si="2"/>
        <v/>
      </c>
      <c r="G198" s="3"/>
    </row>
    <row r="199" spans="2:7">
      <c r="B199" s="4">
        <v>194</v>
      </c>
      <c r="C199" s="3"/>
      <c r="D199" s="4"/>
      <c r="E199" s="14"/>
      <c r="F199" s="15" t="str">
        <f t="shared" ref="F199:F262" si="3">IF(C199="","",D199*E199)</f>
        <v/>
      </c>
      <c r="G199" s="3"/>
    </row>
    <row r="200" spans="2:7">
      <c r="B200" s="4">
        <v>195</v>
      </c>
      <c r="C200" s="3"/>
      <c r="D200" s="4"/>
      <c r="E200" s="14"/>
      <c r="F200" s="15" t="str">
        <f t="shared" si="3"/>
        <v/>
      </c>
      <c r="G200" s="3"/>
    </row>
    <row r="201" spans="2:7">
      <c r="B201" s="4">
        <v>196</v>
      </c>
      <c r="C201" s="3"/>
      <c r="D201" s="4"/>
      <c r="E201" s="14"/>
      <c r="F201" s="15" t="str">
        <f t="shared" si="3"/>
        <v/>
      </c>
      <c r="G201" s="3"/>
    </row>
    <row r="202" spans="2:7">
      <c r="B202" s="4">
        <v>197</v>
      </c>
      <c r="C202" s="3"/>
      <c r="D202" s="4"/>
      <c r="E202" s="14"/>
      <c r="F202" s="15" t="str">
        <f t="shared" si="3"/>
        <v/>
      </c>
      <c r="G202" s="3"/>
    </row>
    <row r="203" spans="2:7">
      <c r="B203" s="4">
        <v>198</v>
      </c>
      <c r="C203" s="3"/>
      <c r="D203" s="4"/>
      <c r="E203" s="14"/>
      <c r="F203" s="15" t="str">
        <f t="shared" si="3"/>
        <v/>
      </c>
      <c r="G203" s="3"/>
    </row>
    <row r="204" spans="2:7">
      <c r="B204" s="4">
        <v>199</v>
      </c>
      <c r="C204" s="3"/>
      <c r="D204" s="4"/>
      <c r="E204" s="14"/>
      <c r="F204" s="15" t="str">
        <f t="shared" si="3"/>
        <v/>
      </c>
      <c r="G204" s="3"/>
    </row>
    <row r="205" spans="2:7">
      <c r="B205" s="4">
        <v>200</v>
      </c>
      <c r="C205" s="3"/>
      <c r="D205" s="4"/>
      <c r="E205" s="14"/>
      <c r="F205" s="15" t="str">
        <f t="shared" si="3"/>
        <v/>
      </c>
      <c r="G205" s="3"/>
    </row>
    <row r="206" spans="2:7">
      <c r="B206" s="4">
        <v>201</v>
      </c>
      <c r="C206" s="3"/>
      <c r="D206" s="4"/>
      <c r="E206" s="14"/>
      <c r="F206" s="15" t="str">
        <f t="shared" si="3"/>
        <v/>
      </c>
      <c r="G206" s="3"/>
    </row>
    <row r="207" spans="2:7">
      <c r="B207" s="4">
        <v>202</v>
      </c>
      <c r="C207" s="3"/>
      <c r="D207" s="4"/>
      <c r="E207" s="14"/>
      <c r="F207" s="15" t="str">
        <f t="shared" si="3"/>
        <v/>
      </c>
      <c r="G207" s="3"/>
    </row>
    <row r="208" spans="2:7">
      <c r="B208" s="4">
        <v>203</v>
      </c>
      <c r="C208" s="3"/>
      <c r="D208" s="4"/>
      <c r="E208" s="14"/>
      <c r="F208" s="15" t="str">
        <f t="shared" si="3"/>
        <v/>
      </c>
      <c r="G208" s="3"/>
    </row>
    <row r="209" spans="2:7">
      <c r="B209" s="4">
        <v>204</v>
      </c>
      <c r="C209" s="3"/>
      <c r="D209" s="4"/>
      <c r="E209" s="14"/>
      <c r="F209" s="15" t="str">
        <f t="shared" si="3"/>
        <v/>
      </c>
      <c r="G209" s="3"/>
    </row>
    <row r="210" spans="2:7">
      <c r="B210" s="4">
        <v>205</v>
      </c>
      <c r="C210" s="3"/>
      <c r="D210" s="4"/>
      <c r="E210" s="14"/>
      <c r="F210" s="15" t="str">
        <f t="shared" si="3"/>
        <v/>
      </c>
      <c r="G210" s="3"/>
    </row>
    <row r="211" spans="2:7">
      <c r="B211" s="4">
        <v>206</v>
      </c>
      <c r="C211" s="3"/>
      <c r="D211" s="4"/>
      <c r="E211" s="14"/>
      <c r="F211" s="15" t="str">
        <f t="shared" si="3"/>
        <v/>
      </c>
      <c r="G211" s="3"/>
    </row>
    <row r="212" spans="2:7">
      <c r="B212" s="4">
        <v>207</v>
      </c>
      <c r="C212" s="3"/>
      <c r="D212" s="4"/>
      <c r="E212" s="14"/>
      <c r="F212" s="15" t="str">
        <f t="shared" si="3"/>
        <v/>
      </c>
      <c r="G212" s="3"/>
    </row>
    <row r="213" spans="2:7">
      <c r="B213" s="4">
        <v>208</v>
      </c>
      <c r="C213" s="3"/>
      <c r="D213" s="4"/>
      <c r="E213" s="14"/>
      <c r="F213" s="15" t="str">
        <f t="shared" si="3"/>
        <v/>
      </c>
      <c r="G213" s="3"/>
    </row>
    <row r="214" spans="2:7">
      <c r="B214" s="4">
        <v>209</v>
      </c>
      <c r="C214" s="3"/>
      <c r="D214" s="4"/>
      <c r="E214" s="14"/>
      <c r="F214" s="15" t="str">
        <f t="shared" si="3"/>
        <v/>
      </c>
      <c r="G214" s="3"/>
    </row>
    <row r="215" spans="2:7">
      <c r="B215" s="4">
        <v>210</v>
      </c>
      <c r="C215" s="3"/>
      <c r="D215" s="4"/>
      <c r="E215" s="14"/>
      <c r="F215" s="15" t="str">
        <f t="shared" si="3"/>
        <v/>
      </c>
      <c r="G215" s="3"/>
    </row>
    <row r="216" spans="2:7">
      <c r="B216" s="4">
        <v>211</v>
      </c>
      <c r="C216" s="3"/>
      <c r="D216" s="4"/>
      <c r="E216" s="14"/>
      <c r="F216" s="15" t="str">
        <f t="shared" si="3"/>
        <v/>
      </c>
      <c r="G216" s="3"/>
    </row>
    <row r="217" spans="2:7">
      <c r="B217" s="4">
        <v>212</v>
      </c>
      <c r="C217" s="3"/>
      <c r="D217" s="4"/>
      <c r="E217" s="14"/>
      <c r="F217" s="15" t="str">
        <f t="shared" si="3"/>
        <v/>
      </c>
      <c r="G217" s="3"/>
    </row>
    <row r="218" spans="2:7">
      <c r="B218" s="4">
        <v>213</v>
      </c>
      <c r="C218" s="3"/>
      <c r="D218" s="4"/>
      <c r="E218" s="14"/>
      <c r="F218" s="15" t="str">
        <f t="shared" si="3"/>
        <v/>
      </c>
      <c r="G218" s="3"/>
    </row>
    <row r="219" spans="2:7">
      <c r="B219" s="4">
        <v>214</v>
      </c>
      <c r="C219" s="3"/>
      <c r="D219" s="4"/>
      <c r="E219" s="14"/>
      <c r="F219" s="15" t="str">
        <f t="shared" si="3"/>
        <v/>
      </c>
      <c r="G219" s="3"/>
    </row>
    <row r="220" spans="2:7">
      <c r="B220" s="4">
        <v>215</v>
      </c>
      <c r="C220" s="3"/>
      <c r="D220" s="4"/>
      <c r="E220" s="14"/>
      <c r="F220" s="15" t="str">
        <f t="shared" si="3"/>
        <v/>
      </c>
      <c r="G220" s="3"/>
    </row>
    <row r="221" spans="2:7">
      <c r="B221" s="4">
        <v>216</v>
      </c>
      <c r="C221" s="3"/>
      <c r="D221" s="4"/>
      <c r="E221" s="14"/>
      <c r="F221" s="15" t="str">
        <f t="shared" si="3"/>
        <v/>
      </c>
      <c r="G221" s="3"/>
    </row>
    <row r="222" spans="2:7">
      <c r="B222" s="4">
        <v>217</v>
      </c>
      <c r="C222" s="3"/>
      <c r="D222" s="4"/>
      <c r="E222" s="14"/>
      <c r="F222" s="15" t="str">
        <f t="shared" si="3"/>
        <v/>
      </c>
      <c r="G222" s="3"/>
    </row>
    <row r="223" spans="2:7">
      <c r="B223" s="4">
        <v>218</v>
      </c>
      <c r="C223" s="3"/>
      <c r="D223" s="4"/>
      <c r="E223" s="14"/>
      <c r="F223" s="15" t="str">
        <f t="shared" si="3"/>
        <v/>
      </c>
      <c r="G223" s="3"/>
    </row>
    <row r="224" spans="2:7">
      <c r="B224" s="4">
        <v>219</v>
      </c>
      <c r="C224" s="3"/>
      <c r="D224" s="4"/>
      <c r="E224" s="14"/>
      <c r="F224" s="15" t="str">
        <f t="shared" si="3"/>
        <v/>
      </c>
      <c r="G224" s="3"/>
    </row>
    <row r="225" spans="2:7">
      <c r="B225" s="4">
        <v>220</v>
      </c>
      <c r="C225" s="3"/>
      <c r="D225" s="4"/>
      <c r="E225" s="14"/>
      <c r="F225" s="15" t="str">
        <f t="shared" si="3"/>
        <v/>
      </c>
      <c r="G225" s="3"/>
    </row>
    <row r="226" spans="2:7">
      <c r="B226" s="4">
        <v>221</v>
      </c>
      <c r="C226" s="3"/>
      <c r="D226" s="4"/>
      <c r="E226" s="14"/>
      <c r="F226" s="15" t="str">
        <f t="shared" si="3"/>
        <v/>
      </c>
      <c r="G226" s="3"/>
    </row>
    <row r="227" spans="2:7">
      <c r="B227" s="4">
        <v>222</v>
      </c>
      <c r="C227" s="3"/>
      <c r="D227" s="4"/>
      <c r="E227" s="14"/>
      <c r="F227" s="15" t="str">
        <f t="shared" si="3"/>
        <v/>
      </c>
      <c r="G227" s="3"/>
    </row>
    <row r="228" spans="2:7">
      <c r="B228" s="4">
        <v>223</v>
      </c>
      <c r="C228" s="3"/>
      <c r="D228" s="4"/>
      <c r="E228" s="14"/>
      <c r="F228" s="15" t="str">
        <f t="shared" si="3"/>
        <v/>
      </c>
      <c r="G228" s="3"/>
    </row>
    <row r="229" spans="2:7">
      <c r="B229" s="4">
        <v>224</v>
      </c>
      <c r="C229" s="3"/>
      <c r="D229" s="4"/>
      <c r="E229" s="14"/>
      <c r="F229" s="15" t="str">
        <f t="shared" si="3"/>
        <v/>
      </c>
      <c r="G229" s="3"/>
    </row>
    <row r="230" spans="2:7">
      <c r="B230" s="4">
        <v>225</v>
      </c>
      <c r="C230" s="3"/>
      <c r="D230" s="4"/>
      <c r="E230" s="14"/>
      <c r="F230" s="15" t="str">
        <f t="shared" si="3"/>
        <v/>
      </c>
      <c r="G230" s="3"/>
    </row>
    <row r="231" spans="2:7">
      <c r="B231" s="4">
        <v>226</v>
      </c>
      <c r="C231" s="3"/>
      <c r="D231" s="4"/>
      <c r="E231" s="14"/>
      <c r="F231" s="15" t="str">
        <f t="shared" si="3"/>
        <v/>
      </c>
      <c r="G231" s="3"/>
    </row>
    <row r="232" spans="2:7">
      <c r="B232" s="4">
        <v>227</v>
      </c>
      <c r="C232" s="3"/>
      <c r="D232" s="4"/>
      <c r="E232" s="14"/>
      <c r="F232" s="15" t="str">
        <f t="shared" si="3"/>
        <v/>
      </c>
      <c r="G232" s="3"/>
    </row>
    <row r="233" spans="2:7">
      <c r="B233" s="4">
        <v>228</v>
      </c>
      <c r="C233" s="3"/>
      <c r="D233" s="4"/>
      <c r="E233" s="14"/>
      <c r="F233" s="15" t="str">
        <f t="shared" si="3"/>
        <v/>
      </c>
      <c r="G233" s="3"/>
    </row>
    <row r="234" spans="2:7">
      <c r="B234" s="4">
        <v>229</v>
      </c>
      <c r="C234" s="3"/>
      <c r="D234" s="4"/>
      <c r="E234" s="14"/>
      <c r="F234" s="15" t="str">
        <f t="shared" si="3"/>
        <v/>
      </c>
      <c r="G234" s="3"/>
    </row>
    <row r="235" spans="2:7">
      <c r="B235" s="4">
        <v>230</v>
      </c>
      <c r="C235" s="3"/>
      <c r="D235" s="4"/>
      <c r="E235" s="14"/>
      <c r="F235" s="15" t="str">
        <f t="shared" si="3"/>
        <v/>
      </c>
      <c r="G235" s="3"/>
    </row>
    <row r="236" spans="2:7">
      <c r="B236" s="4">
        <v>231</v>
      </c>
      <c r="C236" s="3"/>
      <c r="D236" s="4"/>
      <c r="E236" s="14"/>
      <c r="F236" s="15" t="str">
        <f t="shared" si="3"/>
        <v/>
      </c>
      <c r="G236" s="3"/>
    </row>
    <row r="237" spans="2:7">
      <c r="B237" s="4">
        <v>232</v>
      </c>
      <c r="C237" s="3"/>
      <c r="D237" s="4"/>
      <c r="E237" s="14"/>
      <c r="F237" s="15" t="str">
        <f t="shared" si="3"/>
        <v/>
      </c>
      <c r="G237" s="3"/>
    </row>
    <row r="238" spans="2:7">
      <c r="B238" s="4">
        <v>233</v>
      </c>
      <c r="C238" s="3"/>
      <c r="D238" s="4"/>
      <c r="E238" s="14"/>
      <c r="F238" s="15" t="str">
        <f t="shared" si="3"/>
        <v/>
      </c>
      <c r="G238" s="3"/>
    </row>
    <row r="239" spans="2:7">
      <c r="B239" s="4">
        <v>234</v>
      </c>
      <c r="C239" s="3"/>
      <c r="D239" s="4"/>
      <c r="E239" s="14"/>
      <c r="F239" s="15" t="str">
        <f t="shared" si="3"/>
        <v/>
      </c>
      <c r="G239" s="3"/>
    </row>
    <row r="240" spans="2:7">
      <c r="B240" s="4">
        <v>235</v>
      </c>
      <c r="C240" s="3"/>
      <c r="D240" s="4"/>
      <c r="E240" s="14"/>
      <c r="F240" s="15" t="str">
        <f t="shared" si="3"/>
        <v/>
      </c>
      <c r="G240" s="3"/>
    </row>
    <row r="241" spans="2:7">
      <c r="B241" s="4">
        <v>236</v>
      </c>
      <c r="C241" s="3"/>
      <c r="D241" s="4"/>
      <c r="E241" s="14"/>
      <c r="F241" s="15" t="str">
        <f t="shared" si="3"/>
        <v/>
      </c>
      <c r="G241" s="3"/>
    </row>
    <row r="242" spans="2:7">
      <c r="B242" s="4">
        <v>237</v>
      </c>
      <c r="C242" s="3"/>
      <c r="D242" s="4"/>
      <c r="E242" s="14"/>
      <c r="F242" s="15" t="str">
        <f t="shared" si="3"/>
        <v/>
      </c>
      <c r="G242" s="3"/>
    </row>
    <row r="243" spans="2:7">
      <c r="B243" s="4">
        <v>238</v>
      </c>
      <c r="C243" s="3"/>
      <c r="D243" s="4"/>
      <c r="E243" s="14"/>
      <c r="F243" s="15" t="str">
        <f t="shared" si="3"/>
        <v/>
      </c>
      <c r="G243" s="3"/>
    </row>
    <row r="244" spans="2:7">
      <c r="B244" s="4">
        <v>239</v>
      </c>
      <c r="C244" s="3"/>
      <c r="D244" s="4"/>
      <c r="E244" s="14"/>
      <c r="F244" s="15" t="str">
        <f t="shared" si="3"/>
        <v/>
      </c>
      <c r="G244" s="3"/>
    </row>
    <row r="245" spans="2:7">
      <c r="B245" s="4">
        <v>240</v>
      </c>
      <c r="C245" s="3"/>
      <c r="D245" s="4"/>
      <c r="E245" s="14"/>
      <c r="F245" s="15" t="str">
        <f t="shared" si="3"/>
        <v/>
      </c>
      <c r="G245" s="3"/>
    </row>
    <row r="246" spans="2:7">
      <c r="B246" s="4">
        <v>241</v>
      </c>
      <c r="C246" s="3"/>
      <c r="D246" s="4"/>
      <c r="E246" s="14"/>
      <c r="F246" s="15" t="str">
        <f t="shared" si="3"/>
        <v/>
      </c>
      <c r="G246" s="3"/>
    </row>
    <row r="247" spans="2:7">
      <c r="B247" s="4">
        <v>242</v>
      </c>
      <c r="C247" s="3"/>
      <c r="D247" s="4"/>
      <c r="E247" s="14"/>
      <c r="F247" s="15" t="str">
        <f t="shared" si="3"/>
        <v/>
      </c>
      <c r="G247" s="3"/>
    </row>
    <row r="248" spans="2:7">
      <c r="B248" s="4">
        <v>243</v>
      </c>
      <c r="C248" s="3"/>
      <c r="D248" s="4"/>
      <c r="E248" s="14"/>
      <c r="F248" s="15" t="str">
        <f t="shared" si="3"/>
        <v/>
      </c>
      <c r="G248" s="3"/>
    </row>
    <row r="249" spans="2:7">
      <c r="B249" s="4">
        <v>244</v>
      </c>
      <c r="C249" s="3"/>
      <c r="D249" s="4"/>
      <c r="E249" s="14"/>
      <c r="F249" s="15" t="str">
        <f t="shared" si="3"/>
        <v/>
      </c>
      <c r="G249" s="3"/>
    </row>
    <row r="250" spans="2:7">
      <c r="B250" s="4">
        <v>245</v>
      </c>
      <c r="C250" s="3"/>
      <c r="D250" s="4"/>
      <c r="E250" s="14"/>
      <c r="F250" s="15" t="str">
        <f t="shared" si="3"/>
        <v/>
      </c>
      <c r="G250" s="3"/>
    </row>
    <row r="251" spans="2:7">
      <c r="B251" s="4">
        <v>246</v>
      </c>
      <c r="C251" s="3"/>
      <c r="D251" s="4"/>
      <c r="E251" s="14"/>
      <c r="F251" s="15" t="str">
        <f t="shared" si="3"/>
        <v/>
      </c>
      <c r="G251" s="3"/>
    </row>
    <row r="252" spans="2:7">
      <c r="B252" s="4">
        <v>247</v>
      </c>
      <c r="C252" s="3"/>
      <c r="D252" s="4"/>
      <c r="E252" s="14"/>
      <c r="F252" s="15" t="str">
        <f t="shared" si="3"/>
        <v/>
      </c>
      <c r="G252" s="3"/>
    </row>
    <row r="253" spans="2:7">
      <c r="B253" s="4">
        <v>248</v>
      </c>
      <c r="C253" s="3"/>
      <c r="D253" s="4"/>
      <c r="E253" s="14"/>
      <c r="F253" s="15" t="str">
        <f t="shared" si="3"/>
        <v/>
      </c>
      <c r="G253" s="3"/>
    </row>
    <row r="254" spans="2:7">
      <c r="B254" s="4">
        <v>249</v>
      </c>
      <c r="C254" s="3"/>
      <c r="D254" s="4"/>
      <c r="E254" s="14"/>
      <c r="F254" s="15" t="str">
        <f t="shared" si="3"/>
        <v/>
      </c>
      <c r="G254" s="3"/>
    </row>
    <row r="255" spans="2:7">
      <c r="B255" s="4">
        <v>250</v>
      </c>
      <c r="C255" s="3"/>
      <c r="D255" s="4"/>
      <c r="E255" s="14"/>
      <c r="F255" s="15" t="str">
        <f t="shared" si="3"/>
        <v/>
      </c>
      <c r="G255" s="3"/>
    </row>
    <row r="256" spans="2:7">
      <c r="B256" s="4">
        <v>251</v>
      </c>
      <c r="C256" s="3"/>
      <c r="D256" s="4"/>
      <c r="E256" s="14"/>
      <c r="F256" s="15" t="str">
        <f t="shared" si="3"/>
        <v/>
      </c>
      <c r="G256" s="3"/>
    </row>
    <row r="257" spans="2:7">
      <c r="B257" s="4">
        <v>252</v>
      </c>
      <c r="C257" s="3"/>
      <c r="D257" s="4"/>
      <c r="E257" s="14"/>
      <c r="F257" s="15" t="str">
        <f t="shared" si="3"/>
        <v/>
      </c>
      <c r="G257" s="3"/>
    </row>
    <row r="258" spans="2:7">
      <c r="B258" s="4">
        <v>253</v>
      </c>
      <c r="C258" s="3"/>
      <c r="D258" s="4"/>
      <c r="E258" s="14"/>
      <c r="F258" s="15" t="str">
        <f t="shared" si="3"/>
        <v/>
      </c>
      <c r="G258" s="3"/>
    </row>
    <row r="259" spans="2:7">
      <c r="B259" s="4">
        <v>254</v>
      </c>
      <c r="C259" s="3"/>
      <c r="D259" s="4"/>
      <c r="E259" s="14"/>
      <c r="F259" s="15" t="str">
        <f t="shared" si="3"/>
        <v/>
      </c>
      <c r="G259" s="3"/>
    </row>
    <row r="260" spans="2:7">
      <c r="B260" s="4">
        <v>255</v>
      </c>
      <c r="C260" s="3"/>
      <c r="D260" s="4"/>
      <c r="E260" s="14"/>
      <c r="F260" s="15" t="str">
        <f t="shared" si="3"/>
        <v/>
      </c>
      <c r="G260" s="3"/>
    </row>
    <row r="261" spans="2:7">
      <c r="B261" s="4">
        <v>256</v>
      </c>
      <c r="C261" s="3"/>
      <c r="D261" s="4"/>
      <c r="E261" s="14"/>
      <c r="F261" s="15" t="str">
        <f t="shared" si="3"/>
        <v/>
      </c>
      <c r="G261" s="3"/>
    </row>
    <row r="262" spans="2:7">
      <c r="B262" s="4">
        <v>257</v>
      </c>
      <c r="C262" s="3"/>
      <c r="D262" s="4"/>
      <c r="E262" s="14"/>
      <c r="F262" s="15" t="str">
        <f t="shared" si="3"/>
        <v/>
      </c>
      <c r="G262" s="3"/>
    </row>
    <row r="263" spans="2:7">
      <c r="B263" s="4">
        <v>258</v>
      </c>
      <c r="C263" s="3"/>
      <c r="D263" s="4"/>
      <c r="E263" s="14"/>
      <c r="F263" s="15" t="str">
        <f t="shared" ref="F263:F326" si="4">IF(C263="","",D263*E263)</f>
        <v/>
      </c>
      <c r="G263" s="3"/>
    </row>
    <row r="264" spans="2:7">
      <c r="B264" s="4">
        <v>259</v>
      </c>
      <c r="C264" s="3"/>
      <c r="D264" s="4"/>
      <c r="E264" s="14"/>
      <c r="F264" s="15" t="str">
        <f t="shared" si="4"/>
        <v/>
      </c>
      <c r="G264" s="3"/>
    </row>
    <row r="265" spans="2:7">
      <c r="B265" s="4">
        <v>260</v>
      </c>
      <c r="C265" s="3"/>
      <c r="D265" s="4"/>
      <c r="E265" s="14"/>
      <c r="F265" s="15" t="str">
        <f t="shared" si="4"/>
        <v/>
      </c>
      <c r="G265" s="3"/>
    </row>
    <row r="266" spans="2:7">
      <c r="B266" s="4">
        <v>261</v>
      </c>
      <c r="C266" s="3"/>
      <c r="D266" s="4"/>
      <c r="E266" s="14"/>
      <c r="F266" s="15" t="str">
        <f t="shared" si="4"/>
        <v/>
      </c>
      <c r="G266" s="3"/>
    </row>
    <row r="267" spans="2:7">
      <c r="B267" s="4">
        <v>262</v>
      </c>
      <c r="C267" s="3"/>
      <c r="D267" s="4"/>
      <c r="E267" s="14"/>
      <c r="F267" s="15" t="str">
        <f t="shared" si="4"/>
        <v/>
      </c>
      <c r="G267" s="3"/>
    </row>
    <row r="268" spans="2:7">
      <c r="B268" s="4">
        <v>263</v>
      </c>
      <c r="C268" s="3"/>
      <c r="D268" s="4"/>
      <c r="E268" s="14"/>
      <c r="F268" s="15" t="str">
        <f t="shared" si="4"/>
        <v/>
      </c>
      <c r="G268" s="3"/>
    </row>
    <row r="269" spans="2:7">
      <c r="B269" s="4">
        <v>264</v>
      </c>
      <c r="C269" s="3"/>
      <c r="D269" s="4"/>
      <c r="E269" s="14"/>
      <c r="F269" s="15" t="str">
        <f t="shared" si="4"/>
        <v/>
      </c>
      <c r="G269" s="3"/>
    </row>
    <row r="270" spans="2:7">
      <c r="B270" s="4">
        <v>265</v>
      </c>
      <c r="C270" s="3"/>
      <c r="D270" s="4"/>
      <c r="E270" s="14"/>
      <c r="F270" s="15" t="str">
        <f t="shared" si="4"/>
        <v/>
      </c>
      <c r="G270" s="3"/>
    </row>
    <row r="271" spans="2:7">
      <c r="B271" s="4">
        <v>266</v>
      </c>
      <c r="C271" s="3"/>
      <c r="D271" s="4"/>
      <c r="E271" s="14"/>
      <c r="F271" s="15" t="str">
        <f t="shared" si="4"/>
        <v/>
      </c>
      <c r="G271" s="3"/>
    </row>
    <row r="272" spans="2:7">
      <c r="B272" s="4">
        <v>267</v>
      </c>
      <c r="C272" s="3"/>
      <c r="D272" s="4"/>
      <c r="E272" s="14"/>
      <c r="F272" s="15" t="str">
        <f t="shared" si="4"/>
        <v/>
      </c>
      <c r="G272" s="3"/>
    </row>
    <row r="273" spans="2:7">
      <c r="B273" s="4">
        <v>268</v>
      </c>
      <c r="C273" s="3"/>
      <c r="D273" s="4"/>
      <c r="E273" s="14"/>
      <c r="F273" s="15" t="str">
        <f t="shared" si="4"/>
        <v/>
      </c>
      <c r="G273" s="3"/>
    </row>
    <row r="274" spans="2:7">
      <c r="B274" s="4">
        <v>269</v>
      </c>
      <c r="C274" s="3"/>
      <c r="D274" s="4"/>
      <c r="E274" s="14"/>
      <c r="F274" s="15" t="str">
        <f t="shared" si="4"/>
        <v/>
      </c>
      <c r="G274" s="3"/>
    </row>
    <row r="275" spans="2:7">
      <c r="B275" s="4">
        <v>270</v>
      </c>
      <c r="C275" s="3"/>
      <c r="D275" s="4"/>
      <c r="E275" s="14"/>
      <c r="F275" s="15" t="str">
        <f t="shared" si="4"/>
        <v/>
      </c>
      <c r="G275" s="3"/>
    </row>
    <row r="276" spans="2:7">
      <c r="B276" s="4">
        <v>271</v>
      </c>
      <c r="C276" s="3"/>
      <c r="D276" s="4"/>
      <c r="E276" s="14"/>
      <c r="F276" s="15" t="str">
        <f t="shared" si="4"/>
        <v/>
      </c>
      <c r="G276" s="3"/>
    </row>
    <row r="277" spans="2:7">
      <c r="B277" s="4">
        <v>272</v>
      </c>
      <c r="C277" s="3"/>
      <c r="D277" s="4"/>
      <c r="E277" s="14"/>
      <c r="F277" s="15" t="str">
        <f t="shared" si="4"/>
        <v/>
      </c>
      <c r="G277" s="3"/>
    </row>
    <row r="278" spans="2:7">
      <c r="B278" s="4">
        <v>273</v>
      </c>
      <c r="C278" s="3"/>
      <c r="D278" s="4"/>
      <c r="E278" s="14"/>
      <c r="F278" s="15" t="str">
        <f t="shared" si="4"/>
        <v/>
      </c>
      <c r="G278" s="3"/>
    </row>
    <row r="279" spans="2:7">
      <c r="B279" s="4">
        <v>274</v>
      </c>
      <c r="C279" s="3"/>
      <c r="D279" s="4"/>
      <c r="E279" s="14"/>
      <c r="F279" s="15" t="str">
        <f t="shared" si="4"/>
        <v/>
      </c>
      <c r="G279" s="3"/>
    </row>
    <row r="280" spans="2:7">
      <c r="B280" s="4">
        <v>275</v>
      </c>
      <c r="C280" s="3"/>
      <c r="D280" s="4"/>
      <c r="E280" s="14"/>
      <c r="F280" s="15" t="str">
        <f t="shared" si="4"/>
        <v/>
      </c>
      <c r="G280" s="3"/>
    </row>
    <row r="281" spans="2:7">
      <c r="B281" s="4">
        <v>276</v>
      </c>
      <c r="C281" s="3"/>
      <c r="D281" s="4"/>
      <c r="E281" s="14"/>
      <c r="F281" s="15" t="str">
        <f t="shared" si="4"/>
        <v/>
      </c>
      <c r="G281" s="3"/>
    </row>
    <row r="282" spans="2:7">
      <c r="B282" s="4">
        <v>277</v>
      </c>
      <c r="C282" s="3"/>
      <c r="D282" s="4"/>
      <c r="E282" s="14"/>
      <c r="F282" s="15" t="str">
        <f t="shared" si="4"/>
        <v/>
      </c>
      <c r="G282" s="3"/>
    </row>
    <row r="283" spans="2:7">
      <c r="B283" s="4">
        <v>278</v>
      </c>
      <c r="C283" s="3"/>
      <c r="D283" s="4"/>
      <c r="E283" s="14"/>
      <c r="F283" s="15" t="str">
        <f t="shared" si="4"/>
        <v/>
      </c>
      <c r="G283" s="3"/>
    </row>
    <row r="284" spans="2:7">
      <c r="B284" s="4">
        <v>279</v>
      </c>
      <c r="C284" s="3"/>
      <c r="D284" s="4"/>
      <c r="E284" s="14"/>
      <c r="F284" s="15" t="str">
        <f t="shared" si="4"/>
        <v/>
      </c>
      <c r="G284" s="3"/>
    </row>
    <row r="285" spans="2:7">
      <c r="B285" s="4">
        <v>280</v>
      </c>
      <c r="C285" s="3"/>
      <c r="D285" s="4"/>
      <c r="E285" s="14"/>
      <c r="F285" s="15" t="str">
        <f t="shared" si="4"/>
        <v/>
      </c>
      <c r="G285" s="3"/>
    </row>
    <row r="286" spans="2:7">
      <c r="B286" s="4">
        <v>281</v>
      </c>
      <c r="C286" s="3"/>
      <c r="D286" s="4"/>
      <c r="E286" s="14"/>
      <c r="F286" s="15" t="str">
        <f t="shared" si="4"/>
        <v/>
      </c>
      <c r="G286" s="3"/>
    </row>
    <row r="287" spans="2:7">
      <c r="B287" s="4">
        <v>282</v>
      </c>
      <c r="C287" s="3"/>
      <c r="D287" s="4"/>
      <c r="E287" s="14"/>
      <c r="F287" s="15" t="str">
        <f t="shared" si="4"/>
        <v/>
      </c>
      <c r="G287" s="3"/>
    </row>
    <row r="288" spans="2:7">
      <c r="B288" s="4">
        <v>283</v>
      </c>
      <c r="C288" s="3"/>
      <c r="D288" s="4"/>
      <c r="E288" s="14"/>
      <c r="F288" s="15" t="str">
        <f t="shared" si="4"/>
        <v/>
      </c>
      <c r="G288" s="3"/>
    </row>
    <row r="289" spans="2:7">
      <c r="B289" s="4">
        <v>284</v>
      </c>
      <c r="C289" s="3"/>
      <c r="D289" s="4"/>
      <c r="E289" s="14"/>
      <c r="F289" s="15" t="str">
        <f t="shared" si="4"/>
        <v/>
      </c>
      <c r="G289" s="3"/>
    </row>
    <row r="290" spans="2:7">
      <c r="B290" s="4">
        <v>285</v>
      </c>
      <c r="C290" s="3"/>
      <c r="D290" s="4"/>
      <c r="E290" s="14"/>
      <c r="F290" s="15" t="str">
        <f t="shared" si="4"/>
        <v/>
      </c>
      <c r="G290" s="3"/>
    </row>
    <row r="291" spans="2:7">
      <c r="B291" s="4">
        <v>286</v>
      </c>
      <c r="C291" s="3"/>
      <c r="D291" s="4"/>
      <c r="E291" s="14"/>
      <c r="F291" s="15" t="str">
        <f t="shared" si="4"/>
        <v/>
      </c>
      <c r="G291" s="3"/>
    </row>
    <row r="292" spans="2:7">
      <c r="B292" s="4">
        <v>287</v>
      </c>
      <c r="C292" s="3"/>
      <c r="D292" s="4"/>
      <c r="E292" s="14"/>
      <c r="F292" s="15" t="str">
        <f t="shared" si="4"/>
        <v/>
      </c>
      <c r="G292" s="3"/>
    </row>
    <row r="293" spans="2:7">
      <c r="B293" s="4">
        <v>288</v>
      </c>
      <c r="C293" s="3"/>
      <c r="D293" s="4"/>
      <c r="E293" s="14"/>
      <c r="F293" s="15" t="str">
        <f t="shared" si="4"/>
        <v/>
      </c>
      <c r="G293" s="3"/>
    </row>
    <row r="294" spans="2:7">
      <c r="B294" s="4">
        <v>289</v>
      </c>
      <c r="C294" s="3"/>
      <c r="D294" s="4"/>
      <c r="E294" s="14"/>
      <c r="F294" s="15" t="str">
        <f t="shared" si="4"/>
        <v/>
      </c>
      <c r="G294" s="3"/>
    </row>
    <row r="295" spans="2:7">
      <c r="B295" s="4">
        <v>290</v>
      </c>
      <c r="C295" s="3"/>
      <c r="D295" s="4"/>
      <c r="E295" s="14"/>
      <c r="F295" s="15" t="str">
        <f t="shared" si="4"/>
        <v/>
      </c>
      <c r="G295" s="3"/>
    </row>
    <row r="296" spans="2:7">
      <c r="B296" s="4">
        <v>291</v>
      </c>
      <c r="C296" s="3"/>
      <c r="D296" s="4"/>
      <c r="E296" s="14"/>
      <c r="F296" s="15" t="str">
        <f t="shared" si="4"/>
        <v/>
      </c>
      <c r="G296" s="3"/>
    </row>
    <row r="297" spans="2:7">
      <c r="B297" s="4">
        <v>292</v>
      </c>
      <c r="C297" s="3"/>
      <c r="D297" s="4"/>
      <c r="E297" s="14"/>
      <c r="F297" s="15" t="str">
        <f t="shared" si="4"/>
        <v/>
      </c>
      <c r="G297" s="3"/>
    </row>
    <row r="298" spans="2:7">
      <c r="B298" s="4">
        <v>293</v>
      </c>
      <c r="C298" s="3"/>
      <c r="D298" s="4"/>
      <c r="E298" s="14"/>
      <c r="F298" s="15" t="str">
        <f t="shared" si="4"/>
        <v/>
      </c>
      <c r="G298" s="3"/>
    </row>
    <row r="299" spans="2:7">
      <c r="B299" s="4">
        <v>294</v>
      </c>
      <c r="C299" s="3"/>
      <c r="D299" s="4"/>
      <c r="E299" s="14"/>
      <c r="F299" s="15" t="str">
        <f t="shared" si="4"/>
        <v/>
      </c>
      <c r="G299" s="3"/>
    </row>
    <row r="300" spans="2:7">
      <c r="B300" s="4">
        <v>295</v>
      </c>
      <c r="C300" s="3"/>
      <c r="D300" s="4"/>
      <c r="E300" s="14"/>
      <c r="F300" s="15" t="str">
        <f t="shared" si="4"/>
        <v/>
      </c>
      <c r="G300" s="3"/>
    </row>
    <row r="301" spans="2:7">
      <c r="B301" s="4">
        <v>296</v>
      </c>
      <c r="C301" s="3"/>
      <c r="D301" s="4"/>
      <c r="E301" s="14"/>
      <c r="F301" s="15" t="str">
        <f t="shared" si="4"/>
        <v/>
      </c>
      <c r="G301" s="3"/>
    </row>
    <row r="302" spans="2:7">
      <c r="B302" s="4">
        <v>297</v>
      </c>
      <c r="C302" s="3"/>
      <c r="D302" s="4"/>
      <c r="E302" s="14"/>
      <c r="F302" s="15" t="str">
        <f t="shared" si="4"/>
        <v/>
      </c>
      <c r="G302" s="3"/>
    </row>
    <row r="303" spans="2:7">
      <c r="B303" s="4">
        <v>298</v>
      </c>
      <c r="C303" s="3"/>
      <c r="D303" s="4"/>
      <c r="E303" s="14"/>
      <c r="F303" s="15" t="str">
        <f t="shared" si="4"/>
        <v/>
      </c>
      <c r="G303" s="3"/>
    </row>
    <row r="304" spans="2:7">
      <c r="B304" s="4">
        <v>299</v>
      </c>
      <c r="C304" s="3"/>
      <c r="D304" s="4"/>
      <c r="E304" s="14"/>
      <c r="F304" s="15" t="str">
        <f t="shared" si="4"/>
        <v/>
      </c>
      <c r="G304" s="3"/>
    </row>
    <row r="305" spans="2:7">
      <c r="B305" s="4">
        <v>300</v>
      </c>
      <c r="C305" s="3"/>
      <c r="D305" s="4"/>
      <c r="E305" s="14"/>
      <c r="F305" s="15" t="str">
        <f t="shared" si="4"/>
        <v/>
      </c>
      <c r="G305" s="3"/>
    </row>
    <row r="306" spans="2:7">
      <c r="B306" s="4">
        <v>301</v>
      </c>
      <c r="C306" s="3"/>
      <c r="D306" s="4"/>
      <c r="E306" s="14"/>
      <c r="F306" s="15" t="str">
        <f t="shared" si="4"/>
        <v/>
      </c>
      <c r="G306" s="3"/>
    </row>
    <row r="307" spans="2:7">
      <c r="B307" s="4">
        <v>302</v>
      </c>
      <c r="C307" s="3"/>
      <c r="D307" s="4"/>
      <c r="E307" s="14"/>
      <c r="F307" s="15" t="str">
        <f t="shared" si="4"/>
        <v/>
      </c>
      <c r="G307" s="3"/>
    </row>
    <row r="308" spans="2:7">
      <c r="B308" s="4">
        <v>303</v>
      </c>
      <c r="C308" s="3"/>
      <c r="D308" s="4"/>
      <c r="E308" s="14"/>
      <c r="F308" s="15" t="str">
        <f t="shared" si="4"/>
        <v/>
      </c>
      <c r="G308" s="3"/>
    </row>
    <row r="309" spans="2:7">
      <c r="B309" s="4">
        <v>304</v>
      </c>
      <c r="C309" s="3"/>
      <c r="D309" s="4"/>
      <c r="E309" s="14"/>
      <c r="F309" s="15" t="str">
        <f t="shared" si="4"/>
        <v/>
      </c>
      <c r="G309" s="3"/>
    </row>
    <row r="310" spans="2:7">
      <c r="B310" s="4">
        <v>305</v>
      </c>
      <c r="C310" s="3"/>
      <c r="D310" s="4"/>
      <c r="E310" s="14"/>
      <c r="F310" s="15" t="str">
        <f t="shared" si="4"/>
        <v/>
      </c>
      <c r="G310" s="3"/>
    </row>
    <row r="311" spans="2:7">
      <c r="B311" s="4">
        <v>306</v>
      </c>
      <c r="C311" s="3"/>
      <c r="D311" s="4"/>
      <c r="E311" s="14"/>
      <c r="F311" s="15" t="str">
        <f t="shared" si="4"/>
        <v/>
      </c>
      <c r="G311" s="3"/>
    </row>
    <row r="312" spans="2:7">
      <c r="B312" s="4">
        <v>307</v>
      </c>
      <c r="C312" s="3"/>
      <c r="D312" s="4"/>
      <c r="E312" s="14"/>
      <c r="F312" s="15" t="str">
        <f t="shared" si="4"/>
        <v/>
      </c>
      <c r="G312" s="3"/>
    </row>
    <row r="313" spans="2:7">
      <c r="B313" s="4">
        <v>308</v>
      </c>
      <c r="C313" s="3"/>
      <c r="D313" s="4"/>
      <c r="E313" s="14"/>
      <c r="F313" s="15" t="str">
        <f t="shared" si="4"/>
        <v/>
      </c>
      <c r="G313" s="3"/>
    </row>
    <row r="314" spans="2:7">
      <c r="B314" s="4">
        <v>309</v>
      </c>
      <c r="C314" s="3"/>
      <c r="D314" s="4"/>
      <c r="E314" s="14"/>
      <c r="F314" s="15" t="str">
        <f t="shared" si="4"/>
        <v/>
      </c>
      <c r="G314" s="3"/>
    </row>
    <row r="315" spans="2:7">
      <c r="B315" s="4">
        <v>310</v>
      </c>
      <c r="C315" s="3"/>
      <c r="D315" s="4"/>
      <c r="E315" s="14"/>
      <c r="F315" s="15" t="str">
        <f t="shared" si="4"/>
        <v/>
      </c>
      <c r="G315" s="3"/>
    </row>
    <row r="316" spans="2:7">
      <c r="B316" s="4">
        <v>311</v>
      </c>
      <c r="C316" s="3"/>
      <c r="D316" s="4"/>
      <c r="E316" s="14"/>
      <c r="F316" s="15" t="str">
        <f t="shared" si="4"/>
        <v/>
      </c>
      <c r="G316" s="3"/>
    </row>
    <row r="317" spans="2:7">
      <c r="B317" s="4">
        <v>312</v>
      </c>
      <c r="C317" s="3"/>
      <c r="D317" s="4"/>
      <c r="E317" s="14"/>
      <c r="F317" s="15" t="str">
        <f t="shared" si="4"/>
        <v/>
      </c>
      <c r="G317" s="3"/>
    </row>
    <row r="318" spans="2:7">
      <c r="B318" s="4">
        <v>313</v>
      </c>
      <c r="C318" s="3"/>
      <c r="D318" s="4"/>
      <c r="E318" s="14"/>
      <c r="F318" s="15" t="str">
        <f t="shared" si="4"/>
        <v/>
      </c>
      <c r="G318" s="3"/>
    </row>
    <row r="319" spans="2:7">
      <c r="B319" s="4">
        <v>314</v>
      </c>
      <c r="C319" s="3"/>
      <c r="D319" s="4"/>
      <c r="E319" s="14"/>
      <c r="F319" s="15" t="str">
        <f t="shared" si="4"/>
        <v/>
      </c>
      <c r="G319" s="3"/>
    </row>
    <row r="320" spans="2:7">
      <c r="B320" s="4">
        <v>315</v>
      </c>
      <c r="C320" s="3"/>
      <c r="D320" s="4"/>
      <c r="E320" s="14"/>
      <c r="F320" s="15" t="str">
        <f t="shared" si="4"/>
        <v/>
      </c>
      <c r="G320" s="3"/>
    </row>
    <row r="321" spans="2:7">
      <c r="B321" s="4">
        <v>316</v>
      </c>
      <c r="C321" s="3"/>
      <c r="D321" s="4"/>
      <c r="E321" s="14"/>
      <c r="F321" s="15" t="str">
        <f t="shared" si="4"/>
        <v/>
      </c>
      <c r="G321" s="3"/>
    </row>
    <row r="322" spans="2:7">
      <c r="B322" s="4">
        <v>317</v>
      </c>
      <c r="C322" s="3"/>
      <c r="D322" s="4"/>
      <c r="E322" s="14"/>
      <c r="F322" s="15" t="str">
        <f t="shared" si="4"/>
        <v/>
      </c>
      <c r="G322" s="3"/>
    </row>
    <row r="323" spans="2:7">
      <c r="B323" s="4">
        <v>318</v>
      </c>
      <c r="C323" s="3"/>
      <c r="D323" s="4"/>
      <c r="E323" s="14"/>
      <c r="F323" s="15" t="str">
        <f t="shared" si="4"/>
        <v/>
      </c>
      <c r="G323" s="3"/>
    </row>
    <row r="324" spans="2:7">
      <c r="B324" s="4">
        <v>319</v>
      </c>
      <c r="C324" s="3"/>
      <c r="D324" s="4"/>
      <c r="E324" s="14"/>
      <c r="F324" s="15" t="str">
        <f t="shared" si="4"/>
        <v/>
      </c>
      <c r="G324" s="3"/>
    </row>
    <row r="325" spans="2:7">
      <c r="B325" s="4">
        <v>320</v>
      </c>
      <c r="C325" s="3"/>
      <c r="D325" s="4"/>
      <c r="E325" s="14"/>
      <c r="F325" s="15" t="str">
        <f t="shared" si="4"/>
        <v/>
      </c>
      <c r="G325" s="3"/>
    </row>
    <row r="326" spans="2:7">
      <c r="B326" s="4">
        <v>321</v>
      </c>
      <c r="C326" s="3"/>
      <c r="D326" s="4"/>
      <c r="E326" s="14"/>
      <c r="F326" s="15" t="str">
        <f t="shared" si="4"/>
        <v/>
      </c>
      <c r="G326" s="3"/>
    </row>
    <row r="327" spans="2:7">
      <c r="B327" s="4">
        <v>322</v>
      </c>
      <c r="C327" s="3"/>
      <c r="D327" s="4"/>
      <c r="E327" s="14"/>
      <c r="F327" s="15" t="str">
        <f t="shared" ref="F327:F390" si="5">IF(C327="","",D327*E327)</f>
        <v/>
      </c>
      <c r="G327" s="3"/>
    </row>
    <row r="328" spans="2:7">
      <c r="B328" s="4">
        <v>323</v>
      </c>
      <c r="C328" s="3"/>
      <c r="D328" s="4"/>
      <c r="E328" s="14"/>
      <c r="F328" s="15" t="str">
        <f t="shared" si="5"/>
        <v/>
      </c>
      <c r="G328" s="3"/>
    </row>
    <row r="329" spans="2:7">
      <c r="B329" s="4">
        <v>324</v>
      </c>
      <c r="C329" s="3"/>
      <c r="D329" s="4"/>
      <c r="E329" s="14"/>
      <c r="F329" s="15" t="str">
        <f t="shared" si="5"/>
        <v/>
      </c>
      <c r="G329" s="3"/>
    </row>
    <row r="330" spans="2:7">
      <c r="B330" s="4">
        <v>325</v>
      </c>
      <c r="C330" s="3"/>
      <c r="D330" s="4"/>
      <c r="E330" s="14"/>
      <c r="F330" s="15" t="str">
        <f t="shared" si="5"/>
        <v/>
      </c>
      <c r="G330" s="3"/>
    </row>
    <row r="331" spans="2:7">
      <c r="B331" s="4">
        <v>326</v>
      </c>
      <c r="C331" s="3"/>
      <c r="D331" s="4"/>
      <c r="E331" s="14"/>
      <c r="F331" s="15" t="str">
        <f t="shared" si="5"/>
        <v/>
      </c>
      <c r="G331" s="3"/>
    </row>
    <row r="332" spans="2:7">
      <c r="B332" s="4">
        <v>327</v>
      </c>
      <c r="C332" s="3"/>
      <c r="D332" s="4"/>
      <c r="E332" s="14"/>
      <c r="F332" s="15" t="str">
        <f t="shared" si="5"/>
        <v/>
      </c>
      <c r="G332" s="3"/>
    </row>
    <row r="333" spans="2:7">
      <c r="B333" s="4">
        <v>328</v>
      </c>
      <c r="C333" s="3"/>
      <c r="D333" s="4"/>
      <c r="E333" s="14"/>
      <c r="F333" s="15" t="str">
        <f t="shared" si="5"/>
        <v/>
      </c>
      <c r="G333" s="3"/>
    </row>
    <row r="334" spans="2:7">
      <c r="B334" s="4">
        <v>329</v>
      </c>
      <c r="C334" s="3"/>
      <c r="D334" s="4"/>
      <c r="E334" s="14"/>
      <c r="F334" s="15" t="str">
        <f t="shared" si="5"/>
        <v/>
      </c>
      <c r="G334" s="3"/>
    </row>
    <row r="335" spans="2:7">
      <c r="B335" s="4">
        <v>330</v>
      </c>
      <c r="C335" s="3"/>
      <c r="D335" s="4"/>
      <c r="E335" s="14"/>
      <c r="F335" s="15" t="str">
        <f t="shared" si="5"/>
        <v/>
      </c>
      <c r="G335" s="3"/>
    </row>
    <row r="336" spans="2:7">
      <c r="B336" s="4">
        <v>331</v>
      </c>
      <c r="C336" s="3"/>
      <c r="D336" s="4"/>
      <c r="E336" s="14"/>
      <c r="F336" s="15" t="str">
        <f t="shared" si="5"/>
        <v/>
      </c>
      <c r="G336" s="3"/>
    </row>
    <row r="337" spans="2:7">
      <c r="B337" s="4">
        <v>332</v>
      </c>
      <c r="C337" s="3"/>
      <c r="D337" s="4"/>
      <c r="E337" s="14"/>
      <c r="F337" s="15" t="str">
        <f t="shared" si="5"/>
        <v/>
      </c>
      <c r="G337" s="3"/>
    </row>
    <row r="338" spans="2:7">
      <c r="B338" s="4">
        <v>333</v>
      </c>
      <c r="C338" s="3"/>
      <c r="D338" s="4"/>
      <c r="E338" s="14"/>
      <c r="F338" s="15" t="str">
        <f t="shared" si="5"/>
        <v/>
      </c>
      <c r="G338" s="3"/>
    </row>
    <row r="339" spans="2:7">
      <c r="B339" s="4">
        <v>334</v>
      </c>
      <c r="C339" s="3"/>
      <c r="D339" s="4"/>
      <c r="E339" s="14"/>
      <c r="F339" s="15" t="str">
        <f t="shared" si="5"/>
        <v/>
      </c>
      <c r="G339" s="3"/>
    </row>
    <row r="340" spans="2:7">
      <c r="B340" s="4">
        <v>335</v>
      </c>
      <c r="C340" s="3"/>
      <c r="D340" s="4"/>
      <c r="E340" s="14"/>
      <c r="F340" s="15" t="str">
        <f t="shared" si="5"/>
        <v/>
      </c>
      <c r="G340" s="3"/>
    </row>
    <row r="341" spans="2:7">
      <c r="B341" s="4">
        <v>336</v>
      </c>
      <c r="C341" s="3"/>
      <c r="D341" s="4"/>
      <c r="E341" s="14"/>
      <c r="F341" s="15" t="str">
        <f t="shared" si="5"/>
        <v/>
      </c>
      <c r="G341" s="3"/>
    </row>
    <row r="342" spans="2:7">
      <c r="B342" s="4">
        <v>337</v>
      </c>
      <c r="C342" s="3"/>
      <c r="D342" s="4"/>
      <c r="E342" s="14"/>
      <c r="F342" s="15" t="str">
        <f t="shared" si="5"/>
        <v/>
      </c>
      <c r="G342" s="3"/>
    </row>
    <row r="343" spans="2:7">
      <c r="B343" s="4">
        <v>338</v>
      </c>
      <c r="C343" s="3"/>
      <c r="D343" s="4"/>
      <c r="E343" s="14"/>
      <c r="F343" s="15" t="str">
        <f t="shared" si="5"/>
        <v/>
      </c>
      <c r="G343" s="3"/>
    </row>
    <row r="344" spans="2:7">
      <c r="B344" s="4">
        <v>339</v>
      </c>
      <c r="C344" s="3"/>
      <c r="D344" s="4"/>
      <c r="E344" s="14"/>
      <c r="F344" s="15" t="str">
        <f t="shared" si="5"/>
        <v/>
      </c>
      <c r="G344" s="3"/>
    </row>
    <row r="345" spans="2:7">
      <c r="B345" s="4">
        <v>340</v>
      </c>
      <c r="C345" s="3"/>
      <c r="D345" s="4"/>
      <c r="E345" s="14"/>
      <c r="F345" s="15" t="str">
        <f t="shared" si="5"/>
        <v/>
      </c>
      <c r="G345" s="3"/>
    </row>
    <row r="346" spans="2:7">
      <c r="B346" s="4">
        <v>341</v>
      </c>
      <c r="C346" s="3"/>
      <c r="D346" s="4"/>
      <c r="E346" s="14"/>
      <c r="F346" s="15" t="str">
        <f t="shared" si="5"/>
        <v/>
      </c>
      <c r="G346" s="3"/>
    </row>
    <row r="347" spans="2:7">
      <c r="B347" s="4">
        <v>342</v>
      </c>
      <c r="C347" s="3"/>
      <c r="D347" s="4"/>
      <c r="E347" s="14"/>
      <c r="F347" s="15" t="str">
        <f t="shared" si="5"/>
        <v/>
      </c>
      <c r="G347" s="3"/>
    </row>
    <row r="348" spans="2:7">
      <c r="B348" s="4">
        <v>343</v>
      </c>
      <c r="C348" s="3"/>
      <c r="D348" s="4"/>
      <c r="E348" s="14"/>
      <c r="F348" s="15" t="str">
        <f t="shared" si="5"/>
        <v/>
      </c>
      <c r="G348" s="3"/>
    </row>
    <row r="349" spans="2:7">
      <c r="B349" s="4">
        <v>344</v>
      </c>
      <c r="C349" s="3"/>
      <c r="D349" s="4"/>
      <c r="E349" s="14"/>
      <c r="F349" s="15" t="str">
        <f t="shared" si="5"/>
        <v/>
      </c>
      <c r="G349" s="3"/>
    </row>
    <row r="350" spans="2:7">
      <c r="B350" s="4">
        <v>345</v>
      </c>
      <c r="C350" s="3"/>
      <c r="D350" s="4"/>
      <c r="E350" s="14"/>
      <c r="F350" s="15" t="str">
        <f t="shared" si="5"/>
        <v/>
      </c>
      <c r="G350" s="3"/>
    </row>
    <row r="351" spans="2:7">
      <c r="B351" s="4">
        <v>346</v>
      </c>
      <c r="C351" s="3"/>
      <c r="D351" s="4"/>
      <c r="E351" s="14"/>
      <c r="F351" s="15" t="str">
        <f t="shared" si="5"/>
        <v/>
      </c>
      <c r="G351" s="3"/>
    </row>
    <row r="352" spans="2:7">
      <c r="B352" s="4">
        <v>347</v>
      </c>
      <c r="C352" s="3"/>
      <c r="D352" s="4"/>
      <c r="E352" s="14"/>
      <c r="F352" s="15" t="str">
        <f t="shared" si="5"/>
        <v/>
      </c>
      <c r="G352" s="3"/>
    </row>
    <row r="353" spans="2:7">
      <c r="B353" s="4">
        <v>348</v>
      </c>
      <c r="C353" s="3"/>
      <c r="D353" s="4"/>
      <c r="E353" s="14"/>
      <c r="F353" s="15" t="str">
        <f t="shared" si="5"/>
        <v/>
      </c>
      <c r="G353" s="3"/>
    </row>
    <row r="354" spans="2:7">
      <c r="B354" s="4">
        <v>349</v>
      </c>
      <c r="C354" s="3"/>
      <c r="D354" s="4"/>
      <c r="E354" s="14"/>
      <c r="F354" s="15" t="str">
        <f t="shared" si="5"/>
        <v/>
      </c>
      <c r="G354" s="3"/>
    </row>
    <row r="355" spans="2:7">
      <c r="B355" s="4">
        <v>350</v>
      </c>
      <c r="C355" s="3"/>
      <c r="D355" s="4"/>
      <c r="E355" s="14"/>
      <c r="F355" s="15" t="str">
        <f t="shared" si="5"/>
        <v/>
      </c>
      <c r="G355" s="3"/>
    </row>
    <row r="356" spans="2:7">
      <c r="B356" s="4">
        <v>351</v>
      </c>
      <c r="C356" s="3"/>
      <c r="D356" s="4"/>
      <c r="E356" s="14"/>
      <c r="F356" s="15" t="str">
        <f t="shared" si="5"/>
        <v/>
      </c>
      <c r="G356" s="3"/>
    </row>
    <row r="357" spans="2:7">
      <c r="B357" s="4">
        <v>352</v>
      </c>
      <c r="C357" s="3"/>
      <c r="D357" s="4"/>
      <c r="E357" s="14"/>
      <c r="F357" s="15" t="str">
        <f t="shared" si="5"/>
        <v/>
      </c>
      <c r="G357" s="3"/>
    </row>
    <row r="358" spans="2:7">
      <c r="B358" s="4">
        <v>353</v>
      </c>
      <c r="C358" s="3"/>
      <c r="D358" s="4"/>
      <c r="E358" s="14"/>
      <c r="F358" s="15" t="str">
        <f t="shared" si="5"/>
        <v/>
      </c>
      <c r="G358" s="3"/>
    </row>
    <row r="359" spans="2:7">
      <c r="B359" s="4">
        <v>354</v>
      </c>
      <c r="C359" s="3"/>
      <c r="D359" s="4"/>
      <c r="E359" s="14"/>
      <c r="F359" s="15" t="str">
        <f t="shared" si="5"/>
        <v/>
      </c>
      <c r="G359" s="3"/>
    </row>
    <row r="360" spans="2:7">
      <c r="B360" s="4">
        <v>355</v>
      </c>
      <c r="C360" s="3"/>
      <c r="D360" s="4"/>
      <c r="E360" s="14"/>
      <c r="F360" s="15" t="str">
        <f t="shared" si="5"/>
        <v/>
      </c>
      <c r="G360" s="3"/>
    </row>
    <row r="361" spans="2:7">
      <c r="B361" s="4">
        <v>356</v>
      </c>
      <c r="C361" s="3"/>
      <c r="D361" s="4"/>
      <c r="E361" s="14"/>
      <c r="F361" s="15" t="str">
        <f t="shared" si="5"/>
        <v/>
      </c>
      <c r="G361" s="3"/>
    </row>
    <row r="362" spans="2:7">
      <c r="B362" s="4">
        <v>357</v>
      </c>
      <c r="C362" s="3"/>
      <c r="D362" s="4"/>
      <c r="E362" s="14"/>
      <c r="F362" s="15" t="str">
        <f t="shared" si="5"/>
        <v/>
      </c>
      <c r="G362" s="3"/>
    </row>
    <row r="363" spans="2:7">
      <c r="B363" s="4">
        <v>358</v>
      </c>
      <c r="C363" s="3"/>
      <c r="D363" s="4"/>
      <c r="E363" s="14"/>
      <c r="F363" s="15" t="str">
        <f t="shared" si="5"/>
        <v/>
      </c>
      <c r="G363" s="3"/>
    </row>
    <row r="364" spans="2:7">
      <c r="B364" s="4">
        <v>359</v>
      </c>
      <c r="C364" s="3"/>
      <c r="D364" s="4"/>
      <c r="E364" s="14"/>
      <c r="F364" s="15" t="str">
        <f t="shared" si="5"/>
        <v/>
      </c>
      <c r="G364" s="3"/>
    </row>
    <row r="365" spans="2:7">
      <c r="B365" s="4">
        <v>360</v>
      </c>
      <c r="C365" s="3"/>
      <c r="D365" s="4"/>
      <c r="E365" s="14"/>
      <c r="F365" s="15" t="str">
        <f t="shared" si="5"/>
        <v/>
      </c>
      <c r="G365" s="3"/>
    </row>
    <row r="366" spans="2:7">
      <c r="B366" s="4">
        <v>361</v>
      </c>
      <c r="C366" s="3"/>
      <c r="D366" s="4"/>
      <c r="E366" s="14"/>
      <c r="F366" s="15" t="str">
        <f t="shared" si="5"/>
        <v/>
      </c>
      <c r="G366" s="3"/>
    </row>
    <row r="367" spans="2:7">
      <c r="B367" s="4">
        <v>362</v>
      </c>
      <c r="C367" s="3"/>
      <c r="D367" s="4"/>
      <c r="E367" s="14"/>
      <c r="F367" s="15" t="str">
        <f t="shared" si="5"/>
        <v/>
      </c>
      <c r="G367" s="3"/>
    </row>
    <row r="368" spans="2:7">
      <c r="B368" s="4">
        <v>363</v>
      </c>
      <c r="C368" s="3"/>
      <c r="D368" s="4"/>
      <c r="E368" s="14"/>
      <c r="F368" s="15" t="str">
        <f t="shared" si="5"/>
        <v/>
      </c>
      <c r="G368" s="3"/>
    </row>
    <row r="369" spans="2:7">
      <c r="B369" s="4">
        <v>364</v>
      </c>
      <c r="C369" s="3"/>
      <c r="D369" s="4"/>
      <c r="E369" s="14"/>
      <c r="F369" s="15" t="str">
        <f t="shared" si="5"/>
        <v/>
      </c>
      <c r="G369" s="3"/>
    </row>
    <row r="370" spans="2:7">
      <c r="B370" s="4">
        <v>365</v>
      </c>
      <c r="C370" s="3"/>
      <c r="D370" s="4"/>
      <c r="E370" s="14"/>
      <c r="F370" s="15" t="str">
        <f t="shared" si="5"/>
        <v/>
      </c>
      <c r="G370" s="3"/>
    </row>
    <row r="371" spans="2:7">
      <c r="B371" s="4">
        <v>366</v>
      </c>
      <c r="C371" s="3"/>
      <c r="D371" s="4"/>
      <c r="E371" s="14"/>
      <c r="F371" s="15" t="str">
        <f t="shared" si="5"/>
        <v/>
      </c>
      <c r="G371" s="3"/>
    </row>
    <row r="372" spans="2:7">
      <c r="B372" s="4">
        <v>367</v>
      </c>
      <c r="C372" s="3"/>
      <c r="D372" s="4"/>
      <c r="E372" s="14"/>
      <c r="F372" s="15" t="str">
        <f t="shared" si="5"/>
        <v/>
      </c>
      <c r="G372" s="3"/>
    </row>
    <row r="373" spans="2:7">
      <c r="B373" s="4">
        <v>368</v>
      </c>
      <c r="C373" s="3"/>
      <c r="D373" s="4"/>
      <c r="E373" s="14"/>
      <c r="F373" s="15" t="str">
        <f t="shared" si="5"/>
        <v/>
      </c>
      <c r="G373" s="3"/>
    </row>
    <row r="374" spans="2:7">
      <c r="B374" s="4">
        <v>369</v>
      </c>
      <c r="C374" s="3"/>
      <c r="D374" s="4"/>
      <c r="E374" s="14"/>
      <c r="F374" s="15" t="str">
        <f t="shared" si="5"/>
        <v/>
      </c>
      <c r="G374" s="3"/>
    </row>
    <row r="375" spans="2:7">
      <c r="B375" s="4">
        <v>370</v>
      </c>
      <c r="C375" s="3"/>
      <c r="D375" s="4"/>
      <c r="E375" s="14"/>
      <c r="F375" s="15" t="str">
        <f t="shared" si="5"/>
        <v/>
      </c>
      <c r="G375" s="3"/>
    </row>
    <row r="376" spans="2:7">
      <c r="B376" s="4">
        <v>371</v>
      </c>
      <c r="C376" s="3"/>
      <c r="D376" s="4"/>
      <c r="E376" s="14"/>
      <c r="F376" s="15" t="str">
        <f t="shared" si="5"/>
        <v/>
      </c>
      <c r="G376" s="3"/>
    </row>
    <row r="377" spans="2:7">
      <c r="B377" s="4">
        <v>372</v>
      </c>
      <c r="C377" s="3"/>
      <c r="D377" s="4"/>
      <c r="E377" s="14"/>
      <c r="F377" s="15" t="str">
        <f t="shared" si="5"/>
        <v/>
      </c>
      <c r="G377" s="3"/>
    </row>
    <row r="378" spans="2:7">
      <c r="B378" s="4">
        <v>373</v>
      </c>
      <c r="C378" s="3"/>
      <c r="D378" s="4"/>
      <c r="E378" s="14"/>
      <c r="F378" s="15" t="str">
        <f t="shared" si="5"/>
        <v/>
      </c>
      <c r="G378" s="3"/>
    </row>
    <row r="379" spans="2:7">
      <c r="B379" s="4">
        <v>374</v>
      </c>
      <c r="C379" s="3"/>
      <c r="D379" s="4"/>
      <c r="E379" s="14"/>
      <c r="F379" s="15" t="str">
        <f t="shared" si="5"/>
        <v/>
      </c>
      <c r="G379" s="3"/>
    </row>
    <row r="380" spans="2:7">
      <c r="B380" s="4">
        <v>375</v>
      </c>
      <c r="C380" s="3"/>
      <c r="D380" s="4"/>
      <c r="E380" s="14"/>
      <c r="F380" s="15" t="str">
        <f t="shared" si="5"/>
        <v/>
      </c>
      <c r="G380" s="3"/>
    </row>
    <row r="381" spans="2:7">
      <c r="B381" s="4">
        <v>376</v>
      </c>
      <c r="C381" s="3"/>
      <c r="D381" s="4"/>
      <c r="E381" s="14"/>
      <c r="F381" s="15" t="str">
        <f t="shared" si="5"/>
        <v/>
      </c>
      <c r="G381" s="3"/>
    </row>
    <row r="382" spans="2:7">
      <c r="B382" s="4">
        <v>377</v>
      </c>
      <c r="C382" s="3"/>
      <c r="D382" s="4"/>
      <c r="E382" s="14"/>
      <c r="F382" s="15" t="str">
        <f t="shared" si="5"/>
        <v/>
      </c>
      <c r="G382" s="3"/>
    </row>
    <row r="383" spans="2:7">
      <c r="B383" s="4">
        <v>378</v>
      </c>
      <c r="C383" s="3"/>
      <c r="D383" s="4"/>
      <c r="E383" s="14"/>
      <c r="F383" s="15" t="str">
        <f t="shared" si="5"/>
        <v/>
      </c>
      <c r="G383" s="3"/>
    </row>
    <row r="384" spans="2:7">
      <c r="B384" s="4">
        <v>379</v>
      </c>
      <c r="C384" s="3"/>
      <c r="D384" s="4"/>
      <c r="E384" s="14"/>
      <c r="F384" s="15" t="str">
        <f t="shared" si="5"/>
        <v/>
      </c>
      <c r="G384" s="3"/>
    </row>
    <row r="385" spans="2:7">
      <c r="B385" s="4">
        <v>380</v>
      </c>
      <c r="C385" s="3"/>
      <c r="D385" s="4"/>
      <c r="E385" s="14"/>
      <c r="F385" s="15" t="str">
        <f t="shared" si="5"/>
        <v/>
      </c>
      <c r="G385" s="3"/>
    </row>
    <row r="386" spans="2:7">
      <c r="B386" s="4">
        <v>381</v>
      </c>
      <c r="C386" s="3"/>
      <c r="D386" s="4"/>
      <c r="E386" s="14"/>
      <c r="F386" s="15" t="str">
        <f t="shared" si="5"/>
        <v/>
      </c>
      <c r="G386" s="3"/>
    </row>
    <row r="387" spans="2:7">
      <c r="B387" s="4">
        <v>382</v>
      </c>
      <c r="C387" s="3"/>
      <c r="D387" s="4"/>
      <c r="E387" s="14"/>
      <c r="F387" s="15" t="str">
        <f t="shared" si="5"/>
        <v/>
      </c>
      <c r="G387" s="3"/>
    </row>
    <row r="388" spans="2:7">
      <c r="B388" s="4">
        <v>383</v>
      </c>
      <c r="C388" s="3"/>
      <c r="D388" s="4"/>
      <c r="E388" s="14"/>
      <c r="F388" s="15" t="str">
        <f t="shared" si="5"/>
        <v/>
      </c>
      <c r="G388" s="3"/>
    </row>
    <row r="389" spans="2:7">
      <c r="B389" s="4">
        <v>384</v>
      </c>
      <c r="C389" s="3"/>
      <c r="D389" s="4"/>
      <c r="E389" s="14"/>
      <c r="F389" s="15" t="str">
        <f t="shared" si="5"/>
        <v/>
      </c>
      <c r="G389" s="3"/>
    </row>
    <row r="390" spans="2:7">
      <c r="B390" s="4">
        <v>385</v>
      </c>
      <c r="C390" s="3"/>
      <c r="D390" s="4"/>
      <c r="E390" s="14"/>
      <c r="F390" s="15" t="str">
        <f t="shared" si="5"/>
        <v/>
      </c>
      <c r="G390" s="3"/>
    </row>
    <row r="391" spans="2:7">
      <c r="B391" s="4">
        <v>386</v>
      </c>
      <c r="C391" s="3"/>
      <c r="D391" s="4"/>
      <c r="E391" s="14"/>
      <c r="F391" s="15" t="str">
        <f t="shared" ref="F391:F454" si="6">IF(C391="","",D391*E391)</f>
        <v/>
      </c>
      <c r="G391" s="3"/>
    </row>
    <row r="392" spans="2:7">
      <c r="B392" s="4">
        <v>387</v>
      </c>
      <c r="C392" s="3"/>
      <c r="D392" s="4"/>
      <c r="E392" s="14"/>
      <c r="F392" s="15" t="str">
        <f t="shared" si="6"/>
        <v/>
      </c>
      <c r="G392" s="3"/>
    </row>
    <row r="393" spans="2:7">
      <c r="B393" s="4">
        <v>388</v>
      </c>
      <c r="C393" s="3"/>
      <c r="D393" s="4"/>
      <c r="E393" s="14"/>
      <c r="F393" s="15" t="str">
        <f t="shared" si="6"/>
        <v/>
      </c>
      <c r="G393" s="3"/>
    </row>
    <row r="394" spans="2:7">
      <c r="B394" s="4">
        <v>389</v>
      </c>
      <c r="C394" s="3"/>
      <c r="D394" s="4"/>
      <c r="E394" s="14"/>
      <c r="F394" s="15" t="str">
        <f t="shared" si="6"/>
        <v/>
      </c>
      <c r="G394" s="3"/>
    </row>
    <row r="395" spans="2:7">
      <c r="B395" s="4">
        <v>390</v>
      </c>
      <c r="C395" s="3"/>
      <c r="D395" s="4"/>
      <c r="E395" s="14"/>
      <c r="F395" s="15" t="str">
        <f t="shared" si="6"/>
        <v/>
      </c>
      <c r="G395" s="3"/>
    </row>
    <row r="396" spans="2:7">
      <c r="B396" s="4">
        <v>391</v>
      </c>
      <c r="C396" s="3"/>
      <c r="D396" s="4"/>
      <c r="E396" s="14"/>
      <c r="F396" s="15" t="str">
        <f t="shared" si="6"/>
        <v/>
      </c>
      <c r="G396" s="3"/>
    </row>
    <row r="397" spans="2:7">
      <c r="B397" s="4">
        <v>392</v>
      </c>
      <c r="C397" s="3"/>
      <c r="D397" s="4"/>
      <c r="E397" s="14"/>
      <c r="F397" s="15" t="str">
        <f t="shared" si="6"/>
        <v/>
      </c>
      <c r="G397" s="3"/>
    </row>
    <row r="398" spans="2:7">
      <c r="B398" s="4">
        <v>393</v>
      </c>
      <c r="C398" s="3"/>
      <c r="D398" s="4"/>
      <c r="E398" s="14"/>
      <c r="F398" s="15" t="str">
        <f t="shared" si="6"/>
        <v/>
      </c>
      <c r="G398" s="3"/>
    </row>
    <row r="399" spans="2:7">
      <c r="B399" s="4">
        <v>394</v>
      </c>
      <c r="C399" s="3"/>
      <c r="D399" s="4"/>
      <c r="E399" s="14"/>
      <c r="F399" s="15" t="str">
        <f t="shared" si="6"/>
        <v/>
      </c>
      <c r="G399" s="3"/>
    </row>
    <row r="400" spans="2:7">
      <c r="B400" s="4">
        <v>395</v>
      </c>
      <c r="C400" s="3"/>
      <c r="D400" s="4"/>
      <c r="E400" s="14"/>
      <c r="F400" s="15" t="str">
        <f t="shared" si="6"/>
        <v/>
      </c>
      <c r="G400" s="3"/>
    </row>
    <row r="401" spans="2:7">
      <c r="B401" s="4">
        <v>396</v>
      </c>
      <c r="C401" s="3"/>
      <c r="D401" s="4"/>
      <c r="E401" s="14"/>
      <c r="F401" s="15" t="str">
        <f t="shared" si="6"/>
        <v/>
      </c>
      <c r="G401" s="3"/>
    </row>
    <row r="402" spans="2:7">
      <c r="B402" s="4">
        <v>397</v>
      </c>
      <c r="C402" s="3"/>
      <c r="D402" s="4"/>
      <c r="E402" s="14"/>
      <c r="F402" s="15" t="str">
        <f t="shared" si="6"/>
        <v/>
      </c>
      <c r="G402" s="3"/>
    </row>
    <row r="403" spans="2:7">
      <c r="B403" s="4">
        <v>398</v>
      </c>
      <c r="C403" s="3"/>
      <c r="D403" s="4"/>
      <c r="E403" s="14"/>
      <c r="F403" s="15" t="str">
        <f t="shared" si="6"/>
        <v/>
      </c>
      <c r="G403" s="3"/>
    </row>
    <row r="404" spans="2:7">
      <c r="B404" s="4">
        <v>399</v>
      </c>
      <c r="C404" s="3"/>
      <c r="D404" s="4"/>
      <c r="E404" s="14"/>
      <c r="F404" s="15" t="str">
        <f t="shared" si="6"/>
        <v/>
      </c>
      <c r="G404" s="3"/>
    </row>
    <row r="405" spans="2:7">
      <c r="B405" s="4">
        <v>400</v>
      </c>
      <c r="C405" s="3"/>
      <c r="D405" s="4"/>
      <c r="E405" s="14"/>
      <c r="F405" s="15" t="str">
        <f t="shared" si="6"/>
        <v/>
      </c>
      <c r="G405" s="3"/>
    </row>
    <row r="406" spans="2:7">
      <c r="B406" s="4">
        <v>401</v>
      </c>
      <c r="C406" s="3"/>
      <c r="D406" s="4"/>
      <c r="E406" s="14"/>
      <c r="F406" s="15" t="str">
        <f t="shared" si="6"/>
        <v/>
      </c>
      <c r="G406" s="3"/>
    </row>
    <row r="407" spans="2:7">
      <c r="B407" s="4">
        <v>402</v>
      </c>
      <c r="C407" s="3"/>
      <c r="D407" s="4"/>
      <c r="E407" s="14"/>
      <c r="F407" s="15" t="str">
        <f t="shared" si="6"/>
        <v/>
      </c>
      <c r="G407" s="3"/>
    </row>
    <row r="408" spans="2:7">
      <c r="B408" s="4">
        <v>403</v>
      </c>
      <c r="C408" s="3"/>
      <c r="D408" s="4"/>
      <c r="E408" s="14"/>
      <c r="F408" s="15" t="str">
        <f t="shared" si="6"/>
        <v/>
      </c>
      <c r="G408" s="3"/>
    </row>
    <row r="409" spans="2:7">
      <c r="B409" s="4">
        <v>404</v>
      </c>
      <c r="C409" s="3"/>
      <c r="D409" s="4"/>
      <c r="E409" s="14"/>
      <c r="F409" s="15" t="str">
        <f t="shared" si="6"/>
        <v/>
      </c>
      <c r="G409" s="3"/>
    </row>
    <row r="410" spans="2:7">
      <c r="B410" s="4">
        <v>405</v>
      </c>
      <c r="C410" s="3"/>
      <c r="D410" s="4"/>
      <c r="E410" s="14"/>
      <c r="F410" s="15" t="str">
        <f t="shared" si="6"/>
        <v/>
      </c>
      <c r="G410" s="3"/>
    </row>
    <row r="411" spans="2:7">
      <c r="B411" s="4">
        <v>406</v>
      </c>
      <c r="C411" s="3"/>
      <c r="D411" s="4"/>
      <c r="E411" s="14"/>
      <c r="F411" s="15" t="str">
        <f t="shared" si="6"/>
        <v/>
      </c>
      <c r="G411" s="3"/>
    </row>
    <row r="412" spans="2:7">
      <c r="B412" s="4">
        <v>407</v>
      </c>
      <c r="C412" s="3"/>
      <c r="D412" s="4"/>
      <c r="E412" s="14"/>
      <c r="F412" s="15" t="str">
        <f t="shared" si="6"/>
        <v/>
      </c>
      <c r="G412" s="3"/>
    </row>
    <row r="413" spans="2:7">
      <c r="B413" s="4">
        <v>408</v>
      </c>
      <c r="C413" s="3"/>
      <c r="D413" s="4"/>
      <c r="E413" s="14"/>
      <c r="F413" s="15" t="str">
        <f t="shared" si="6"/>
        <v/>
      </c>
      <c r="G413" s="3"/>
    </row>
    <row r="414" spans="2:7">
      <c r="B414" s="4">
        <v>409</v>
      </c>
      <c r="C414" s="3"/>
      <c r="D414" s="4"/>
      <c r="E414" s="14"/>
      <c r="F414" s="15" t="str">
        <f t="shared" si="6"/>
        <v/>
      </c>
      <c r="G414" s="3"/>
    </row>
    <row r="415" spans="2:7">
      <c r="B415" s="4">
        <v>410</v>
      </c>
      <c r="C415" s="3"/>
      <c r="D415" s="4"/>
      <c r="E415" s="14"/>
      <c r="F415" s="15" t="str">
        <f t="shared" si="6"/>
        <v/>
      </c>
      <c r="G415" s="3"/>
    </row>
    <row r="416" spans="2:7">
      <c r="B416" s="4">
        <v>411</v>
      </c>
      <c r="C416" s="3"/>
      <c r="D416" s="4"/>
      <c r="E416" s="14"/>
      <c r="F416" s="15" t="str">
        <f t="shared" si="6"/>
        <v/>
      </c>
      <c r="G416" s="3"/>
    </row>
    <row r="417" spans="2:7">
      <c r="B417" s="4">
        <v>412</v>
      </c>
      <c r="C417" s="3"/>
      <c r="D417" s="4"/>
      <c r="E417" s="14"/>
      <c r="F417" s="15" t="str">
        <f t="shared" si="6"/>
        <v/>
      </c>
      <c r="G417" s="3"/>
    </row>
    <row r="418" spans="2:7">
      <c r="B418" s="4">
        <v>413</v>
      </c>
      <c r="C418" s="3"/>
      <c r="D418" s="4"/>
      <c r="E418" s="14"/>
      <c r="F418" s="15" t="str">
        <f t="shared" si="6"/>
        <v/>
      </c>
      <c r="G418" s="3"/>
    </row>
    <row r="419" spans="2:7">
      <c r="B419" s="4">
        <v>414</v>
      </c>
      <c r="C419" s="3"/>
      <c r="D419" s="4"/>
      <c r="E419" s="14"/>
      <c r="F419" s="15" t="str">
        <f t="shared" si="6"/>
        <v/>
      </c>
      <c r="G419" s="3"/>
    </row>
    <row r="420" spans="2:7">
      <c r="B420" s="4">
        <v>415</v>
      </c>
      <c r="C420" s="3"/>
      <c r="D420" s="4"/>
      <c r="E420" s="14"/>
      <c r="F420" s="15" t="str">
        <f t="shared" si="6"/>
        <v/>
      </c>
      <c r="G420" s="3"/>
    </row>
    <row r="421" spans="2:7">
      <c r="B421" s="4">
        <v>416</v>
      </c>
      <c r="C421" s="3"/>
      <c r="D421" s="4"/>
      <c r="E421" s="14"/>
      <c r="F421" s="15" t="str">
        <f t="shared" si="6"/>
        <v/>
      </c>
      <c r="G421" s="3"/>
    </row>
    <row r="422" spans="2:7">
      <c r="B422" s="4">
        <v>417</v>
      </c>
      <c r="C422" s="3"/>
      <c r="D422" s="4"/>
      <c r="E422" s="14"/>
      <c r="F422" s="15" t="str">
        <f t="shared" si="6"/>
        <v/>
      </c>
      <c r="G422" s="3"/>
    </row>
    <row r="423" spans="2:7">
      <c r="B423" s="4">
        <v>418</v>
      </c>
      <c r="C423" s="3"/>
      <c r="D423" s="4"/>
      <c r="E423" s="14"/>
      <c r="F423" s="15" t="str">
        <f t="shared" si="6"/>
        <v/>
      </c>
      <c r="G423" s="3"/>
    </row>
    <row r="424" spans="2:7">
      <c r="B424" s="4">
        <v>419</v>
      </c>
      <c r="C424" s="3"/>
      <c r="D424" s="4"/>
      <c r="E424" s="14"/>
      <c r="F424" s="15" t="str">
        <f t="shared" si="6"/>
        <v/>
      </c>
      <c r="G424" s="3"/>
    </row>
    <row r="425" spans="2:7">
      <c r="B425" s="4">
        <v>420</v>
      </c>
      <c r="C425" s="3"/>
      <c r="D425" s="4"/>
      <c r="E425" s="14"/>
      <c r="F425" s="15" t="str">
        <f t="shared" si="6"/>
        <v/>
      </c>
      <c r="G425" s="3"/>
    </row>
    <row r="426" spans="2:7">
      <c r="B426" s="4">
        <v>421</v>
      </c>
      <c r="C426" s="3"/>
      <c r="D426" s="4"/>
      <c r="E426" s="14"/>
      <c r="F426" s="15" t="str">
        <f t="shared" si="6"/>
        <v/>
      </c>
      <c r="G426" s="3"/>
    </row>
    <row r="427" spans="2:7">
      <c r="B427" s="4">
        <v>422</v>
      </c>
      <c r="C427" s="3"/>
      <c r="D427" s="4"/>
      <c r="E427" s="14"/>
      <c r="F427" s="15" t="str">
        <f t="shared" si="6"/>
        <v/>
      </c>
      <c r="G427" s="3"/>
    </row>
    <row r="428" spans="2:7">
      <c r="B428" s="4">
        <v>423</v>
      </c>
      <c r="C428" s="3"/>
      <c r="D428" s="4"/>
      <c r="E428" s="14"/>
      <c r="F428" s="15" t="str">
        <f t="shared" si="6"/>
        <v/>
      </c>
      <c r="G428" s="3"/>
    </row>
    <row r="429" spans="2:7">
      <c r="B429" s="4">
        <v>424</v>
      </c>
      <c r="C429" s="3"/>
      <c r="D429" s="4"/>
      <c r="E429" s="14"/>
      <c r="F429" s="15" t="str">
        <f t="shared" si="6"/>
        <v/>
      </c>
      <c r="G429" s="3"/>
    </row>
    <row r="430" spans="2:7">
      <c r="B430" s="4">
        <v>425</v>
      </c>
      <c r="C430" s="3"/>
      <c r="D430" s="4"/>
      <c r="E430" s="14"/>
      <c r="F430" s="15" t="str">
        <f t="shared" si="6"/>
        <v/>
      </c>
      <c r="G430" s="3"/>
    </row>
    <row r="431" spans="2:7">
      <c r="B431" s="4">
        <v>426</v>
      </c>
      <c r="C431" s="3"/>
      <c r="D431" s="4"/>
      <c r="E431" s="14"/>
      <c r="F431" s="15" t="str">
        <f t="shared" si="6"/>
        <v/>
      </c>
      <c r="G431" s="3"/>
    </row>
    <row r="432" spans="2:7">
      <c r="B432" s="4">
        <v>427</v>
      </c>
      <c r="C432" s="3"/>
      <c r="D432" s="4"/>
      <c r="E432" s="14"/>
      <c r="F432" s="15" t="str">
        <f t="shared" si="6"/>
        <v/>
      </c>
      <c r="G432" s="3"/>
    </row>
    <row r="433" spans="2:7">
      <c r="B433" s="4">
        <v>428</v>
      </c>
      <c r="C433" s="3"/>
      <c r="D433" s="4"/>
      <c r="E433" s="14"/>
      <c r="F433" s="15" t="str">
        <f t="shared" si="6"/>
        <v/>
      </c>
      <c r="G433" s="3"/>
    </row>
    <row r="434" spans="2:7">
      <c r="B434" s="4">
        <v>429</v>
      </c>
      <c r="C434" s="3"/>
      <c r="D434" s="4"/>
      <c r="E434" s="14"/>
      <c r="F434" s="15" t="str">
        <f t="shared" si="6"/>
        <v/>
      </c>
      <c r="G434" s="3"/>
    </row>
    <row r="435" spans="2:7">
      <c r="B435" s="4">
        <v>430</v>
      </c>
      <c r="C435" s="3"/>
      <c r="D435" s="4"/>
      <c r="E435" s="14"/>
      <c r="F435" s="15" t="str">
        <f t="shared" si="6"/>
        <v/>
      </c>
      <c r="G435" s="3"/>
    </row>
    <row r="436" spans="2:7">
      <c r="B436" s="4">
        <v>431</v>
      </c>
      <c r="C436" s="3"/>
      <c r="D436" s="4"/>
      <c r="E436" s="14"/>
      <c r="F436" s="15" t="str">
        <f t="shared" si="6"/>
        <v/>
      </c>
      <c r="G436" s="3"/>
    </row>
    <row r="437" spans="2:7">
      <c r="B437" s="4">
        <v>432</v>
      </c>
      <c r="C437" s="3"/>
      <c r="D437" s="4"/>
      <c r="E437" s="14"/>
      <c r="F437" s="15" t="str">
        <f t="shared" si="6"/>
        <v/>
      </c>
      <c r="G437" s="3"/>
    </row>
    <row r="438" spans="2:7">
      <c r="B438" s="4">
        <v>433</v>
      </c>
      <c r="C438" s="3"/>
      <c r="D438" s="4"/>
      <c r="E438" s="14"/>
      <c r="F438" s="15" t="str">
        <f t="shared" si="6"/>
        <v/>
      </c>
      <c r="G438" s="3"/>
    </row>
    <row r="439" spans="2:7">
      <c r="B439" s="4">
        <v>434</v>
      </c>
      <c r="C439" s="3"/>
      <c r="D439" s="4"/>
      <c r="E439" s="14"/>
      <c r="F439" s="15" t="str">
        <f t="shared" si="6"/>
        <v/>
      </c>
      <c r="G439" s="3"/>
    </row>
    <row r="440" spans="2:7">
      <c r="B440" s="4">
        <v>435</v>
      </c>
      <c r="C440" s="3"/>
      <c r="D440" s="4"/>
      <c r="E440" s="14"/>
      <c r="F440" s="15" t="str">
        <f t="shared" si="6"/>
        <v/>
      </c>
      <c r="G440" s="3"/>
    </row>
    <row r="441" spans="2:7">
      <c r="B441" s="4">
        <v>436</v>
      </c>
      <c r="C441" s="3"/>
      <c r="D441" s="4"/>
      <c r="E441" s="14"/>
      <c r="F441" s="15" t="str">
        <f t="shared" si="6"/>
        <v/>
      </c>
      <c r="G441" s="3"/>
    </row>
    <row r="442" spans="2:7">
      <c r="B442" s="4">
        <v>437</v>
      </c>
      <c r="C442" s="3"/>
      <c r="D442" s="4"/>
      <c r="E442" s="14"/>
      <c r="F442" s="15" t="str">
        <f t="shared" si="6"/>
        <v/>
      </c>
      <c r="G442" s="3"/>
    </row>
    <row r="443" spans="2:7">
      <c r="B443" s="4">
        <v>438</v>
      </c>
      <c r="C443" s="3"/>
      <c r="D443" s="4"/>
      <c r="E443" s="14"/>
      <c r="F443" s="15" t="str">
        <f t="shared" si="6"/>
        <v/>
      </c>
      <c r="G443" s="3"/>
    </row>
    <row r="444" spans="2:7">
      <c r="B444" s="4">
        <v>439</v>
      </c>
      <c r="C444" s="3"/>
      <c r="D444" s="4"/>
      <c r="E444" s="14"/>
      <c r="F444" s="15" t="str">
        <f t="shared" si="6"/>
        <v/>
      </c>
      <c r="G444" s="3"/>
    </row>
    <row r="445" spans="2:7">
      <c r="B445" s="4">
        <v>440</v>
      </c>
      <c r="C445" s="3"/>
      <c r="D445" s="4"/>
      <c r="E445" s="14"/>
      <c r="F445" s="15" t="str">
        <f t="shared" si="6"/>
        <v/>
      </c>
      <c r="G445" s="3"/>
    </row>
    <row r="446" spans="2:7">
      <c r="B446" s="4">
        <v>441</v>
      </c>
      <c r="C446" s="3"/>
      <c r="D446" s="4"/>
      <c r="E446" s="14"/>
      <c r="F446" s="15" t="str">
        <f t="shared" si="6"/>
        <v/>
      </c>
      <c r="G446" s="3"/>
    </row>
    <row r="447" spans="2:7">
      <c r="B447" s="4">
        <v>442</v>
      </c>
      <c r="C447" s="3"/>
      <c r="D447" s="4"/>
      <c r="E447" s="14"/>
      <c r="F447" s="15" t="str">
        <f t="shared" si="6"/>
        <v/>
      </c>
      <c r="G447" s="3"/>
    </row>
    <row r="448" spans="2:7">
      <c r="B448" s="4">
        <v>443</v>
      </c>
      <c r="C448" s="3"/>
      <c r="D448" s="4"/>
      <c r="E448" s="14"/>
      <c r="F448" s="15" t="str">
        <f t="shared" si="6"/>
        <v/>
      </c>
      <c r="G448" s="3"/>
    </row>
    <row r="449" spans="2:7">
      <c r="B449" s="4">
        <v>444</v>
      </c>
      <c r="C449" s="3"/>
      <c r="D449" s="4"/>
      <c r="E449" s="14"/>
      <c r="F449" s="15" t="str">
        <f t="shared" si="6"/>
        <v/>
      </c>
      <c r="G449" s="3"/>
    </row>
    <row r="450" spans="2:7">
      <c r="B450" s="4">
        <v>445</v>
      </c>
      <c r="C450" s="3"/>
      <c r="D450" s="4"/>
      <c r="E450" s="14"/>
      <c r="F450" s="15" t="str">
        <f t="shared" si="6"/>
        <v/>
      </c>
      <c r="G450" s="3"/>
    </row>
    <row r="451" spans="2:7">
      <c r="B451" s="4">
        <v>446</v>
      </c>
      <c r="C451" s="3"/>
      <c r="D451" s="4"/>
      <c r="E451" s="14"/>
      <c r="F451" s="15" t="str">
        <f t="shared" si="6"/>
        <v/>
      </c>
      <c r="G451" s="3"/>
    </row>
    <row r="452" spans="2:7">
      <c r="B452" s="4">
        <v>447</v>
      </c>
      <c r="C452" s="3"/>
      <c r="D452" s="4"/>
      <c r="E452" s="14"/>
      <c r="F452" s="15" t="str">
        <f t="shared" si="6"/>
        <v/>
      </c>
      <c r="G452" s="3"/>
    </row>
    <row r="453" spans="2:7">
      <c r="B453" s="4">
        <v>448</v>
      </c>
      <c r="C453" s="3"/>
      <c r="D453" s="4"/>
      <c r="E453" s="14"/>
      <c r="F453" s="15" t="str">
        <f t="shared" si="6"/>
        <v/>
      </c>
      <c r="G453" s="3"/>
    </row>
    <row r="454" spans="2:7">
      <c r="B454" s="4">
        <v>449</v>
      </c>
      <c r="C454" s="3"/>
      <c r="D454" s="4"/>
      <c r="E454" s="14"/>
      <c r="F454" s="15" t="str">
        <f t="shared" si="6"/>
        <v/>
      </c>
      <c r="G454" s="3"/>
    </row>
    <row r="455" spans="2:7">
      <c r="B455" s="4">
        <v>450</v>
      </c>
      <c r="C455" s="3"/>
      <c r="D455" s="4"/>
      <c r="E455" s="14"/>
      <c r="F455" s="15" t="str">
        <f t="shared" ref="F455:F518" si="7">IF(C455="","",D455*E455)</f>
        <v/>
      </c>
      <c r="G455" s="3"/>
    </row>
    <row r="456" spans="2:7">
      <c r="B456" s="4">
        <v>451</v>
      </c>
      <c r="C456" s="3"/>
      <c r="D456" s="4"/>
      <c r="E456" s="14"/>
      <c r="F456" s="15" t="str">
        <f t="shared" si="7"/>
        <v/>
      </c>
      <c r="G456" s="3"/>
    </row>
    <row r="457" spans="2:7">
      <c r="B457" s="4">
        <v>452</v>
      </c>
      <c r="C457" s="3"/>
      <c r="D457" s="4"/>
      <c r="E457" s="14"/>
      <c r="F457" s="15" t="str">
        <f t="shared" si="7"/>
        <v/>
      </c>
      <c r="G457" s="3"/>
    </row>
    <row r="458" spans="2:7">
      <c r="B458" s="4">
        <v>453</v>
      </c>
      <c r="C458" s="3"/>
      <c r="D458" s="4"/>
      <c r="E458" s="14"/>
      <c r="F458" s="15" t="str">
        <f t="shared" si="7"/>
        <v/>
      </c>
      <c r="G458" s="3"/>
    </row>
    <row r="459" spans="2:7">
      <c r="B459" s="4">
        <v>454</v>
      </c>
      <c r="C459" s="3"/>
      <c r="D459" s="4"/>
      <c r="E459" s="14"/>
      <c r="F459" s="15" t="str">
        <f t="shared" si="7"/>
        <v/>
      </c>
      <c r="G459" s="3"/>
    </row>
    <row r="460" spans="2:7">
      <c r="B460" s="4">
        <v>455</v>
      </c>
      <c r="C460" s="3"/>
      <c r="D460" s="4"/>
      <c r="E460" s="14"/>
      <c r="F460" s="15" t="str">
        <f t="shared" si="7"/>
        <v/>
      </c>
      <c r="G460" s="3"/>
    </row>
    <row r="461" spans="2:7">
      <c r="B461" s="4">
        <v>456</v>
      </c>
      <c r="C461" s="3"/>
      <c r="D461" s="4"/>
      <c r="E461" s="14"/>
      <c r="F461" s="15" t="str">
        <f t="shared" si="7"/>
        <v/>
      </c>
      <c r="G461" s="3"/>
    </row>
    <row r="462" spans="2:7">
      <c r="B462" s="4">
        <v>457</v>
      </c>
      <c r="C462" s="3"/>
      <c r="D462" s="4"/>
      <c r="E462" s="14"/>
      <c r="F462" s="15" t="str">
        <f t="shared" si="7"/>
        <v/>
      </c>
      <c r="G462" s="3"/>
    </row>
    <row r="463" spans="2:7">
      <c r="B463" s="4">
        <v>458</v>
      </c>
      <c r="C463" s="3"/>
      <c r="D463" s="4"/>
      <c r="E463" s="14"/>
      <c r="F463" s="15" t="str">
        <f t="shared" si="7"/>
        <v/>
      </c>
      <c r="G463" s="3"/>
    </row>
    <row r="464" spans="2:7">
      <c r="B464" s="4">
        <v>459</v>
      </c>
      <c r="C464" s="3"/>
      <c r="D464" s="4"/>
      <c r="E464" s="14"/>
      <c r="F464" s="15" t="str">
        <f t="shared" si="7"/>
        <v/>
      </c>
      <c r="G464" s="3"/>
    </row>
    <row r="465" spans="2:7">
      <c r="B465" s="4">
        <v>460</v>
      </c>
      <c r="C465" s="3"/>
      <c r="D465" s="4"/>
      <c r="E465" s="14"/>
      <c r="F465" s="15" t="str">
        <f t="shared" si="7"/>
        <v/>
      </c>
      <c r="G465" s="3"/>
    </row>
    <row r="466" spans="2:7">
      <c r="B466" s="4">
        <v>461</v>
      </c>
      <c r="C466" s="3"/>
      <c r="D466" s="4"/>
      <c r="E466" s="14"/>
      <c r="F466" s="15" t="str">
        <f t="shared" si="7"/>
        <v/>
      </c>
      <c r="G466" s="3"/>
    </row>
    <row r="467" spans="2:7">
      <c r="B467" s="4">
        <v>462</v>
      </c>
      <c r="C467" s="3"/>
      <c r="D467" s="4"/>
      <c r="E467" s="14"/>
      <c r="F467" s="15" t="str">
        <f t="shared" si="7"/>
        <v/>
      </c>
      <c r="G467" s="3"/>
    </row>
    <row r="468" spans="2:7">
      <c r="B468" s="4">
        <v>463</v>
      </c>
      <c r="C468" s="3"/>
      <c r="D468" s="4"/>
      <c r="E468" s="14"/>
      <c r="F468" s="15" t="str">
        <f t="shared" si="7"/>
        <v/>
      </c>
      <c r="G468" s="3"/>
    </row>
    <row r="469" spans="2:7">
      <c r="B469" s="4">
        <v>464</v>
      </c>
      <c r="C469" s="3"/>
      <c r="D469" s="4"/>
      <c r="E469" s="14"/>
      <c r="F469" s="15" t="str">
        <f t="shared" si="7"/>
        <v/>
      </c>
      <c r="G469" s="3"/>
    </row>
    <row r="470" spans="2:7">
      <c r="B470" s="4">
        <v>465</v>
      </c>
      <c r="C470" s="3"/>
      <c r="D470" s="4"/>
      <c r="E470" s="14"/>
      <c r="F470" s="15" t="str">
        <f t="shared" si="7"/>
        <v/>
      </c>
      <c r="G470" s="3"/>
    </row>
    <row r="471" spans="2:7">
      <c r="B471" s="4">
        <v>466</v>
      </c>
      <c r="C471" s="3"/>
      <c r="D471" s="4"/>
      <c r="E471" s="14"/>
      <c r="F471" s="15" t="str">
        <f t="shared" si="7"/>
        <v/>
      </c>
      <c r="G471" s="3"/>
    </row>
    <row r="472" spans="2:7">
      <c r="B472" s="4">
        <v>467</v>
      </c>
      <c r="C472" s="3"/>
      <c r="D472" s="4"/>
      <c r="E472" s="14"/>
      <c r="F472" s="15" t="str">
        <f t="shared" si="7"/>
        <v/>
      </c>
      <c r="G472" s="3"/>
    </row>
    <row r="473" spans="2:7">
      <c r="B473" s="4">
        <v>468</v>
      </c>
      <c r="C473" s="3"/>
      <c r="D473" s="4"/>
      <c r="E473" s="14"/>
      <c r="F473" s="15" t="str">
        <f t="shared" si="7"/>
        <v/>
      </c>
      <c r="G473" s="3"/>
    </row>
    <row r="474" spans="2:7">
      <c r="B474" s="4">
        <v>469</v>
      </c>
      <c r="C474" s="3"/>
      <c r="D474" s="4"/>
      <c r="E474" s="14"/>
      <c r="F474" s="15" t="str">
        <f t="shared" si="7"/>
        <v/>
      </c>
      <c r="G474" s="3"/>
    </row>
    <row r="475" spans="2:7">
      <c r="B475" s="4">
        <v>470</v>
      </c>
      <c r="C475" s="3"/>
      <c r="D475" s="4"/>
      <c r="E475" s="14"/>
      <c r="F475" s="15" t="str">
        <f t="shared" si="7"/>
        <v/>
      </c>
      <c r="G475" s="3"/>
    </row>
    <row r="476" spans="2:7">
      <c r="B476" s="4">
        <v>471</v>
      </c>
      <c r="C476" s="3"/>
      <c r="D476" s="4"/>
      <c r="E476" s="14"/>
      <c r="F476" s="15" t="str">
        <f t="shared" si="7"/>
        <v/>
      </c>
      <c r="G476" s="3"/>
    </row>
    <row r="477" spans="2:7">
      <c r="B477" s="4">
        <v>472</v>
      </c>
      <c r="C477" s="3"/>
      <c r="D477" s="4"/>
      <c r="E477" s="14"/>
      <c r="F477" s="15" t="str">
        <f t="shared" si="7"/>
        <v/>
      </c>
      <c r="G477" s="3"/>
    </row>
    <row r="478" spans="2:7">
      <c r="B478" s="4">
        <v>473</v>
      </c>
      <c r="C478" s="3"/>
      <c r="D478" s="4"/>
      <c r="E478" s="14"/>
      <c r="F478" s="15" t="str">
        <f t="shared" si="7"/>
        <v/>
      </c>
      <c r="G478" s="3"/>
    </row>
    <row r="479" spans="2:7">
      <c r="B479" s="4">
        <v>474</v>
      </c>
      <c r="C479" s="3"/>
      <c r="D479" s="4"/>
      <c r="E479" s="14"/>
      <c r="F479" s="15" t="str">
        <f t="shared" si="7"/>
        <v/>
      </c>
      <c r="G479" s="3"/>
    </row>
    <row r="480" spans="2:7">
      <c r="B480" s="4">
        <v>475</v>
      </c>
      <c r="C480" s="3"/>
      <c r="D480" s="4"/>
      <c r="E480" s="14"/>
      <c r="F480" s="15" t="str">
        <f t="shared" si="7"/>
        <v/>
      </c>
      <c r="G480" s="3"/>
    </row>
    <row r="481" spans="2:7">
      <c r="B481" s="4">
        <v>476</v>
      </c>
      <c r="C481" s="3"/>
      <c r="D481" s="4"/>
      <c r="E481" s="14"/>
      <c r="F481" s="15" t="str">
        <f t="shared" si="7"/>
        <v/>
      </c>
      <c r="G481" s="3"/>
    </row>
    <row r="482" spans="2:7">
      <c r="B482" s="4">
        <v>477</v>
      </c>
      <c r="C482" s="3"/>
      <c r="D482" s="4"/>
      <c r="E482" s="14"/>
      <c r="F482" s="15" t="str">
        <f t="shared" si="7"/>
        <v/>
      </c>
      <c r="G482" s="3"/>
    </row>
    <row r="483" spans="2:7">
      <c r="B483" s="4">
        <v>478</v>
      </c>
      <c r="C483" s="3"/>
      <c r="D483" s="4"/>
      <c r="E483" s="14"/>
      <c r="F483" s="15" t="str">
        <f t="shared" si="7"/>
        <v/>
      </c>
      <c r="G483" s="3"/>
    </row>
    <row r="484" spans="2:7">
      <c r="B484" s="4">
        <v>479</v>
      </c>
      <c r="C484" s="3"/>
      <c r="D484" s="4"/>
      <c r="E484" s="14"/>
      <c r="F484" s="15" t="str">
        <f t="shared" si="7"/>
        <v/>
      </c>
      <c r="G484" s="3"/>
    </row>
    <row r="485" spans="2:7">
      <c r="B485" s="4">
        <v>480</v>
      </c>
      <c r="C485" s="3"/>
      <c r="D485" s="4"/>
      <c r="E485" s="14"/>
      <c r="F485" s="15" t="str">
        <f t="shared" si="7"/>
        <v/>
      </c>
      <c r="G485" s="3"/>
    </row>
    <row r="486" spans="2:7">
      <c r="B486" s="4">
        <v>481</v>
      </c>
      <c r="C486" s="3"/>
      <c r="D486" s="4"/>
      <c r="E486" s="14"/>
      <c r="F486" s="15" t="str">
        <f t="shared" si="7"/>
        <v/>
      </c>
      <c r="G486" s="3"/>
    </row>
    <row r="487" spans="2:7">
      <c r="B487" s="4">
        <v>482</v>
      </c>
      <c r="C487" s="3"/>
      <c r="D487" s="4"/>
      <c r="E487" s="14"/>
      <c r="F487" s="15" t="str">
        <f t="shared" si="7"/>
        <v/>
      </c>
      <c r="G487" s="3"/>
    </row>
    <row r="488" spans="2:7">
      <c r="B488" s="4">
        <v>483</v>
      </c>
      <c r="C488" s="3"/>
      <c r="D488" s="4"/>
      <c r="E488" s="14"/>
      <c r="F488" s="15" t="str">
        <f t="shared" si="7"/>
        <v/>
      </c>
      <c r="G488" s="3"/>
    </row>
    <row r="489" spans="2:7">
      <c r="B489" s="4">
        <v>484</v>
      </c>
      <c r="C489" s="3"/>
      <c r="D489" s="4"/>
      <c r="E489" s="14"/>
      <c r="F489" s="15" t="str">
        <f t="shared" si="7"/>
        <v/>
      </c>
      <c r="G489" s="3"/>
    </row>
    <row r="490" spans="2:7">
      <c r="B490" s="4">
        <v>485</v>
      </c>
      <c r="C490" s="3"/>
      <c r="D490" s="4"/>
      <c r="E490" s="14"/>
      <c r="F490" s="15" t="str">
        <f t="shared" si="7"/>
        <v/>
      </c>
      <c r="G490" s="3"/>
    </row>
    <row r="491" spans="2:7">
      <c r="B491" s="4">
        <v>486</v>
      </c>
      <c r="C491" s="3"/>
      <c r="D491" s="4"/>
      <c r="E491" s="14"/>
      <c r="F491" s="15" t="str">
        <f t="shared" si="7"/>
        <v/>
      </c>
      <c r="G491" s="3"/>
    </row>
    <row r="492" spans="2:7">
      <c r="B492" s="4">
        <v>487</v>
      </c>
      <c r="C492" s="3"/>
      <c r="D492" s="4"/>
      <c r="E492" s="14"/>
      <c r="F492" s="15" t="str">
        <f t="shared" si="7"/>
        <v/>
      </c>
      <c r="G492" s="3"/>
    </row>
    <row r="493" spans="2:7">
      <c r="B493" s="4">
        <v>488</v>
      </c>
      <c r="C493" s="3"/>
      <c r="D493" s="4"/>
      <c r="E493" s="14"/>
      <c r="F493" s="15" t="str">
        <f t="shared" si="7"/>
        <v/>
      </c>
      <c r="G493" s="3"/>
    </row>
    <row r="494" spans="2:7">
      <c r="B494" s="4">
        <v>489</v>
      </c>
      <c r="C494" s="3"/>
      <c r="D494" s="4"/>
      <c r="E494" s="14"/>
      <c r="F494" s="15" t="str">
        <f t="shared" si="7"/>
        <v/>
      </c>
      <c r="G494" s="3"/>
    </row>
    <row r="495" spans="2:7">
      <c r="B495" s="4">
        <v>490</v>
      </c>
      <c r="C495" s="3"/>
      <c r="D495" s="4"/>
      <c r="E495" s="14"/>
      <c r="F495" s="15" t="str">
        <f t="shared" si="7"/>
        <v/>
      </c>
      <c r="G495" s="3"/>
    </row>
    <row r="496" spans="2:7">
      <c r="B496" s="4">
        <v>491</v>
      </c>
      <c r="C496" s="3"/>
      <c r="D496" s="4"/>
      <c r="E496" s="14"/>
      <c r="F496" s="15" t="str">
        <f t="shared" si="7"/>
        <v/>
      </c>
      <c r="G496" s="3"/>
    </row>
    <row r="497" spans="2:7">
      <c r="B497" s="4">
        <v>492</v>
      </c>
      <c r="C497" s="3"/>
      <c r="D497" s="4"/>
      <c r="E497" s="14"/>
      <c r="F497" s="15" t="str">
        <f t="shared" si="7"/>
        <v/>
      </c>
      <c r="G497" s="3"/>
    </row>
    <row r="498" spans="2:7">
      <c r="B498" s="4">
        <v>493</v>
      </c>
      <c r="C498" s="3"/>
      <c r="D498" s="4"/>
      <c r="E498" s="14"/>
      <c r="F498" s="15" t="str">
        <f t="shared" si="7"/>
        <v/>
      </c>
      <c r="G498" s="3"/>
    </row>
    <row r="499" spans="2:7">
      <c r="B499" s="4">
        <v>494</v>
      </c>
      <c r="C499" s="3"/>
      <c r="D499" s="4"/>
      <c r="E499" s="14"/>
      <c r="F499" s="15" t="str">
        <f t="shared" si="7"/>
        <v/>
      </c>
      <c r="G499" s="3"/>
    </row>
    <row r="500" spans="2:7">
      <c r="B500" s="4">
        <v>495</v>
      </c>
      <c r="C500" s="3"/>
      <c r="D500" s="4"/>
      <c r="E500" s="14"/>
      <c r="F500" s="15" t="str">
        <f t="shared" si="7"/>
        <v/>
      </c>
      <c r="G500" s="3"/>
    </row>
    <row r="501" spans="2:7">
      <c r="B501" s="4">
        <v>496</v>
      </c>
      <c r="C501" s="3"/>
      <c r="D501" s="4"/>
      <c r="E501" s="14"/>
      <c r="F501" s="15" t="str">
        <f t="shared" si="7"/>
        <v/>
      </c>
      <c r="G501" s="3"/>
    </row>
    <row r="502" spans="2:7">
      <c r="B502" s="4">
        <v>497</v>
      </c>
      <c r="C502" s="3"/>
      <c r="D502" s="4"/>
      <c r="E502" s="14"/>
      <c r="F502" s="15" t="str">
        <f t="shared" si="7"/>
        <v/>
      </c>
      <c r="G502" s="3"/>
    </row>
    <row r="503" spans="2:7">
      <c r="B503" s="4">
        <v>498</v>
      </c>
      <c r="C503" s="3"/>
      <c r="D503" s="4"/>
      <c r="E503" s="14"/>
      <c r="F503" s="15" t="str">
        <f t="shared" si="7"/>
        <v/>
      </c>
      <c r="G503" s="3"/>
    </row>
    <row r="504" spans="2:7">
      <c r="B504" s="4">
        <v>499</v>
      </c>
      <c r="C504" s="3"/>
      <c r="D504" s="4"/>
      <c r="E504" s="14"/>
      <c r="F504" s="15" t="str">
        <f t="shared" si="7"/>
        <v/>
      </c>
      <c r="G504" s="3"/>
    </row>
    <row r="505" spans="2:7">
      <c r="B505" s="4">
        <v>500</v>
      </c>
      <c r="C505" s="3"/>
      <c r="D505" s="4"/>
      <c r="E505" s="14"/>
      <c r="F505" s="15" t="str">
        <f t="shared" si="7"/>
        <v/>
      </c>
      <c r="G505" s="3"/>
    </row>
    <row r="506" spans="2:7">
      <c r="B506" s="4">
        <v>501</v>
      </c>
      <c r="C506" s="3"/>
      <c r="D506" s="4"/>
      <c r="E506" s="14"/>
      <c r="F506" s="15" t="str">
        <f t="shared" si="7"/>
        <v/>
      </c>
      <c r="G506" s="3"/>
    </row>
    <row r="507" spans="2:7">
      <c r="B507" s="4">
        <v>502</v>
      </c>
      <c r="C507" s="3"/>
      <c r="D507" s="4"/>
      <c r="E507" s="14"/>
      <c r="F507" s="15" t="str">
        <f t="shared" si="7"/>
        <v/>
      </c>
      <c r="G507" s="3"/>
    </row>
    <row r="508" spans="2:7">
      <c r="B508" s="4">
        <v>503</v>
      </c>
      <c r="C508" s="3"/>
      <c r="D508" s="4"/>
      <c r="E508" s="14"/>
      <c r="F508" s="15" t="str">
        <f t="shared" si="7"/>
        <v/>
      </c>
      <c r="G508" s="3"/>
    </row>
    <row r="509" spans="2:7">
      <c r="B509" s="4">
        <v>504</v>
      </c>
      <c r="C509" s="3"/>
      <c r="D509" s="4"/>
      <c r="E509" s="14"/>
      <c r="F509" s="15" t="str">
        <f t="shared" si="7"/>
        <v/>
      </c>
      <c r="G509" s="3"/>
    </row>
    <row r="510" spans="2:7">
      <c r="B510" s="4">
        <v>505</v>
      </c>
      <c r="C510" s="3"/>
      <c r="D510" s="4"/>
      <c r="E510" s="14"/>
      <c r="F510" s="15" t="str">
        <f t="shared" si="7"/>
        <v/>
      </c>
      <c r="G510" s="3"/>
    </row>
    <row r="511" spans="2:7">
      <c r="B511" s="4">
        <v>506</v>
      </c>
      <c r="C511" s="3"/>
      <c r="D511" s="4"/>
      <c r="E511" s="14"/>
      <c r="F511" s="15" t="str">
        <f t="shared" si="7"/>
        <v/>
      </c>
      <c r="G511" s="3"/>
    </row>
    <row r="512" spans="2:7">
      <c r="B512" s="4">
        <v>507</v>
      </c>
      <c r="C512" s="3"/>
      <c r="D512" s="4"/>
      <c r="E512" s="14"/>
      <c r="F512" s="15" t="str">
        <f t="shared" si="7"/>
        <v/>
      </c>
      <c r="G512" s="3"/>
    </row>
    <row r="513" spans="2:7">
      <c r="B513" s="4">
        <v>508</v>
      </c>
      <c r="C513" s="3"/>
      <c r="D513" s="4"/>
      <c r="E513" s="14"/>
      <c r="F513" s="15" t="str">
        <f t="shared" si="7"/>
        <v/>
      </c>
      <c r="G513" s="3"/>
    </row>
    <row r="514" spans="2:7">
      <c r="B514" s="4">
        <v>509</v>
      </c>
      <c r="C514" s="3"/>
      <c r="D514" s="4"/>
      <c r="E514" s="14"/>
      <c r="F514" s="15" t="str">
        <f t="shared" si="7"/>
        <v/>
      </c>
      <c r="G514" s="3"/>
    </row>
    <row r="515" spans="2:7">
      <c r="B515" s="4">
        <v>510</v>
      </c>
      <c r="C515" s="3"/>
      <c r="D515" s="4"/>
      <c r="E515" s="14"/>
      <c r="F515" s="15" t="str">
        <f t="shared" si="7"/>
        <v/>
      </c>
      <c r="G515" s="3"/>
    </row>
    <row r="516" spans="2:7">
      <c r="B516" s="4">
        <v>511</v>
      </c>
      <c r="C516" s="3"/>
      <c r="D516" s="4"/>
      <c r="E516" s="14"/>
      <c r="F516" s="15" t="str">
        <f t="shared" si="7"/>
        <v/>
      </c>
      <c r="G516" s="3"/>
    </row>
    <row r="517" spans="2:7">
      <c r="B517" s="4">
        <v>512</v>
      </c>
      <c r="C517" s="3"/>
      <c r="D517" s="4"/>
      <c r="E517" s="14"/>
      <c r="F517" s="15" t="str">
        <f t="shared" si="7"/>
        <v/>
      </c>
      <c r="G517" s="3"/>
    </row>
    <row r="518" spans="2:7">
      <c r="B518" s="4">
        <v>513</v>
      </c>
      <c r="C518" s="3"/>
      <c r="D518" s="4"/>
      <c r="E518" s="14"/>
      <c r="F518" s="15" t="str">
        <f t="shared" si="7"/>
        <v/>
      </c>
      <c r="G518" s="3"/>
    </row>
    <row r="519" spans="2:7">
      <c r="B519" s="4">
        <v>514</v>
      </c>
      <c r="C519" s="3"/>
      <c r="D519" s="4"/>
      <c r="E519" s="14"/>
      <c r="F519" s="15" t="str">
        <f t="shared" ref="F519:F582" si="8">IF(C519="","",D519*E519)</f>
        <v/>
      </c>
      <c r="G519" s="3"/>
    </row>
    <row r="520" spans="2:7">
      <c r="B520" s="4">
        <v>515</v>
      </c>
      <c r="C520" s="3"/>
      <c r="D520" s="4"/>
      <c r="E520" s="14"/>
      <c r="F520" s="15" t="str">
        <f t="shared" si="8"/>
        <v/>
      </c>
      <c r="G520" s="3"/>
    </row>
    <row r="521" spans="2:7">
      <c r="B521" s="4">
        <v>516</v>
      </c>
      <c r="C521" s="3"/>
      <c r="D521" s="4"/>
      <c r="E521" s="14"/>
      <c r="F521" s="15" t="str">
        <f t="shared" si="8"/>
        <v/>
      </c>
      <c r="G521" s="3"/>
    </row>
    <row r="522" spans="2:7">
      <c r="B522" s="4">
        <v>517</v>
      </c>
      <c r="C522" s="3"/>
      <c r="D522" s="4"/>
      <c r="E522" s="14"/>
      <c r="F522" s="15" t="str">
        <f t="shared" si="8"/>
        <v/>
      </c>
      <c r="G522" s="3"/>
    </row>
    <row r="523" spans="2:7">
      <c r="B523" s="4">
        <v>518</v>
      </c>
      <c r="C523" s="3"/>
      <c r="D523" s="4"/>
      <c r="E523" s="14"/>
      <c r="F523" s="15" t="str">
        <f t="shared" si="8"/>
        <v/>
      </c>
      <c r="G523" s="3"/>
    </row>
    <row r="524" spans="2:7">
      <c r="B524" s="4">
        <v>519</v>
      </c>
      <c r="C524" s="3"/>
      <c r="D524" s="4"/>
      <c r="E524" s="14"/>
      <c r="F524" s="15" t="str">
        <f t="shared" si="8"/>
        <v/>
      </c>
      <c r="G524" s="3"/>
    </row>
    <row r="525" spans="2:7">
      <c r="B525" s="4">
        <v>520</v>
      </c>
      <c r="C525" s="3"/>
      <c r="D525" s="4"/>
      <c r="E525" s="14"/>
      <c r="F525" s="15" t="str">
        <f t="shared" si="8"/>
        <v/>
      </c>
      <c r="G525" s="3"/>
    </row>
    <row r="526" spans="2:7">
      <c r="B526" s="4">
        <v>521</v>
      </c>
      <c r="C526" s="3"/>
      <c r="D526" s="4"/>
      <c r="E526" s="14"/>
      <c r="F526" s="15" t="str">
        <f t="shared" si="8"/>
        <v/>
      </c>
      <c r="G526" s="3"/>
    </row>
    <row r="527" spans="2:7">
      <c r="B527" s="4">
        <v>522</v>
      </c>
      <c r="C527" s="3"/>
      <c r="D527" s="4"/>
      <c r="E527" s="14"/>
      <c r="F527" s="15" t="str">
        <f t="shared" si="8"/>
        <v/>
      </c>
      <c r="G527" s="3"/>
    </row>
    <row r="528" spans="2:7">
      <c r="B528" s="4">
        <v>523</v>
      </c>
      <c r="C528" s="3"/>
      <c r="D528" s="4"/>
      <c r="E528" s="14"/>
      <c r="F528" s="15" t="str">
        <f t="shared" si="8"/>
        <v/>
      </c>
      <c r="G528" s="3"/>
    </row>
    <row r="529" spans="2:7">
      <c r="B529" s="4">
        <v>524</v>
      </c>
      <c r="C529" s="3"/>
      <c r="D529" s="4"/>
      <c r="E529" s="14"/>
      <c r="F529" s="15" t="str">
        <f t="shared" si="8"/>
        <v/>
      </c>
      <c r="G529" s="3"/>
    </row>
    <row r="530" spans="2:7">
      <c r="B530" s="4">
        <v>525</v>
      </c>
      <c r="C530" s="3"/>
      <c r="D530" s="4"/>
      <c r="E530" s="14"/>
      <c r="F530" s="15" t="str">
        <f t="shared" si="8"/>
        <v/>
      </c>
      <c r="G530" s="3"/>
    </row>
    <row r="531" spans="2:7">
      <c r="B531" s="4">
        <v>526</v>
      </c>
      <c r="C531" s="3"/>
      <c r="D531" s="4"/>
      <c r="E531" s="14"/>
      <c r="F531" s="15" t="str">
        <f t="shared" si="8"/>
        <v/>
      </c>
      <c r="G531" s="3"/>
    </row>
    <row r="532" spans="2:7">
      <c r="B532" s="4">
        <v>527</v>
      </c>
      <c r="C532" s="3"/>
      <c r="D532" s="4"/>
      <c r="E532" s="14"/>
      <c r="F532" s="15" t="str">
        <f t="shared" si="8"/>
        <v/>
      </c>
      <c r="G532" s="3"/>
    </row>
    <row r="533" spans="2:7">
      <c r="B533" s="4">
        <v>528</v>
      </c>
      <c r="C533" s="3"/>
      <c r="D533" s="4"/>
      <c r="E533" s="14"/>
      <c r="F533" s="15" t="str">
        <f t="shared" si="8"/>
        <v/>
      </c>
      <c r="G533" s="3"/>
    </row>
    <row r="534" spans="2:7">
      <c r="B534" s="4">
        <v>529</v>
      </c>
      <c r="C534" s="3"/>
      <c r="D534" s="4"/>
      <c r="E534" s="14"/>
      <c r="F534" s="15" t="str">
        <f t="shared" si="8"/>
        <v/>
      </c>
      <c r="G534" s="3"/>
    </row>
    <row r="535" spans="2:7">
      <c r="B535" s="4">
        <v>530</v>
      </c>
      <c r="C535" s="3"/>
      <c r="D535" s="4"/>
      <c r="E535" s="14"/>
      <c r="F535" s="15" t="str">
        <f t="shared" si="8"/>
        <v/>
      </c>
      <c r="G535" s="3"/>
    </row>
    <row r="536" spans="2:7">
      <c r="B536" s="4">
        <v>531</v>
      </c>
      <c r="C536" s="3"/>
      <c r="D536" s="4"/>
      <c r="E536" s="14"/>
      <c r="F536" s="15" t="str">
        <f t="shared" si="8"/>
        <v/>
      </c>
      <c r="G536" s="3"/>
    </row>
    <row r="537" spans="2:7">
      <c r="B537" s="4">
        <v>532</v>
      </c>
      <c r="C537" s="3"/>
      <c r="D537" s="4"/>
      <c r="E537" s="14"/>
      <c r="F537" s="15" t="str">
        <f t="shared" si="8"/>
        <v/>
      </c>
      <c r="G537" s="3"/>
    </row>
    <row r="538" spans="2:7">
      <c r="B538" s="4">
        <v>533</v>
      </c>
      <c r="C538" s="3"/>
      <c r="D538" s="4"/>
      <c r="E538" s="14"/>
      <c r="F538" s="15" t="str">
        <f t="shared" si="8"/>
        <v/>
      </c>
      <c r="G538" s="3"/>
    </row>
    <row r="539" spans="2:7">
      <c r="B539" s="4">
        <v>534</v>
      </c>
      <c r="C539" s="3"/>
      <c r="D539" s="4"/>
      <c r="E539" s="14"/>
      <c r="F539" s="15" t="str">
        <f t="shared" si="8"/>
        <v/>
      </c>
      <c r="G539" s="3"/>
    </row>
    <row r="540" spans="2:7">
      <c r="B540" s="4">
        <v>535</v>
      </c>
      <c r="C540" s="3"/>
      <c r="D540" s="4"/>
      <c r="E540" s="14"/>
      <c r="F540" s="15" t="str">
        <f t="shared" si="8"/>
        <v/>
      </c>
      <c r="G540" s="3"/>
    </row>
    <row r="541" spans="2:7">
      <c r="B541" s="4">
        <v>536</v>
      </c>
      <c r="C541" s="3"/>
      <c r="D541" s="4"/>
      <c r="E541" s="14"/>
      <c r="F541" s="15" t="str">
        <f t="shared" si="8"/>
        <v/>
      </c>
      <c r="G541" s="3"/>
    </row>
    <row r="542" spans="2:7">
      <c r="B542" s="4">
        <v>537</v>
      </c>
      <c r="C542" s="3"/>
      <c r="D542" s="4"/>
      <c r="E542" s="14"/>
      <c r="F542" s="15" t="str">
        <f t="shared" si="8"/>
        <v/>
      </c>
      <c r="G542" s="3"/>
    </row>
    <row r="543" spans="2:7">
      <c r="B543" s="4">
        <v>538</v>
      </c>
      <c r="C543" s="3"/>
      <c r="D543" s="4"/>
      <c r="E543" s="14"/>
      <c r="F543" s="15" t="str">
        <f t="shared" si="8"/>
        <v/>
      </c>
      <c r="G543" s="3"/>
    </row>
    <row r="544" spans="2:7">
      <c r="B544" s="4">
        <v>539</v>
      </c>
      <c r="C544" s="3"/>
      <c r="D544" s="4"/>
      <c r="E544" s="14"/>
      <c r="F544" s="15" t="str">
        <f t="shared" si="8"/>
        <v/>
      </c>
      <c r="G544" s="3"/>
    </row>
    <row r="545" spans="2:7">
      <c r="B545" s="4">
        <v>540</v>
      </c>
      <c r="C545" s="3"/>
      <c r="D545" s="4"/>
      <c r="E545" s="14"/>
      <c r="F545" s="15" t="str">
        <f t="shared" si="8"/>
        <v/>
      </c>
      <c r="G545" s="3"/>
    </row>
    <row r="546" spans="2:7">
      <c r="B546" s="4">
        <v>541</v>
      </c>
      <c r="C546" s="3"/>
      <c r="D546" s="4"/>
      <c r="E546" s="14"/>
      <c r="F546" s="15" t="str">
        <f t="shared" si="8"/>
        <v/>
      </c>
      <c r="G546" s="3"/>
    </row>
    <row r="547" spans="2:7">
      <c r="B547" s="4">
        <v>542</v>
      </c>
      <c r="C547" s="3"/>
      <c r="D547" s="4"/>
      <c r="E547" s="14"/>
      <c r="F547" s="15" t="str">
        <f t="shared" si="8"/>
        <v/>
      </c>
      <c r="G547" s="3"/>
    </row>
    <row r="548" spans="2:7">
      <c r="B548" s="4">
        <v>543</v>
      </c>
      <c r="C548" s="3"/>
      <c r="D548" s="4"/>
      <c r="E548" s="14"/>
      <c r="F548" s="15" t="str">
        <f t="shared" si="8"/>
        <v/>
      </c>
      <c r="G548" s="3"/>
    </row>
    <row r="549" spans="2:7">
      <c r="B549" s="4">
        <v>544</v>
      </c>
      <c r="C549" s="3"/>
      <c r="D549" s="4"/>
      <c r="E549" s="14"/>
      <c r="F549" s="15" t="str">
        <f t="shared" si="8"/>
        <v/>
      </c>
      <c r="G549" s="3"/>
    </row>
    <row r="550" spans="2:7">
      <c r="B550" s="4">
        <v>545</v>
      </c>
      <c r="C550" s="3"/>
      <c r="D550" s="4"/>
      <c r="E550" s="14"/>
      <c r="F550" s="15" t="str">
        <f t="shared" si="8"/>
        <v/>
      </c>
      <c r="G550" s="3"/>
    </row>
    <row r="551" spans="2:7">
      <c r="B551" s="4">
        <v>546</v>
      </c>
      <c r="C551" s="3"/>
      <c r="D551" s="4"/>
      <c r="E551" s="14"/>
      <c r="F551" s="15" t="str">
        <f t="shared" si="8"/>
        <v/>
      </c>
      <c r="G551" s="3"/>
    </row>
    <row r="552" spans="2:7">
      <c r="B552" s="4">
        <v>547</v>
      </c>
      <c r="C552" s="3"/>
      <c r="D552" s="4"/>
      <c r="E552" s="14"/>
      <c r="F552" s="15" t="str">
        <f t="shared" si="8"/>
        <v/>
      </c>
      <c r="G552" s="3"/>
    </row>
    <row r="553" spans="2:7">
      <c r="B553" s="4">
        <v>548</v>
      </c>
      <c r="C553" s="3"/>
      <c r="D553" s="4"/>
      <c r="E553" s="14"/>
      <c r="F553" s="15" t="str">
        <f t="shared" si="8"/>
        <v/>
      </c>
      <c r="G553" s="3"/>
    </row>
    <row r="554" spans="2:7">
      <c r="B554" s="4">
        <v>549</v>
      </c>
      <c r="C554" s="3"/>
      <c r="D554" s="4"/>
      <c r="E554" s="14"/>
      <c r="F554" s="15" t="str">
        <f t="shared" si="8"/>
        <v/>
      </c>
      <c r="G554" s="3"/>
    </row>
    <row r="555" spans="2:7">
      <c r="B555" s="4">
        <v>550</v>
      </c>
      <c r="C555" s="3"/>
      <c r="D555" s="4"/>
      <c r="E555" s="14"/>
      <c r="F555" s="15" t="str">
        <f t="shared" si="8"/>
        <v/>
      </c>
      <c r="G555" s="3"/>
    </row>
    <row r="556" spans="2:7">
      <c r="B556" s="4">
        <v>551</v>
      </c>
      <c r="C556" s="3"/>
      <c r="D556" s="4"/>
      <c r="E556" s="14"/>
      <c r="F556" s="15" t="str">
        <f t="shared" si="8"/>
        <v/>
      </c>
      <c r="G556" s="3"/>
    </row>
    <row r="557" spans="2:7">
      <c r="B557" s="4">
        <v>552</v>
      </c>
      <c r="C557" s="3"/>
      <c r="D557" s="4"/>
      <c r="E557" s="14"/>
      <c r="F557" s="15" t="str">
        <f t="shared" si="8"/>
        <v/>
      </c>
      <c r="G557" s="3"/>
    </row>
    <row r="558" spans="2:7">
      <c r="B558" s="4">
        <v>553</v>
      </c>
      <c r="C558" s="3"/>
      <c r="D558" s="4"/>
      <c r="E558" s="14"/>
      <c r="F558" s="15" t="str">
        <f t="shared" si="8"/>
        <v/>
      </c>
      <c r="G558" s="3"/>
    </row>
    <row r="559" spans="2:7">
      <c r="B559" s="4">
        <v>554</v>
      </c>
      <c r="C559" s="3"/>
      <c r="D559" s="4"/>
      <c r="E559" s="14"/>
      <c r="F559" s="15" t="str">
        <f t="shared" si="8"/>
        <v/>
      </c>
      <c r="G559" s="3"/>
    </row>
    <row r="560" spans="2:7">
      <c r="B560" s="4">
        <v>555</v>
      </c>
      <c r="C560" s="3"/>
      <c r="D560" s="4"/>
      <c r="E560" s="14"/>
      <c r="F560" s="15" t="str">
        <f t="shared" si="8"/>
        <v/>
      </c>
      <c r="G560" s="3"/>
    </row>
    <row r="561" spans="2:7">
      <c r="B561" s="4">
        <v>556</v>
      </c>
      <c r="C561" s="3"/>
      <c r="D561" s="4"/>
      <c r="E561" s="14"/>
      <c r="F561" s="15" t="str">
        <f t="shared" si="8"/>
        <v/>
      </c>
      <c r="G561" s="3"/>
    </row>
    <row r="562" spans="2:7">
      <c r="B562" s="4">
        <v>557</v>
      </c>
      <c r="C562" s="3"/>
      <c r="D562" s="4"/>
      <c r="E562" s="14"/>
      <c r="F562" s="15" t="str">
        <f t="shared" si="8"/>
        <v/>
      </c>
      <c r="G562" s="3"/>
    </row>
    <row r="563" spans="2:7">
      <c r="B563" s="4">
        <v>558</v>
      </c>
      <c r="C563" s="3"/>
      <c r="D563" s="4"/>
      <c r="E563" s="14"/>
      <c r="F563" s="15" t="str">
        <f t="shared" si="8"/>
        <v/>
      </c>
      <c r="G563" s="3"/>
    </row>
    <row r="564" spans="2:7">
      <c r="B564" s="4">
        <v>559</v>
      </c>
      <c r="C564" s="3"/>
      <c r="D564" s="4"/>
      <c r="E564" s="14"/>
      <c r="F564" s="15" t="str">
        <f t="shared" si="8"/>
        <v/>
      </c>
      <c r="G564" s="3"/>
    </row>
    <row r="565" spans="2:7">
      <c r="B565" s="4">
        <v>560</v>
      </c>
      <c r="C565" s="3"/>
      <c r="D565" s="4"/>
      <c r="E565" s="14"/>
      <c r="F565" s="15" t="str">
        <f t="shared" si="8"/>
        <v/>
      </c>
      <c r="G565" s="3"/>
    </row>
    <row r="566" spans="2:7">
      <c r="B566" s="4">
        <v>561</v>
      </c>
      <c r="C566" s="3"/>
      <c r="D566" s="4"/>
      <c r="E566" s="14"/>
      <c r="F566" s="15" t="str">
        <f t="shared" si="8"/>
        <v/>
      </c>
      <c r="G566" s="3"/>
    </row>
    <row r="567" spans="2:7">
      <c r="B567" s="4">
        <v>562</v>
      </c>
      <c r="C567" s="3"/>
      <c r="D567" s="4"/>
      <c r="E567" s="14"/>
      <c r="F567" s="15" t="str">
        <f t="shared" si="8"/>
        <v/>
      </c>
      <c r="G567" s="3"/>
    </row>
    <row r="568" spans="2:7">
      <c r="B568" s="4">
        <v>563</v>
      </c>
      <c r="C568" s="3"/>
      <c r="D568" s="4"/>
      <c r="E568" s="14"/>
      <c r="F568" s="15" t="str">
        <f t="shared" si="8"/>
        <v/>
      </c>
      <c r="G568" s="3"/>
    </row>
    <row r="569" spans="2:7">
      <c r="B569" s="4">
        <v>564</v>
      </c>
      <c r="C569" s="3"/>
      <c r="D569" s="4"/>
      <c r="E569" s="14"/>
      <c r="F569" s="15" t="str">
        <f t="shared" si="8"/>
        <v/>
      </c>
      <c r="G569" s="3"/>
    </row>
    <row r="570" spans="2:7">
      <c r="B570" s="4">
        <v>565</v>
      </c>
      <c r="C570" s="3"/>
      <c r="D570" s="4"/>
      <c r="E570" s="14"/>
      <c r="F570" s="15" t="str">
        <f t="shared" si="8"/>
        <v/>
      </c>
      <c r="G570" s="3"/>
    </row>
    <row r="571" spans="2:7">
      <c r="B571" s="4">
        <v>566</v>
      </c>
      <c r="C571" s="3"/>
      <c r="D571" s="4"/>
      <c r="E571" s="14"/>
      <c r="F571" s="15" t="str">
        <f t="shared" si="8"/>
        <v/>
      </c>
      <c r="G571" s="3"/>
    </row>
    <row r="572" spans="2:7">
      <c r="B572" s="4">
        <v>567</v>
      </c>
      <c r="C572" s="3"/>
      <c r="D572" s="4"/>
      <c r="E572" s="14"/>
      <c r="F572" s="15" t="str">
        <f t="shared" si="8"/>
        <v/>
      </c>
      <c r="G572" s="3"/>
    </row>
    <row r="573" spans="2:7">
      <c r="B573" s="4">
        <v>568</v>
      </c>
      <c r="C573" s="3"/>
      <c r="D573" s="4"/>
      <c r="E573" s="14"/>
      <c r="F573" s="15" t="str">
        <f t="shared" si="8"/>
        <v/>
      </c>
      <c r="G573" s="3"/>
    </row>
    <row r="574" spans="2:7">
      <c r="B574" s="4">
        <v>569</v>
      </c>
      <c r="C574" s="3"/>
      <c r="D574" s="4"/>
      <c r="E574" s="14"/>
      <c r="F574" s="15" t="str">
        <f t="shared" si="8"/>
        <v/>
      </c>
      <c r="G574" s="3"/>
    </row>
    <row r="575" spans="2:7">
      <c r="B575" s="4">
        <v>570</v>
      </c>
      <c r="C575" s="3"/>
      <c r="D575" s="4"/>
      <c r="E575" s="14"/>
      <c r="F575" s="15" t="str">
        <f t="shared" si="8"/>
        <v/>
      </c>
      <c r="G575" s="3"/>
    </row>
    <row r="576" spans="2:7">
      <c r="B576" s="4">
        <v>571</v>
      </c>
      <c r="C576" s="3"/>
      <c r="D576" s="4"/>
      <c r="E576" s="14"/>
      <c r="F576" s="15" t="str">
        <f t="shared" si="8"/>
        <v/>
      </c>
      <c r="G576" s="3"/>
    </row>
    <row r="577" spans="2:7">
      <c r="B577" s="4">
        <v>572</v>
      </c>
      <c r="C577" s="3"/>
      <c r="D577" s="4"/>
      <c r="E577" s="14"/>
      <c r="F577" s="15" t="str">
        <f t="shared" si="8"/>
        <v/>
      </c>
      <c r="G577" s="3"/>
    </row>
    <row r="578" spans="2:7">
      <c r="B578" s="4">
        <v>573</v>
      </c>
      <c r="C578" s="3"/>
      <c r="D578" s="4"/>
      <c r="E578" s="14"/>
      <c r="F578" s="15" t="str">
        <f t="shared" si="8"/>
        <v/>
      </c>
      <c r="G578" s="3"/>
    </row>
    <row r="579" spans="2:7">
      <c r="B579" s="4">
        <v>574</v>
      </c>
      <c r="C579" s="3"/>
      <c r="D579" s="4"/>
      <c r="E579" s="14"/>
      <c r="F579" s="15" t="str">
        <f t="shared" si="8"/>
        <v/>
      </c>
      <c r="G579" s="3"/>
    </row>
    <row r="580" spans="2:7">
      <c r="B580" s="4">
        <v>575</v>
      </c>
      <c r="C580" s="3"/>
      <c r="D580" s="4"/>
      <c r="E580" s="14"/>
      <c r="F580" s="15" t="str">
        <f t="shared" si="8"/>
        <v/>
      </c>
      <c r="G580" s="3"/>
    </row>
    <row r="581" spans="2:7">
      <c r="B581" s="4">
        <v>576</v>
      </c>
      <c r="C581" s="3"/>
      <c r="D581" s="4"/>
      <c r="E581" s="14"/>
      <c r="F581" s="15" t="str">
        <f t="shared" si="8"/>
        <v/>
      </c>
      <c r="G581" s="3"/>
    </row>
    <row r="582" spans="2:7">
      <c r="B582" s="4">
        <v>577</v>
      </c>
      <c r="C582" s="3"/>
      <c r="D582" s="4"/>
      <c r="E582" s="14"/>
      <c r="F582" s="15" t="str">
        <f t="shared" si="8"/>
        <v/>
      </c>
      <c r="G582" s="3"/>
    </row>
    <row r="583" spans="2:7">
      <c r="B583" s="4">
        <v>578</v>
      </c>
      <c r="C583" s="3"/>
      <c r="D583" s="4"/>
      <c r="E583" s="14"/>
      <c r="F583" s="15" t="str">
        <f t="shared" ref="F583:F646" si="9">IF(C583="","",D583*E583)</f>
        <v/>
      </c>
      <c r="G583" s="3"/>
    </row>
    <row r="584" spans="2:7">
      <c r="B584" s="4">
        <v>579</v>
      </c>
      <c r="C584" s="3"/>
      <c r="D584" s="4"/>
      <c r="E584" s="14"/>
      <c r="F584" s="15" t="str">
        <f t="shared" si="9"/>
        <v/>
      </c>
      <c r="G584" s="3"/>
    </row>
    <row r="585" spans="2:7">
      <c r="B585" s="4">
        <v>580</v>
      </c>
      <c r="C585" s="3"/>
      <c r="D585" s="4"/>
      <c r="E585" s="14"/>
      <c r="F585" s="15" t="str">
        <f t="shared" si="9"/>
        <v/>
      </c>
      <c r="G585" s="3"/>
    </row>
    <row r="586" spans="2:7">
      <c r="B586" s="4">
        <v>581</v>
      </c>
      <c r="C586" s="3"/>
      <c r="D586" s="4"/>
      <c r="E586" s="14"/>
      <c r="F586" s="15" t="str">
        <f t="shared" si="9"/>
        <v/>
      </c>
      <c r="G586" s="3"/>
    </row>
    <row r="587" spans="2:7">
      <c r="B587" s="4">
        <v>582</v>
      </c>
      <c r="C587" s="3"/>
      <c r="D587" s="4"/>
      <c r="E587" s="14"/>
      <c r="F587" s="15" t="str">
        <f t="shared" si="9"/>
        <v/>
      </c>
      <c r="G587" s="3"/>
    </row>
    <row r="588" spans="2:7">
      <c r="B588" s="4">
        <v>583</v>
      </c>
      <c r="C588" s="3"/>
      <c r="D588" s="4"/>
      <c r="E588" s="14"/>
      <c r="F588" s="15" t="str">
        <f t="shared" si="9"/>
        <v/>
      </c>
      <c r="G588" s="3"/>
    </row>
    <row r="589" spans="2:7">
      <c r="B589" s="4">
        <v>584</v>
      </c>
      <c r="C589" s="3"/>
      <c r="D589" s="4"/>
      <c r="E589" s="14"/>
      <c r="F589" s="15" t="str">
        <f t="shared" si="9"/>
        <v/>
      </c>
      <c r="G589" s="3"/>
    </row>
    <row r="590" spans="2:7">
      <c r="B590" s="4">
        <v>585</v>
      </c>
      <c r="C590" s="3"/>
      <c r="D590" s="4"/>
      <c r="E590" s="14"/>
      <c r="F590" s="15" t="str">
        <f t="shared" si="9"/>
        <v/>
      </c>
      <c r="G590" s="3"/>
    </row>
    <row r="591" spans="2:7">
      <c r="B591" s="4">
        <v>586</v>
      </c>
      <c r="C591" s="3"/>
      <c r="D591" s="4"/>
      <c r="E591" s="14"/>
      <c r="F591" s="15" t="str">
        <f t="shared" si="9"/>
        <v/>
      </c>
      <c r="G591" s="3"/>
    </row>
    <row r="592" spans="2:7">
      <c r="B592" s="4">
        <v>587</v>
      </c>
      <c r="C592" s="3"/>
      <c r="D592" s="4"/>
      <c r="E592" s="14"/>
      <c r="F592" s="15" t="str">
        <f t="shared" si="9"/>
        <v/>
      </c>
      <c r="G592" s="3"/>
    </row>
    <row r="593" spans="2:7">
      <c r="B593" s="4">
        <v>588</v>
      </c>
      <c r="C593" s="3"/>
      <c r="D593" s="4"/>
      <c r="E593" s="14"/>
      <c r="F593" s="15" t="str">
        <f t="shared" si="9"/>
        <v/>
      </c>
      <c r="G593" s="3"/>
    </row>
    <row r="594" spans="2:7">
      <c r="B594" s="4">
        <v>589</v>
      </c>
      <c r="C594" s="3"/>
      <c r="D594" s="4"/>
      <c r="E594" s="14"/>
      <c r="F594" s="15" t="str">
        <f t="shared" si="9"/>
        <v/>
      </c>
      <c r="G594" s="3"/>
    </row>
    <row r="595" spans="2:7">
      <c r="B595" s="4">
        <v>590</v>
      </c>
      <c r="C595" s="3"/>
      <c r="D595" s="4"/>
      <c r="E595" s="14"/>
      <c r="F595" s="15" t="str">
        <f t="shared" si="9"/>
        <v/>
      </c>
      <c r="G595" s="3"/>
    </row>
    <row r="596" spans="2:7">
      <c r="B596" s="4">
        <v>591</v>
      </c>
      <c r="C596" s="3"/>
      <c r="D596" s="4"/>
      <c r="E596" s="14"/>
      <c r="F596" s="15" t="str">
        <f t="shared" si="9"/>
        <v/>
      </c>
      <c r="G596" s="3"/>
    </row>
    <row r="597" spans="2:7">
      <c r="B597" s="4">
        <v>592</v>
      </c>
      <c r="C597" s="3"/>
      <c r="D597" s="4"/>
      <c r="E597" s="14"/>
      <c r="F597" s="15" t="str">
        <f t="shared" si="9"/>
        <v/>
      </c>
      <c r="G597" s="3"/>
    </row>
    <row r="598" spans="2:7">
      <c r="B598" s="4">
        <v>593</v>
      </c>
      <c r="C598" s="3"/>
      <c r="D598" s="4"/>
      <c r="E598" s="14"/>
      <c r="F598" s="15" t="str">
        <f t="shared" si="9"/>
        <v/>
      </c>
      <c r="G598" s="3"/>
    </row>
    <row r="599" spans="2:7">
      <c r="B599" s="4">
        <v>594</v>
      </c>
      <c r="C599" s="3"/>
      <c r="D599" s="4"/>
      <c r="E599" s="14"/>
      <c r="F599" s="15" t="str">
        <f t="shared" si="9"/>
        <v/>
      </c>
      <c r="G599" s="3"/>
    </row>
    <row r="600" spans="2:7">
      <c r="B600" s="4">
        <v>595</v>
      </c>
      <c r="C600" s="3"/>
      <c r="D600" s="4"/>
      <c r="E600" s="14"/>
      <c r="F600" s="15" t="str">
        <f t="shared" si="9"/>
        <v/>
      </c>
      <c r="G600" s="3"/>
    </row>
    <row r="601" spans="2:7">
      <c r="B601" s="4">
        <v>596</v>
      </c>
      <c r="C601" s="3"/>
      <c r="D601" s="4"/>
      <c r="E601" s="14"/>
      <c r="F601" s="15" t="str">
        <f t="shared" si="9"/>
        <v/>
      </c>
      <c r="G601" s="3"/>
    </row>
    <row r="602" spans="2:7">
      <c r="B602" s="4">
        <v>597</v>
      </c>
      <c r="C602" s="3"/>
      <c r="D602" s="4"/>
      <c r="E602" s="14"/>
      <c r="F602" s="15" t="str">
        <f t="shared" si="9"/>
        <v/>
      </c>
      <c r="G602" s="3"/>
    </row>
    <row r="603" spans="2:7">
      <c r="B603" s="4">
        <v>598</v>
      </c>
      <c r="C603" s="3"/>
      <c r="D603" s="4"/>
      <c r="E603" s="14"/>
      <c r="F603" s="15" t="str">
        <f t="shared" si="9"/>
        <v/>
      </c>
      <c r="G603" s="3"/>
    </row>
    <row r="604" spans="2:7">
      <c r="B604" s="4">
        <v>599</v>
      </c>
      <c r="C604" s="3"/>
      <c r="D604" s="4"/>
      <c r="E604" s="14"/>
      <c r="F604" s="15" t="str">
        <f t="shared" si="9"/>
        <v/>
      </c>
      <c r="G604" s="3"/>
    </row>
    <row r="605" spans="2:7">
      <c r="B605" s="4">
        <v>600</v>
      </c>
      <c r="C605" s="3"/>
      <c r="D605" s="4"/>
      <c r="E605" s="14"/>
      <c r="F605" s="15" t="str">
        <f t="shared" si="9"/>
        <v/>
      </c>
      <c r="G605" s="3"/>
    </row>
    <row r="606" spans="2:7">
      <c r="B606" s="4">
        <v>601</v>
      </c>
      <c r="C606" s="3"/>
      <c r="D606" s="4"/>
      <c r="E606" s="14"/>
      <c r="F606" s="15" t="str">
        <f t="shared" si="9"/>
        <v/>
      </c>
      <c r="G606" s="3"/>
    </row>
    <row r="607" spans="2:7">
      <c r="B607" s="4">
        <v>602</v>
      </c>
      <c r="C607" s="3"/>
      <c r="D607" s="4"/>
      <c r="E607" s="14"/>
      <c r="F607" s="15" t="str">
        <f t="shared" si="9"/>
        <v/>
      </c>
      <c r="G607" s="3"/>
    </row>
    <row r="608" spans="2:7">
      <c r="B608" s="4">
        <v>603</v>
      </c>
      <c r="C608" s="3"/>
      <c r="D608" s="4"/>
      <c r="E608" s="14"/>
      <c r="F608" s="15" t="str">
        <f t="shared" si="9"/>
        <v/>
      </c>
      <c r="G608" s="3"/>
    </row>
    <row r="609" spans="2:7">
      <c r="B609" s="4">
        <v>604</v>
      </c>
      <c r="C609" s="3"/>
      <c r="D609" s="4"/>
      <c r="E609" s="14"/>
      <c r="F609" s="15" t="str">
        <f t="shared" si="9"/>
        <v/>
      </c>
      <c r="G609" s="3"/>
    </row>
    <row r="610" spans="2:7">
      <c r="B610" s="4">
        <v>605</v>
      </c>
      <c r="C610" s="3"/>
      <c r="D610" s="4"/>
      <c r="E610" s="14"/>
      <c r="F610" s="15" t="str">
        <f t="shared" si="9"/>
        <v/>
      </c>
      <c r="G610" s="3"/>
    </row>
    <row r="611" spans="2:7">
      <c r="B611" s="4">
        <v>606</v>
      </c>
      <c r="C611" s="3"/>
      <c r="D611" s="4"/>
      <c r="E611" s="14"/>
      <c r="F611" s="15" t="str">
        <f t="shared" si="9"/>
        <v/>
      </c>
      <c r="G611" s="3"/>
    </row>
    <row r="612" spans="2:7">
      <c r="B612" s="4">
        <v>607</v>
      </c>
      <c r="C612" s="3"/>
      <c r="D612" s="4"/>
      <c r="E612" s="14"/>
      <c r="F612" s="15" t="str">
        <f t="shared" si="9"/>
        <v/>
      </c>
      <c r="G612" s="3"/>
    </row>
    <row r="613" spans="2:7">
      <c r="B613" s="4">
        <v>608</v>
      </c>
      <c r="C613" s="3"/>
      <c r="D613" s="4"/>
      <c r="E613" s="14"/>
      <c r="F613" s="15" t="str">
        <f t="shared" si="9"/>
        <v/>
      </c>
      <c r="G613" s="3"/>
    </row>
    <row r="614" spans="2:7">
      <c r="B614" s="4">
        <v>609</v>
      </c>
      <c r="C614" s="3"/>
      <c r="D614" s="4"/>
      <c r="E614" s="14"/>
      <c r="F614" s="15" t="str">
        <f t="shared" si="9"/>
        <v/>
      </c>
      <c r="G614" s="3"/>
    </row>
    <row r="615" spans="2:7">
      <c r="B615" s="4">
        <v>610</v>
      </c>
      <c r="C615" s="3"/>
      <c r="D615" s="4"/>
      <c r="E615" s="14"/>
      <c r="F615" s="15" t="str">
        <f t="shared" si="9"/>
        <v/>
      </c>
      <c r="G615" s="3"/>
    </row>
    <row r="616" spans="2:7">
      <c r="B616" s="4">
        <v>611</v>
      </c>
      <c r="C616" s="3"/>
      <c r="D616" s="4"/>
      <c r="E616" s="14"/>
      <c r="F616" s="15" t="str">
        <f t="shared" si="9"/>
        <v/>
      </c>
      <c r="G616" s="3"/>
    </row>
    <row r="617" spans="2:7">
      <c r="B617" s="4">
        <v>612</v>
      </c>
      <c r="C617" s="3"/>
      <c r="D617" s="4"/>
      <c r="E617" s="14"/>
      <c r="F617" s="15" t="str">
        <f t="shared" si="9"/>
        <v/>
      </c>
      <c r="G617" s="3"/>
    </row>
    <row r="618" spans="2:7">
      <c r="B618" s="4">
        <v>613</v>
      </c>
      <c r="C618" s="3"/>
      <c r="D618" s="4"/>
      <c r="E618" s="14"/>
      <c r="F618" s="15" t="str">
        <f t="shared" si="9"/>
        <v/>
      </c>
      <c r="G618" s="3"/>
    </row>
    <row r="619" spans="2:7">
      <c r="B619" s="4">
        <v>614</v>
      </c>
      <c r="C619" s="3"/>
      <c r="D619" s="4"/>
      <c r="E619" s="14"/>
      <c r="F619" s="15" t="str">
        <f t="shared" si="9"/>
        <v/>
      </c>
      <c r="G619" s="3"/>
    </row>
    <row r="620" spans="2:7">
      <c r="B620" s="4">
        <v>615</v>
      </c>
      <c r="C620" s="3"/>
      <c r="D620" s="4"/>
      <c r="E620" s="14"/>
      <c r="F620" s="15" t="str">
        <f t="shared" si="9"/>
        <v/>
      </c>
      <c r="G620" s="3"/>
    </row>
    <row r="621" spans="2:7">
      <c r="B621" s="4">
        <v>616</v>
      </c>
      <c r="C621" s="3"/>
      <c r="D621" s="4"/>
      <c r="E621" s="14"/>
      <c r="F621" s="15" t="str">
        <f t="shared" si="9"/>
        <v/>
      </c>
      <c r="G621" s="3"/>
    </row>
    <row r="622" spans="2:7">
      <c r="B622" s="4">
        <v>617</v>
      </c>
      <c r="C622" s="3"/>
      <c r="D622" s="4"/>
      <c r="E622" s="14"/>
      <c r="F622" s="15" t="str">
        <f t="shared" si="9"/>
        <v/>
      </c>
      <c r="G622" s="3"/>
    </row>
    <row r="623" spans="2:7">
      <c r="B623" s="4">
        <v>618</v>
      </c>
      <c r="C623" s="3"/>
      <c r="D623" s="4"/>
      <c r="E623" s="14"/>
      <c r="F623" s="15" t="str">
        <f t="shared" si="9"/>
        <v/>
      </c>
      <c r="G623" s="3"/>
    </row>
    <row r="624" spans="2:7">
      <c r="B624" s="4">
        <v>619</v>
      </c>
      <c r="C624" s="3"/>
      <c r="D624" s="4"/>
      <c r="E624" s="14"/>
      <c r="F624" s="15" t="str">
        <f t="shared" si="9"/>
        <v/>
      </c>
      <c r="G624" s="3"/>
    </row>
    <row r="625" spans="2:7">
      <c r="B625" s="4">
        <v>620</v>
      </c>
      <c r="C625" s="3"/>
      <c r="D625" s="4"/>
      <c r="E625" s="14"/>
      <c r="F625" s="15" t="str">
        <f t="shared" si="9"/>
        <v/>
      </c>
      <c r="G625" s="3"/>
    </row>
    <row r="626" spans="2:7">
      <c r="B626" s="4">
        <v>621</v>
      </c>
      <c r="C626" s="3"/>
      <c r="D626" s="4"/>
      <c r="E626" s="14"/>
      <c r="F626" s="15" t="str">
        <f t="shared" si="9"/>
        <v/>
      </c>
      <c r="G626" s="3"/>
    </row>
    <row r="627" spans="2:7">
      <c r="B627" s="4">
        <v>622</v>
      </c>
      <c r="C627" s="3"/>
      <c r="D627" s="4"/>
      <c r="E627" s="14"/>
      <c r="F627" s="15" t="str">
        <f t="shared" si="9"/>
        <v/>
      </c>
      <c r="G627" s="3"/>
    </row>
    <row r="628" spans="2:7">
      <c r="B628" s="4">
        <v>623</v>
      </c>
      <c r="C628" s="3"/>
      <c r="D628" s="4"/>
      <c r="E628" s="14"/>
      <c r="F628" s="15" t="str">
        <f t="shared" si="9"/>
        <v/>
      </c>
      <c r="G628" s="3"/>
    </row>
    <row r="629" spans="2:7">
      <c r="B629" s="4">
        <v>624</v>
      </c>
      <c r="C629" s="3"/>
      <c r="D629" s="4"/>
      <c r="E629" s="14"/>
      <c r="F629" s="15" t="str">
        <f t="shared" si="9"/>
        <v/>
      </c>
      <c r="G629" s="3"/>
    </row>
    <row r="630" spans="2:7">
      <c r="B630" s="4">
        <v>625</v>
      </c>
      <c r="C630" s="3"/>
      <c r="D630" s="4"/>
      <c r="E630" s="14"/>
      <c r="F630" s="15" t="str">
        <f t="shared" si="9"/>
        <v/>
      </c>
      <c r="G630" s="3"/>
    </row>
    <row r="631" spans="2:7">
      <c r="B631" s="4">
        <v>626</v>
      </c>
      <c r="C631" s="3"/>
      <c r="D631" s="4"/>
      <c r="E631" s="14"/>
      <c r="F631" s="15" t="str">
        <f t="shared" si="9"/>
        <v/>
      </c>
      <c r="G631" s="3"/>
    </row>
    <row r="632" spans="2:7">
      <c r="B632" s="4">
        <v>627</v>
      </c>
      <c r="C632" s="3"/>
      <c r="D632" s="4"/>
      <c r="E632" s="14"/>
      <c r="F632" s="15" t="str">
        <f t="shared" si="9"/>
        <v/>
      </c>
      <c r="G632" s="3"/>
    </row>
    <row r="633" spans="2:7">
      <c r="B633" s="4">
        <v>628</v>
      </c>
      <c r="C633" s="3"/>
      <c r="D633" s="4"/>
      <c r="E633" s="14"/>
      <c r="F633" s="15" t="str">
        <f t="shared" si="9"/>
        <v/>
      </c>
      <c r="G633" s="3"/>
    </row>
    <row r="634" spans="2:7">
      <c r="B634" s="4">
        <v>629</v>
      </c>
      <c r="C634" s="3"/>
      <c r="D634" s="4"/>
      <c r="E634" s="14"/>
      <c r="F634" s="15" t="str">
        <f t="shared" si="9"/>
        <v/>
      </c>
      <c r="G634" s="3"/>
    </row>
    <row r="635" spans="2:7">
      <c r="B635" s="4">
        <v>630</v>
      </c>
      <c r="C635" s="3"/>
      <c r="D635" s="4"/>
      <c r="E635" s="14"/>
      <c r="F635" s="15" t="str">
        <f t="shared" si="9"/>
        <v/>
      </c>
      <c r="G635" s="3"/>
    </row>
    <row r="636" spans="2:7">
      <c r="B636" s="4">
        <v>631</v>
      </c>
      <c r="C636" s="3"/>
      <c r="D636" s="4"/>
      <c r="E636" s="14"/>
      <c r="F636" s="15" t="str">
        <f t="shared" si="9"/>
        <v/>
      </c>
      <c r="G636" s="3"/>
    </row>
    <row r="637" spans="2:7">
      <c r="B637" s="4">
        <v>632</v>
      </c>
      <c r="C637" s="3"/>
      <c r="D637" s="4"/>
      <c r="E637" s="14"/>
      <c r="F637" s="15" t="str">
        <f t="shared" si="9"/>
        <v/>
      </c>
      <c r="G637" s="3"/>
    </row>
    <row r="638" spans="2:7">
      <c r="B638" s="4">
        <v>633</v>
      </c>
      <c r="C638" s="3"/>
      <c r="D638" s="4"/>
      <c r="E638" s="14"/>
      <c r="F638" s="15" t="str">
        <f t="shared" si="9"/>
        <v/>
      </c>
      <c r="G638" s="3"/>
    </row>
    <row r="639" spans="2:7">
      <c r="B639" s="4">
        <v>634</v>
      </c>
      <c r="C639" s="3"/>
      <c r="D639" s="4"/>
      <c r="E639" s="14"/>
      <c r="F639" s="15" t="str">
        <f t="shared" si="9"/>
        <v/>
      </c>
      <c r="G639" s="3"/>
    </row>
    <row r="640" spans="2:7">
      <c r="B640" s="4">
        <v>635</v>
      </c>
      <c r="C640" s="3"/>
      <c r="D640" s="4"/>
      <c r="E640" s="14"/>
      <c r="F640" s="15" t="str">
        <f t="shared" si="9"/>
        <v/>
      </c>
      <c r="G640" s="3"/>
    </row>
    <row r="641" spans="2:7">
      <c r="B641" s="4">
        <v>636</v>
      </c>
      <c r="C641" s="3"/>
      <c r="D641" s="4"/>
      <c r="E641" s="14"/>
      <c r="F641" s="15" t="str">
        <f t="shared" si="9"/>
        <v/>
      </c>
      <c r="G641" s="3"/>
    </row>
    <row r="642" spans="2:7">
      <c r="B642" s="4">
        <v>637</v>
      </c>
      <c r="C642" s="3"/>
      <c r="D642" s="4"/>
      <c r="E642" s="14"/>
      <c r="F642" s="15" t="str">
        <f t="shared" si="9"/>
        <v/>
      </c>
      <c r="G642" s="3"/>
    </row>
    <row r="643" spans="2:7">
      <c r="B643" s="4">
        <v>638</v>
      </c>
      <c r="C643" s="3"/>
      <c r="D643" s="4"/>
      <c r="E643" s="14"/>
      <c r="F643" s="15" t="str">
        <f t="shared" si="9"/>
        <v/>
      </c>
      <c r="G643" s="3"/>
    </row>
    <row r="644" spans="2:7">
      <c r="B644" s="4">
        <v>639</v>
      </c>
      <c r="C644" s="3"/>
      <c r="D644" s="4"/>
      <c r="E644" s="14"/>
      <c r="F644" s="15" t="str">
        <f t="shared" si="9"/>
        <v/>
      </c>
      <c r="G644" s="3"/>
    </row>
    <row r="645" spans="2:7">
      <c r="B645" s="4">
        <v>640</v>
      </c>
      <c r="C645" s="3"/>
      <c r="D645" s="4"/>
      <c r="E645" s="14"/>
      <c r="F645" s="15" t="str">
        <f t="shared" si="9"/>
        <v/>
      </c>
      <c r="G645" s="3"/>
    </row>
    <row r="646" spans="2:7">
      <c r="B646" s="4">
        <v>641</v>
      </c>
      <c r="C646" s="3"/>
      <c r="D646" s="4"/>
      <c r="E646" s="14"/>
      <c r="F646" s="15" t="str">
        <f t="shared" si="9"/>
        <v/>
      </c>
      <c r="G646" s="3"/>
    </row>
    <row r="647" spans="2:7">
      <c r="B647" s="4">
        <v>642</v>
      </c>
      <c r="C647" s="3"/>
      <c r="D647" s="4"/>
      <c r="E647" s="14"/>
      <c r="F647" s="15" t="str">
        <f t="shared" ref="F647:F710" si="10">IF(C647="","",D647*E647)</f>
        <v/>
      </c>
      <c r="G647" s="3"/>
    </row>
    <row r="648" spans="2:7">
      <c r="B648" s="4">
        <v>643</v>
      </c>
      <c r="C648" s="3"/>
      <c r="D648" s="4"/>
      <c r="E648" s="14"/>
      <c r="F648" s="15" t="str">
        <f t="shared" si="10"/>
        <v/>
      </c>
      <c r="G648" s="3"/>
    </row>
    <row r="649" spans="2:7">
      <c r="B649" s="4">
        <v>644</v>
      </c>
      <c r="C649" s="3"/>
      <c r="D649" s="4"/>
      <c r="E649" s="14"/>
      <c r="F649" s="15" t="str">
        <f t="shared" si="10"/>
        <v/>
      </c>
      <c r="G649" s="3"/>
    </row>
    <row r="650" spans="2:7">
      <c r="B650" s="4">
        <v>645</v>
      </c>
      <c r="C650" s="3"/>
      <c r="D650" s="4"/>
      <c r="E650" s="14"/>
      <c r="F650" s="15" t="str">
        <f t="shared" si="10"/>
        <v/>
      </c>
      <c r="G650" s="3"/>
    </row>
    <row r="651" spans="2:7">
      <c r="B651" s="4">
        <v>646</v>
      </c>
      <c r="C651" s="3"/>
      <c r="D651" s="4"/>
      <c r="E651" s="14"/>
      <c r="F651" s="15" t="str">
        <f t="shared" si="10"/>
        <v/>
      </c>
      <c r="G651" s="3"/>
    </row>
    <row r="652" spans="2:7">
      <c r="B652" s="4">
        <v>647</v>
      </c>
      <c r="C652" s="3"/>
      <c r="D652" s="4"/>
      <c r="E652" s="14"/>
      <c r="F652" s="15" t="str">
        <f t="shared" si="10"/>
        <v/>
      </c>
      <c r="G652" s="3"/>
    </row>
    <row r="653" spans="2:7">
      <c r="B653" s="4">
        <v>648</v>
      </c>
      <c r="C653" s="3"/>
      <c r="D653" s="4"/>
      <c r="E653" s="14"/>
      <c r="F653" s="15" t="str">
        <f t="shared" si="10"/>
        <v/>
      </c>
      <c r="G653" s="3"/>
    </row>
    <row r="654" spans="2:7">
      <c r="B654" s="4">
        <v>649</v>
      </c>
      <c r="C654" s="3"/>
      <c r="D654" s="4"/>
      <c r="E654" s="14"/>
      <c r="F654" s="15" t="str">
        <f t="shared" si="10"/>
        <v/>
      </c>
      <c r="G654" s="3"/>
    </row>
    <row r="655" spans="2:7">
      <c r="B655" s="4">
        <v>650</v>
      </c>
      <c r="C655" s="3"/>
      <c r="D655" s="4"/>
      <c r="E655" s="14"/>
      <c r="F655" s="15" t="str">
        <f t="shared" si="10"/>
        <v/>
      </c>
      <c r="G655" s="3"/>
    </row>
    <row r="656" spans="2:7">
      <c r="B656" s="4">
        <v>651</v>
      </c>
      <c r="C656" s="3"/>
      <c r="D656" s="4"/>
      <c r="E656" s="14"/>
      <c r="F656" s="15" t="str">
        <f t="shared" si="10"/>
        <v/>
      </c>
      <c r="G656" s="3"/>
    </row>
    <row r="657" spans="2:7">
      <c r="B657" s="4">
        <v>652</v>
      </c>
      <c r="C657" s="3"/>
      <c r="D657" s="4"/>
      <c r="E657" s="14"/>
      <c r="F657" s="15" t="str">
        <f t="shared" si="10"/>
        <v/>
      </c>
      <c r="G657" s="3"/>
    </row>
    <row r="658" spans="2:7">
      <c r="B658" s="4">
        <v>653</v>
      </c>
      <c r="C658" s="3"/>
      <c r="D658" s="4"/>
      <c r="E658" s="14"/>
      <c r="F658" s="15" t="str">
        <f t="shared" si="10"/>
        <v/>
      </c>
      <c r="G658" s="3"/>
    </row>
    <row r="659" spans="2:7">
      <c r="B659" s="4">
        <v>654</v>
      </c>
      <c r="C659" s="3"/>
      <c r="D659" s="4"/>
      <c r="E659" s="14"/>
      <c r="F659" s="15" t="str">
        <f t="shared" si="10"/>
        <v/>
      </c>
      <c r="G659" s="3"/>
    </row>
    <row r="660" spans="2:7">
      <c r="B660" s="4">
        <v>655</v>
      </c>
      <c r="C660" s="3"/>
      <c r="D660" s="4"/>
      <c r="E660" s="14"/>
      <c r="F660" s="15" t="str">
        <f t="shared" si="10"/>
        <v/>
      </c>
      <c r="G660" s="3"/>
    </row>
    <row r="661" spans="2:7">
      <c r="B661" s="4">
        <v>656</v>
      </c>
      <c r="C661" s="3"/>
      <c r="D661" s="4"/>
      <c r="E661" s="14"/>
      <c r="F661" s="15" t="str">
        <f t="shared" si="10"/>
        <v/>
      </c>
      <c r="G661" s="3"/>
    </row>
    <row r="662" spans="2:7">
      <c r="B662" s="4">
        <v>657</v>
      </c>
      <c r="C662" s="3"/>
      <c r="D662" s="4"/>
      <c r="E662" s="14"/>
      <c r="F662" s="15" t="str">
        <f t="shared" si="10"/>
        <v/>
      </c>
      <c r="G662" s="3"/>
    </row>
    <row r="663" spans="2:7">
      <c r="B663" s="4">
        <v>658</v>
      </c>
      <c r="C663" s="3"/>
      <c r="D663" s="4"/>
      <c r="E663" s="14"/>
      <c r="F663" s="15" t="str">
        <f t="shared" si="10"/>
        <v/>
      </c>
      <c r="G663" s="3"/>
    </row>
    <row r="664" spans="2:7">
      <c r="B664" s="4">
        <v>659</v>
      </c>
      <c r="C664" s="3"/>
      <c r="D664" s="4"/>
      <c r="E664" s="14"/>
      <c r="F664" s="15" t="str">
        <f t="shared" si="10"/>
        <v/>
      </c>
      <c r="G664" s="3"/>
    </row>
    <row r="665" spans="2:7">
      <c r="B665" s="4">
        <v>660</v>
      </c>
      <c r="C665" s="3"/>
      <c r="D665" s="4"/>
      <c r="E665" s="14"/>
      <c r="F665" s="15" t="str">
        <f t="shared" si="10"/>
        <v/>
      </c>
      <c r="G665" s="3"/>
    </row>
    <row r="666" spans="2:7">
      <c r="B666" s="4">
        <v>661</v>
      </c>
      <c r="C666" s="3"/>
      <c r="D666" s="4"/>
      <c r="E666" s="14"/>
      <c r="F666" s="15" t="str">
        <f t="shared" si="10"/>
        <v/>
      </c>
      <c r="G666" s="3"/>
    </row>
    <row r="667" spans="2:7">
      <c r="B667" s="4">
        <v>662</v>
      </c>
      <c r="C667" s="3"/>
      <c r="D667" s="4"/>
      <c r="E667" s="14"/>
      <c r="F667" s="15" t="str">
        <f t="shared" si="10"/>
        <v/>
      </c>
      <c r="G667" s="3"/>
    </row>
    <row r="668" spans="2:7">
      <c r="B668" s="4">
        <v>663</v>
      </c>
      <c r="C668" s="3"/>
      <c r="D668" s="4"/>
      <c r="E668" s="14"/>
      <c r="F668" s="15" t="str">
        <f t="shared" si="10"/>
        <v/>
      </c>
      <c r="G668" s="3"/>
    </row>
    <row r="669" spans="2:7">
      <c r="B669" s="4">
        <v>664</v>
      </c>
      <c r="C669" s="3"/>
      <c r="D669" s="4"/>
      <c r="E669" s="14"/>
      <c r="F669" s="15" t="str">
        <f t="shared" si="10"/>
        <v/>
      </c>
      <c r="G669" s="3"/>
    </row>
    <row r="670" spans="2:7">
      <c r="B670" s="4">
        <v>665</v>
      </c>
      <c r="C670" s="3"/>
      <c r="D670" s="4"/>
      <c r="E670" s="14"/>
      <c r="F670" s="15" t="str">
        <f t="shared" si="10"/>
        <v/>
      </c>
      <c r="G670" s="3"/>
    </row>
    <row r="671" spans="2:7">
      <c r="B671" s="4">
        <v>666</v>
      </c>
      <c r="C671" s="3"/>
      <c r="D671" s="4"/>
      <c r="E671" s="14"/>
      <c r="F671" s="15" t="str">
        <f t="shared" si="10"/>
        <v/>
      </c>
      <c r="G671" s="3"/>
    </row>
    <row r="672" spans="2:7">
      <c r="B672" s="4">
        <v>667</v>
      </c>
      <c r="C672" s="3"/>
      <c r="D672" s="4"/>
      <c r="E672" s="14"/>
      <c r="F672" s="15" t="str">
        <f t="shared" si="10"/>
        <v/>
      </c>
      <c r="G672" s="3"/>
    </row>
    <row r="673" spans="2:7">
      <c r="B673" s="4">
        <v>668</v>
      </c>
      <c r="C673" s="3"/>
      <c r="D673" s="4"/>
      <c r="E673" s="14"/>
      <c r="F673" s="15" t="str">
        <f t="shared" si="10"/>
        <v/>
      </c>
      <c r="G673" s="3"/>
    </row>
    <row r="674" spans="2:7">
      <c r="B674" s="4">
        <v>669</v>
      </c>
      <c r="C674" s="3"/>
      <c r="D674" s="4"/>
      <c r="E674" s="14"/>
      <c r="F674" s="15" t="str">
        <f t="shared" si="10"/>
        <v/>
      </c>
      <c r="G674" s="3"/>
    </row>
    <row r="675" spans="2:7">
      <c r="B675" s="4">
        <v>670</v>
      </c>
      <c r="C675" s="3"/>
      <c r="D675" s="4"/>
      <c r="E675" s="14"/>
      <c r="F675" s="15" t="str">
        <f t="shared" si="10"/>
        <v/>
      </c>
      <c r="G675" s="3"/>
    </row>
    <row r="676" spans="2:7">
      <c r="B676" s="4">
        <v>671</v>
      </c>
      <c r="C676" s="3"/>
      <c r="D676" s="4"/>
      <c r="E676" s="14"/>
      <c r="F676" s="15" t="str">
        <f t="shared" si="10"/>
        <v/>
      </c>
      <c r="G676" s="3"/>
    </row>
    <row r="677" spans="2:7">
      <c r="B677" s="4">
        <v>672</v>
      </c>
      <c r="C677" s="3"/>
      <c r="D677" s="4"/>
      <c r="E677" s="14"/>
      <c r="F677" s="15" t="str">
        <f t="shared" si="10"/>
        <v/>
      </c>
      <c r="G677" s="3"/>
    </row>
    <row r="678" spans="2:7">
      <c r="B678" s="4">
        <v>673</v>
      </c>
      <c r="C678" s="3"/>
      <c r="D678" s="4"/>
      <c r="E678" s="14"/>
      <c r="F678" s="15" t="str">
        <f t="shared" si="10"/>
        <v/>
      </c>
      <c r="G678" s="3"/>
    </row>
    <row r="679" spans="2:7">
      <c r="B679" s="4">
        <v>674</v>
      </c>
      <c r="C679" s="3"/>
      <c r="D679" s="4"/>
      <c r="E679" s="14"/>
      <c r="F679" s="15" t="str">
        <f t="shared" si="10"/>
        <v/>
      </c>
      <c r="G679" s="3"/>
    </row>
    <row r="680" spans="2:7">
      <c r="B680" s="4">
        <v>675</v>
      </c>
      <c r="C680" s="3"/>
      <c r="D680" s="4"/>
      <c r="E680" s="14"/>
      <c r="F680" s="15" t="str">
        <f t="shared" si="10"/>
        <v/>
      </c>
      <c r="G680" s="3"/>
    </row>
    <row r="681" spans="2:7">
      <c r="B681" s="4">
        <v>676</v>
      </c>
      <c r="C681" s="3"/>
      <c r="D681" s="4"/>
      <c r="E681" s="14"/>
      <c r="F681" s="15" t="str">
        <f t="shared" si="10"/>
        <v/>
      </c>
      <c r="G681" s="3"/>
    </row>
    <row r="682" spans="2:7">
      <c r="B682" s="4">
        <v>677</v>
      </c>
      <c r="C682" s="3"/>
      <c r="D682" s="4"/>
      <c r="E682" s="14"/>
      <c r="F682" s="15" t="str">
        <f t="shared" si="10"/>
        <v/>
      </c>
      <c r="G682" s="3"/>
    </row>
    <row r="683" spans="2:7">
      <c r="B683" s="4">
        <v>678</v>
      </c>
      <c r="C683" s="3"/>
      <c r="D683" s="4"/>
      <c r="E683" s="14"/>
      <c r="F683" s="15" t="str">
        <f t="shared" si="10"/>
        <v/>
      </c>
      <c r="G683" s="3"/>
    </row>
    <row r="684" spans="2:7">
      <c r="B684" s="4">
        <v>679</v>
      </c>
      <c r="C684" s="3"/>
      <c r="D684" s="4"/>
      <c r="E684" s="14"/>
      <c r="F684" s="15" t="str">
        <f t="shared" si="10"/>
        <v/>
      </c>
      <c r="G684" s="3"/>
    </row>
    <row r="685" spans="2:7">
      <c r="B685" s="4">
        <v>680</v>
      </c>
      <c r="C685" s="3"/>
      <c r="D685" s="4"/>
      <c r="E685" s="14"/>
      <c r="F685" s="15" t="str">
        <f t="shared" si="10"/>
        <v/>
      </c>
      <c r="G685" s="3"/>
    </row>
    <row r="686" spans="2:7">
      <c r="B686" s="4">
        <v>681</v>
      </c>
      <c r="C686" s="3"/>
      <c r="D686" s="4"/>
      <c r="E686" s="14"/>
      <c r="F686" s="15" t="str">
        <f t="shared" si="10"/>
        <v/>
      </c>
      <c r="G686" s="3"/>
    </row>
    <row r="687" spans="2:7">
      <c r="B687" s="4">
        <v>682</v>
      </c>
      <c r="C687" s="3"/>
      <c r="D687" s="4"/>
      <c r="E687" s="14"/>
      <c r="F687" s="15" t="str">
        <f t="shared" si="10"/>
        <v/>
      </c>
      <c r="G687" s="3"/>
    </row>
    <row r="688" spans="2:7">
      <c r="B688" s="4">
        <v>683</v>
      </c>
      <c r="C688" s="3"/>
      <c r="D688" s="4"/>
      <c r="E688" s="14"/>
      <c r="F688" s="15" t="str">
        <f t="shared" si="10"/>
        <v/>
      </c>
      <c r="G688" s="3"/>
    </row>
    <row r="689" spans="2:7">
      <c r="B689" s="4">
        <v>684</v>
      </c>
      <c r="C689" s="3"/>
      <c r="D689" s="4"/>
      <c r="E689" s="14"/>
      <c r="F689" s="15" t="str">
        <f t="shared" si="10"/>
        <v/>
      </c>
      <c r="G689" s="3"/>
    </row>
    <row r="690" spans="2:7">
      <c r="B690" s="4">
        <v>685</v>
      </c>
      <c r="C690" s="3"/>
      <c r="D690" s="4"/>
      <c r="E690" s="14"/>
      <c r="F690" s="15" t="str">
        <f t="shared" si="10"/>
        <v/>
      </c>
      <c r="G690" s="3"/>
    </row>
    <row r="691" spans="2:7">
      <c r="B691" s="4">
        <v>686</v>
      </c>
      <c r="C691" s="3"/>
      <c r="D691" s="4"/>
      <c r="E691" s="14"/>
      <c r="F691" s="15" t="str">
        <f t="shared" si="10"/>
        <v/>
      </c>
      <c r="G691" s="3"/>
    </row>
    <row r="692" spans="2:7">
      <c r="B692" s="4">
        <v>687</v>
      </c>
      <c r="C692" s="3"/>
      <c r="D692" s="4"/>
      <c r="E692" s="14"/>
      <c r="F692" s="15" t="str">
        <f t="shared" si="10"/>
        <v/>
      </c>
      <c r="G692" s="3"/>
    </row>
    <row r="693" spans="2:7">
      <c r="B693" s="4">
        <v>688</v>
      </c>
      <c r="C693" s="3"/>
      <c r="D693" s="4"/>
      <c r="E693" s="14"/>
      <c r="F693" s="15" t="str">
        <f t="shared" si="10"/>
        <v/>
      </c>
      <c r="G693" s="3"/>
    </row>
    <row r="694" spans="2:7">
      <c r="B694" s="4">
        <v>689</v>
      </c>
      <c r="C694" s="3"/>
      <c r="D694" s="4"/>
      <c r="E694" s="14"/>
      <c r="F694" s="15" t="str">
        <f t="shared" si="10"/>
        <v/>
      </c>
      <c r="G694" s="3"/>
    </row>
    <row r="695" spans="2:7">
      <c r="B695" s="4">
        <v>690</v>
      </c>
      <c r="C695" s="3"/>
      <c r="D695" s="4"/>
      <c r="E695" s="14"/>
      <c r="F695" s="15" t="str">
        <f t="shared" si="10"/>
        <v/>
      </c>
      <c r="G695" s="3"/>
    </row>
    <row r="696" spans="2:7">
      <c r="B696" s="4">
        <v>691</v>
      </c>
      <c r="C696" s="3"/>
      <c r="D696" s="4"/>
      <c r="E696" s="14"/>
      <c r="F696" s="15" t="str">
        <f t="shared" si="10"/>
        <v/>
      </c>
      <c r="G696" s="3"/>
    </row>
    <row r="697" spans="2:7">
      <c r="B697" s="4">
        <v>692</v>
      </c>
      <c r="C697" s="3"/>
      <c r="D697" s="4"/>
      <c r="E697" s="14"/>
      <c r="F697" s="15" t="str">
        <f t="shared" si="10"/>
        <v/>
      </c>
      <c r="G697" s="3"/>
    </row>
    <row r="698" spans="2:7">
      <c r="B698" s="4">
        <v>693</v>
      </c>
      <c r="C698" s="3"/>
      <c r="D698" s="4"/>
      <c r="E698" s="14"/>
      <c r="F698" s="15" t="str">
        <f t="shared" si="10"/>
        <v/>
      </c>
      <c r="G698" s="3"/>
    </row>
    <row r="699" spans="2:7">
      <c r="B699" s="4">
        <v>694</v>
      </c>
      <c r="C699" s="3"/>
      <c r="D699" s="4"/>
      <c r="E699" s="14"/>
      <c r="F699" s="15" t="str">
        <f t="shared" si="10"/>
        <v/>
      </c>
      <c r="G699" s="3"/>
    </row>
    <row r="700" spans="2:7">
      <c r="B700" s="4">
        <v>695</v>
      </c>
      <c r="C700" s="3"/>
      <c r="D700" s="4"/>
      <c r="E700" s="14"/>
      <c r="F700" s="15" t="str">
        <f t="shared" si="10"/>
        <v/>
      </c>
      <c r="G700" s="3"/>
    </row>
    <row r="701" spans="2:7">
      <c r="B701" s="4">
        <v>696</v>
      </c>
      <c r="C701" s="3"/>
      <c r="D701" s="4"/>
      <c r="E701" s="14"/>
      <c r="F701" s="15" t="str">
        <f t="shared" si="10"/>
        <v/>
      </c>
      <c r="G701" s="3"/>
    </row>
    <row r="702" spans="2:7">
      <c r="B702" s="4">
        <v>697</v>
      </c>
      <c r="C702" s="3"/>
      <c r="D702" s="4"/>
      <c r="E702" s="14"/>
      <c r="F702" s="15" t="str">
        <f t="shared" si="10"/>
        <v/>
      </c>
      <c r="G702" s="3"/>
    </row>
    <row r="703" spans="2:7">
      <c r="B703" s="4">
        <v>698</v>
      </c>
      <c r="C703" s="3"/>
      <c r="D703" s="4"/>
      <c r="E703" s="14"/>
      <c r="F703" s="15" t="str">
        <f t="shared" si="10"/>
        <v/>
      </c>
      <c r="G703" s="3"/>
    </row>
    <row r="704" spans="2:7">
      <c r="B704" s="4">
        <v>699</v>
      </c>
      <c r="C704" s="3"/>
      <c r="D704" s="4"/>
      <c r="E704" s="14"/>
      <c r="F704" s="15" t="str">
        <f t="shared" si="10"/>
        <v/>
      </c>
      <c r="G704" s="3"/>
    </row>
    <row r="705" spans="2:7">
      <c r="B705" s="4">
        <v>700</v>
      </c>
      <c r="C705" s="3"/>
      <c r="D705" s="4"/>
      <c r="E705" s="14"/>
      <c r="F705" s="15" t="str">
        <f t="shared" si="10"/>
        <v/>
      </c>
      <c r="G705" s="3"/>
    </row>
    <row r="706" spans="2:7">
      <c r="B706" s="4">
        <v>701</v>
      </c>
      <c r="C706" s="3"/>
      <c r="D706" s="4"/>
      <c r="E706" s="14"/>
      <c r="F706" s="15" t="str">
        <f t="shared" si="10"/>
        <v/>
      </c>
      <c r="G706" s="3"/>
    </row>
    <row r="707" spans="2:7">
      <c r="B707" s="4">
        <v>702</v>
      </c>
      <c r="C707" s="3"/>
      <c r="D707" s="4"/>
      <c r="E707" s="14"/>
      <c r="F707" s="15" t="str">
        <f t="shared" si="10"/>
        <v/>
      </c>
      <c r="G707" s="3"/>
    </row>
    <row r="708" spans="2:7">
      <c r="B708" s="4">
        <v>703</v>
      </c>
      <c r="C708" s="3"/>
      <c r="D708" s="4"/>
      <c r="E708" s="14"/>
      <c r="F708" s="15" t="str">
        <f t="shared" si="10"/>
        <v/>
      </c>
      <c r="G708" s="3"/>
    </row>
    <row r="709" spans="2:7">
      <c r="B709" s="4">
        <v>704</v>
      </c>
      <c r="C709" s="3"/>
      <c r="D709" s="4"/>
      <c r="E709" s="14"/>
      <c r="F709" s="15" t="str">
        <f t="shared" si="10"/>
        <v/>
      </c>
      <c r="G709" s="3"/>
    </row>
    <row r="710" spans="2:7">
      <c r="B710" s="4">
        <v>705</v>
      </c>
      <c r="C710" s="3"/>
      <c r="D710" s="4"/>
      <c r="E710" s="14"/>
      <c r="F710" s="15" t="str">
        <f t="shared" si="10"/>
        <v/>
      </c>
      <c r="G710" s="3"/>
    </row>
    <row r="711" spans="2:7">
      <c r="B711" s="4">
        <v>706</v>
      </c>
      <c r="C711" s="3"/>
      <c r="D711" s="4"/>
      <c r="E711" s="14"/>
      <c r="F711" s="15" t="str">
        <f t="shared" ref="F711:F774" si="11">IF(C711="","",D711*E711)</f>
        <v/>
      </c>
      <c r="G711" s="3"/>
    </row>
    <row r="712" spans="2:7">
      <c r="B712" s="4">
        <v>707</v>
      </c>
      <c r="C712" s="3"/>
      <c r="D712" s="4"/>
      <c r="E712" s="14"/>
      <c r="F712" s="15" t="str">
        <f t="shared" si="11"/>
        <v/>
      </c>
      <c r="G712" s="3"/>
    </row>
    <row r="713" spans="2:7">
      <c r="B713" s="4">
        <v>708</v>
      </c>
      <c r="C713" s="3"/>
      <c r="D713" s="4"/>
      <c r="E713" s="14"/>
      <c r="F713" s="15" t="str">
        <f t="shared" si="11"/>
        <v/>
      </c>
      <c r="G713" s="3"/>
    </row>
    <row r="714" spans="2:7">
      <c r="B714" s="4">
        <v>709</v>
      </c>
      <c r="C714" s="3"/>
      <c r="D714" s="4"/>
      <c r="E714" s="14"/>
      <c r="F714" s="15" t="str">
        <f t="shared" si="11"/>
        <v/>
      </c>
      <c r="G714" s="3"/>
    </row>
    <row r="715" spans="2:7">
      <c r="B715" s="4">
        <v>710</v>
      </c>
      <c r="C715" s="3"/>
      <c r="D715" s="4"/>
      <c r="E715" s="14"/>
      <c r="F715" s="15" t="str">
        <f t="shared" si="11"/>
        <v/>
      </c>
      <c r="G715" s="3"/>
    </row>
    <row r="716" spans="2:7">
      <c r="B716" s="4">
        <v>711</v>
      </c>
      <c r="C716" s="3"/>
      <c r="D716" s="4"/>
      <c r="E716" s="14"/>
      <c r="F716" s="15" t="str">
        <f t="shared" si="11"/>
        <v/>
      </c>
      <c r="G716" s="3"/>
    </row>
    <row r="717" spans="2:7">
      <c r="B717" s="4">
        <v>712</v>
      </c>
      <c r="C717" s="3"/>
      <c r="D717" s="4"/>
      <c r="E717" s="14"/>
      <c r="F717" s="15" t="str">
        <f t="shared" si="11"/>
        <v/>
      </c>
      <c r="G717" s="3"/>
    </row>
    <row r="718" spans="2:7">
      <c r="B718" s="4">
        <v>713</v>
      </c>
      <c r="C718" s="3"/>
      <c r="D718" s="4"/>
      <c r="E718" s="14"/>
      <c r="F718" s="15" t="str">
        <f t="shared" si="11"/>
        <v/>
      </c>
      <c r="G718" s="3"/>
    </row>
    <row r="719" spans="2:7">
      <c r="B719" s="4">
        <v>714</v>
      </c>
      <c r="C719" s="3"/>
      <c r="D719" s="4"/>
      <c r="E719" s="14"/>
      <c r="F719" s="15" t="str">
        <f t="shared" si="11"/>
        <v/>
      </c>
      <c r="G719" s="3"/>
    </row>
    <row r="720" spans="2:7">
      <c r="B720" s="4">
        <v>715</v>
      </c>
      <c r="C720" s="3"/>
      <c r="D720" s="4"/>
      <c r="E720" s="14"/>
      <c r="F720" s="15" t="str">
        <f t="shared" si="11"/>
        <v/>
      </c>
      <c r="G720" s="3"/>
    </row>
    <row r="721" spans="2:7">
      <c r="B721" s="4">
        <v>716</v>
      </c>
      <c r="C721" s="3"/>
      <c r="D721" s="4"/>
      <c r="E721" s="14"/>
      <c r="F721" s="15" t="str">
        <f t="shared" si="11"/>
        <v/>
      </c>
      <c r="G721" s="3"/>
    </row>
    <row r="722" spans="2:7">
      <c r="B722" s="4">
        <v>717</v>
      </c>
      <c r="C722" s="3"/>
      <c r="D722" s="4"/>
      <c r="E722" s="14"/>
      <c r="F722" s="15" t="str">
        <f t="shared" si="11"/>
        <v/>
      </c>
      <c r="G722" s="3"/>
    </row>
    <row r="723" spans="2:7">
      <c r="B723" s="4">
        <v>718</v>
      </c>
      <c r="C723" s="3"/>
      <c r="D723" s="4"/>
      <c r="E723" s="14"/>
      <c r="F723" s="15" t="str">
        <f t="shared" si="11"/>
        <v/>
      </c>
      <c r="G723" s="3"/>
    </row>
    <row r="724" spans="2:7">
      <c r="B724" s="4">
        <v>719</v>
      </c>
      <c r="C724" s="3"/>
      <c r="D724" s="4"/>
      <c r="E724" s="14"/>
      <c r="F724" s="15" t="str">
        <f t="shared" si="11"/>
        <v/>
      </c>
      <c r="G724" s="3"/>
    </row>
    <row r="725" spans="2:7">
      <c r="B725" s="4">
        <v>720</v>
      </c>
      <c r="C725" s="3"/>
      <c r="D725" s="4"/>
      <c r="E725" s="14"/>
      <c r="F725" s="15" t="str">
        <f t="shared" si="11"/>
        <v/>
      </c>
      <c r="G725" s="3"/>
    </row>
    <row r="726" spans="2:7">
      <c r="B726" s="4">
        <v>721</v>
      </c>
      <c r="C726" s="3"/>
      <c r="D726" s="4"/>
      <c r="E726" s="14"/>
      <c r="F726" s="15" t="str">
        <f t="shared" si="11"/>
        <v/>
      </c>
      <c r="G726" s="3"/>
    </row>
    <row r="727" spans="2:7">
      <c r="B727" s="4">
        <v>722</v>
      </c>
      <c r="C727" s="3"/>
      <c r="D727" s="4"/>
      <c r="E727" s="14"/>
      <c r="F727" s="15" t="str">
        <f t="shared" si="11"/>
        <v/>
      </c>
      <c r="G727" s="3"/>
    </row>
    <row r="728" spans="2:7">
      <c r="B728" s="4">
        <v>723</v>
      </c>
      <c r="C728" s="3"/>
      <c r="D728" s="4"/>
      <c r="E728" s="14"/>
      <c r="F728" s="15" t="str">
        <f t="shared" si="11"/>
        <v/>
      </c>
      <c r="G728" s="3"/>
    </row>
    <row r="729" spans="2:7">
      <c r="B729" s="4">
        <v>724</v>
      </c>
      <c r="C729" s="3"/>
      <c r="D729" s="4"/>
      <c r="E729" s="14"/>
      <c r="F729" s="15" t="str">
        <f t="shared" si="11"/>
        <v/>
      </c>
      <c r="G729" s="3"/>
    </row>
    <row r="730" spans="2:7">
      <c r="B730" s="4">
        <v>725</v>
      </c>
      <c r="C730" s="3"/>
      <c r="D730" s="4"/>
      <c r="E730" s="14"/>
      <c r="F730" s="15" t="str">
        <f t="shared" si="11"/>
        <v/>
      </c>
      <c r="G730" s="3"/>
    </row>
    <row r="731" spans="2:7">
      <c r="B731" s="4">
        <v>726</v>
      </c>
      <c r="C731" s="3"/>
      <c r="D731" s="4"/>
      <c r="E731" s="14"/>
      <c r="F731" s="15" t="str">
        <f t="shared" si="11"/>
        <v/>
      </c>
      <c r="G731" s="3"/>
    </row>
    <row r="732" spans="2:7">
      <c r="B732" s="4">
        <v>727</v>
      </c>
      <c r="C732" s="3"/>
      <c r="D732" s="4"/>
      <c r="E732" s="14"/>
      <c r="F732" s="15" t="str">
        <f t="shared" si="11"/>
        <v/>
      </c>
      <c r="G732" s="3"/>
    </row>
    <row r="733" spans="2:7">
      <c r="B733" s="4">
        <v>728</v>
      </c>
      <c r="C733" s="3"/>
      <c r="D733" s="4"/>
      <c r="E733" s="14"/>
      <c r="F733" s="15" t="str">
        <f t="shared" si="11"/>
        <v/>
      </c>
      <c r="G733" s="3"/>
    </row>
    <row r="734" spans="2:7">
      <c r="B734" s="4">
        <v>729</v>
      </c>
      <c r="C734" s="3"/>
      <c r="D734" s="4"/>
      <c r="E734" s="14"/>
      <c r="F734" s="15" t="str">
        <f t="shared" si="11"/>
        <v/>
      </c>
      <c r="G734" s="3"/>
    </row>
    <row r="735" spans="2:7">
      <c r="B735" s="4">
        <v>730</v>
      </c>
      <c r="C735" s="3"/>
      <c r="D735" s="4"/>
      <c r="E735" s="14"/>
      <c r="F735" s="15" t="str">
        <f t="shared" si="11"/>
        <v/>
      </c>
      <c r="G735" s="3"/>
    </row>
    <row r="736" spans="2:7">
      <c r="B736" s="4">
        <v>731</v>
      </c>
      <c r="C736" s="3"/>
      <c r="D736" s="4"/>
      <c r="E736" s="14"/>
      <c r="F736" s="15" t="str">
        <f t="shared" si="11"/>
        <v/>
      </c>
      <c r="G736" s="3"/>
    </row>
    <row r="737" spans="2:7">
      <c r="B737" s="4">
        <v>732</v>
      </c>
      <c r="C737" s="3"/>
      <c r="D737" s="4"/>
      <c r="E737" s="14"/>
      <c r="F737" s="15" t="str">
        <f t="shared" si="11"/>
        <v/>
      </c>
      <c r="G737" s="3"/>
    </row>
    <row r="738" spans="2:7">
      <c r="B738" s="4">
        <v>733</v>
      </c>
      <c r="C738" s="3"/>
      <c r="D738" s="4"/>
      <c r="E738" s="14"/>
      <c r="F738" s="15" t="str">
        <f t="shared" si="11"/>
        <v/>
      </c>
      <c r="G738" s="3"/>
    </row>
    <row r="739" spans="2:7">
      <c r="B739" s="4">
        <v>734</v>
      </c>
      <c r="C739" s="3"/>
      <c r="D739" s="4"/>
      <c r="E739" s="14"/>
      <c r="F739" s="15" t="str">
        <f t="shared" si="11"/>
        <v/>
      </c>
      <c r="G739" s="3"/>
    </row>
    <row r="740" spans="2:7">
      <c r="B740" s="4">
        <v>735</v>
      </c>
      <c r="C740" s="3"/>
      <c r="D740" s="4"/>
      <c r="E740" s="14"/>
      <c r="F740" s="15" t="str">
        <f t="shared" si="11"/>
        <v/>
      </c>
      <c r="G740" s="3"/>
    </row>
    <row r="741" spans="2:7">
      <c r="B741" s="4">
        <v>736</v>
      </c>
      <c r="C741" s="3"/>
      <c r="D741" s="4"/>
      <c r="E741" s="14"/>
      <c r="F741" s="15" t="str">
        <f t="shared" si="11"/>
        <v/>
      </c>
      <c r="G741" s="3"/>
    </row>
    <row r="742" spans="2:7">
      <c r="B742" s="4">
        <v>737</v>
      </c>
      <c r="C742" s="3"/>
      <c r="D742" s="4"/>
      <c r="E742" s="14"/>
      <c r="F742" s="15" t="str">
        <f t="shared" si="11"/>
        <v/>
      </c>
      <c r="G742" s="3"/>
    </row>
    <row r="743" spans="2:7">
      <c r="B743" s="4">
        <v>738</v>
      </c>
      <c r="C743" s="3"/>
      <c r="D743" s="4"/>
      <c r="E743" s="14"/>
      <c r="F743" s="15" t="str">
        <f t="shared" si="11"/>
        <v/>
      </c>
      <c r="G743" s="3"/>
    </row>
    <row r="744" spans="2:7">
      <c r="B744" s="4">
        <v>739</v>
      </c>
      <c r="C744" s="3"/>
      <c r="D744" s="4"/>
      <c r="E744" s="14"/>
      <c r="F744" s="15" t="str">
        <f t="shared" si="11"/>
        <v/>
      </c>
      <c r="G744" s="3"/>
    </row>
    <row r="745" spans="2:7">
      <c r="B745" s="4">
        <v>740</v>
      </c>
      <c r="C745" s="3"/>
      <c r="D745" s="4"/>
      <c r="E745" s="14"/>
      <c r="F745" s="15" t="str">
        <f t="shared" si="11"/>
        <v/>
      </c>
      <c r="G745" s="3"/>
    </row>
    <row r="746" spans="2:7">
      <c r="B746" s="4">
        <v>741</v>
      </c>
      <c r="C746" s="3"/>
      <c r="D746" s="4"/>
      <c r="E746" s="14"/>
      <c r="F746" s="15" t="str">
        <f t="shared" si="11"/>
        <v/>
      </c>
      <c r="G746" s="3"/>
    </row>
    <row r="747" spans="2:7">
      <c r="B747" s="4">
        <v>742</v>
      </c>
      <c r="C747" s="3"/>
      <c r="D747" s="4"/>
      <c r="E747" s="14"/>
      <c r="F747" s="15" t="str">
        <f t="shared" si="11"/>
        <v/>
      </c>
      <c r="G747" s="3"/>
    </row>
    <row r="748" spans="2:7">
      <c r="B748" s="4">
        <v>743</v>
      </c>
      <c r="C748" s="3"/>
      <c r="D748" s="4"/>
      <c r="E748" s="14"/>
      <c r="F748" s="15" t="str">
        <f t="shared" si="11"/>
        <v/>
      </c>
      <c r="G748" s="3"/>
    </row>
    <row r="749" spans="2:7">
      <c r="B749" s="4">
        <v>744</v>
      </c>
      <c r="C749" s="3"/>
      <c r="D749" s="4"/>
      <c r="E749" s="14"/>
      <c r="F749" s="15" t="str">
        <f t="shared" si="11"/>
        <v/>
      </c>
      <c r="G749" s="3"/>
    </row>
    <row r="750" spans="2:7">
      <c r="B750" s="4">
        <v>745</v>
      </c>
      <c r="C750" s="3"/>
      <c r="D750" s="4"/>
      <c r="E750" s="14"/>
      <c r="F750" s="15" t="str">
        <f t="shared" si="11"/>
        <v/>
      </c>
      <c r="G750" s="3"/>
    </row>
    <row r="751" spans="2:7">
      <c r="B751" s="4">
        <v>746</v>
      </c>
      <c r="C751" s="3"/>
      <c r="D751" s="4"/>
      <c r="E751" s="14"/>
      <c r="F751" s="15" t="str">
        <f t="shared" si="11"/>
        <v/>
      </c>
      <c r="G751" s="3"/>
    </row>
    <row r="752" spans="2:7">
      <c r="B752" s="4">
        <v>747</v>
      </c>
      <c r="C752" s="3"/>
      <c r="D752" s="4"/>
      <c r="E752" s="14"/>
      <c r="F752" s="15" t="str">
        <f t="shared" si="11"/>
        <v/>
      </c>
      <c r="G752" s="3"/>
    </row>
    <row r="753" spans="2:7">
      <c r="B753" s="4">
        <v>748</v>
      </c>
      <c r="C753" s="3"/>
      <c r="D753" s="4"/>
      <c r="E753" s="14"/>
      <c r="F753" s="15" t="str">
        <f t="shared" si="11"/>
        <v/>
      </c>
      <c r="G753" s="3"/>
    </row>
    <row r="754" spans="2:7">
      <c r="B754" s="4">
        <v>749</v>
      </c>
      <c r="C754" s="3"/>
      <c r="D754" s="4"/>
      <c r="E754" s="14"/>
      <c r="F754" s="15" t="str">
        <f t="shared" si="11"/>
        <v/>
      </c>
      <c r="G754" s="3"/>
    </row>
    <row r="755" spans="2:7">
      <c r="B755" s="4">
        <v>750</v>
      </c>
      <c r="C755" s="3"/>
      <c r="D755" s="4"/>
      <c r="E755" s="14"/>
      <c r="F755" s="15" t="str">
        <f t="shared" si="11"/>
        <v/>
      </c>
      <c r="G755" s="3"/>
    </row>
    <row r="756" spans="2:7">
      <c r="B756" s="4">
        <v>751</v>
      </c>
      <c r="C756" s="3"/>
      <c r="D756" s="4"/>
      <c r="E756" s="14"/>
      <c r="F756" s="15" t="str">
        <f t="shared" si="11"/>
        <v/>
      </c>
      <c r="G756" s="3"/>
    </row>
    <row r="757" spans="2:7">
      <c r="B757" s="4">
        <v>752</v>
      </c>
      <c r="C757" s="3"/>
      <c r="D757" s="4"/>
      <c r="E757" s="14"/>
      <c r="F757" s="15" t="str">
        <f t="shared" si="11"/>
        <v/>
      </c>
      <c r="G757" s="3"/>
    </row>
    <row r="758" spans="2:7">
      <c r="B758" s="4">
        <v>753</v>
      </c>
      <c r="C758" s="3"/>
      <c r="D758" s="4"/>
      <c r="E758" s="14"/>
      <c r="F758" s="15" t="str">
        <f t="shared" si="11"/>
        <v/>
      </c>
      <c r="G758" s="3"/>
    </row>
    <row r="759" spans="2:7">
      <c r="B759" s="4">
        <v>754</v>
      </c>
      <c r="C759" s="3"/>
      <c r="D759" s="4"/>
      <c r="E759" s="14"/>
      <c r="F759" s="15" t="str">
        <f t="shared" si="11"/>
        <v/>
      </c>
      <c r="G759" s="3"/>
    </row>
    <row r="760" spans="2:7">
      <c r="B760" s="4">
        <v>755</v>
      </c>
      <c r="C760" s="3"/>
      <c r="D760" s="4"/>
      <c r="E760" s="14"/>
      <c r="F760" s="15" t="str">
        <f t="shared" si="11"/>
        <v/>
      </c>
      <c r="G760" s="3"/>
    </row>
    <row r="761" spans="2:7">
      <c r="B761" s="4">
        <v>756</v>
      </c>
      <c r="C761" s="3"/>
      <c r="D761" s="4"/>
      <c r="E761" s="14"/>
      <c r="F761" s="15" t="str">
        <f t="shared" si="11"/>
        <v/>
      </c>
      <c r="G761" s="3"/>
    </row>
    <row r="762" spans="2:7">
      <c r="B762" s="4">
        <v>757</v>
      </c>
      <c r="C762" s="3"/>
      <c r="D762" s="4"/>
      <c r="E762" s="14"/>
      <c r="F762" s="15" t="str">
        <f t="shared" si="11"/>
        <v/>
      </c>
      <c r="G762" s="3"/>
    </row>
    <row r="763" spans="2:7">
      <c r="B763" s="4">
        <v>758</v>
      </c>
      <c r="C763" s="3"/>
      <c r="D763" s="4"/>
      <c r="E763" s="14"/>
      <c r="F763" s="15" t="str">
        <f t="shared" si="11"/>
        <v/>
      </c>
      <c r="G763" s="3"/>
    </row>
    <row r="764" spans="2:7">
      <c r="B764" s="4">
        <v>759</v>
      </c>
      <c r="C764" s="3"/>
      <c r="D764" s="4"/>
      <c r="E764" s="14"/>
      <c r="F764" s="15" t="str">
        <f t="shared" si="11"/>
        <v/>
      </c>
      <c r="G764" s="3"/>
    </row>
    <row r="765" spans="2:7">
      <c r="B765" s="4">
        <v>760</v>
      </c>
      <c r="C765" s="3"/>
      <c r="D765" s="4"/>
      <c r="E765" s="14"/>
      <c r="F765" s="15" t="str">
        <f t="shared" si="11"/>
        <v/>
      </c>
      <c r="G765" s="3"/>
    </row>
    <row r="766" spans="2:7">
      <c r="B766" s="4">
        <v>761</v>
      </c>
      <c r="C766" s="3"/>
      <c r="D766" s="4"/>
      <c r="E766" s="14"/>
      <c r="F766" s="15" t="str">
        <f t="shared" si="11"/>
        <v/>
      </c>
      <c r="G766" s="3"/>
    </row>
    <row r="767" spans="2:7">
      <c r="B767" s="4">
        <v>762</v>
      </c>
      <c r="C767" s="3"/>
      <c r="D767" s="4"/>
      <c r="E767" s="14"/>
      <c r="F767" s="15" t="str">
        <f t="shared" si="11"/>
        <v/>
      </c>
      <c r="G767" s="3"/>
    </row>
    <row r="768" spans="2:7">
      <c r="B768" s="4">
        <v>763</v>
      </c>
      <c r="C768" s="3"/>
      <c r="D768" s="4"/>
      <c r="E768" s="14"/>
      <c r="F768" s="15" t="str">
        <f t="shared" si="11"/>
        <v/>
      </c>
      <c r="G768" s="3"/>
    </row>
    <row r="769" spans="2:7">
      <c r="B769" s="4">
        <v>764</v>
      </c>
      <c r="C769" s="3"/>
      <c r="D769" s="4"/>
      <c r="E769" s="14"/>
      <c r="F769" s="15" t="str">
        <f t="shared" si="11"/>
        <v/>
      </c>
      <c r="G769" s="3"/>
    </row>
    <row r="770" spans="2:7">
      <c r="B770" s="4">
        <v>765</v>
      </c>
      <c r="C770" s="3"/>
      <c r="D770" s="4"/>
      <c r="E770" s="14"/>
      <c r="F770" s="15" t="str">
        <f t="shared" si="11"/>
        <v/>
      </c>
      <c r="G770" s="3"/>
    </row>
    <row r="771" spans="2:7">
      <c r="B771" s="4">
        <v>766</v>
      </c>
      <c r="C771" s="3"/>
      <c r="D771" s="4"/>
      <c r="E771" s="14"/>
      <c r="F771" s="15" t="str">
        <f t="shared" si="11"/>
        <v/>
      </c>
      <c r="G771" s="3"/>
    </row>
    <row r="772" spans="2:7">
      <c r="B772" s="4">
        <v>767</v>
      </c>
      <c r="C772" s="3"/>
      <c r="D772" s="4"/>
      <c r="E772" s="14"/>
      <c r="F772" s="15" t="str">
        <f t="shared" si="11"/>
        <v/>
      </c>
      <c r="G772" s="3"/>
    </row>
    <row r="773" spans="2:7">
      <c r="B773" s="4">
        <v>768</v>
      </c>
      <c r="C773" s="3"/>
      <c r="D773" s="4"/>
      <c r="E773" s="14"/>
      <c r="F773" s="15" t="str">
        <f t="shared" si="11"/>
        <v/>
      </c>
      <c r="G773" s="3"/>
    </row>
    <row r="774" spans="2:7">
      <c r="B774" s="4">
        <v>769</v>
      </c>
      <c r="C774" s="3"/>
      <c r="D774" s="4"/>
      <c r="E774" s="14"/>
      <c r="F774" s="15" t="str">
        <f t="shared" si="11"/>
        <v/>
      </c>
      <c r="G774" s="3"/>
    </row>
    <row r="775" spans="2:7">
      <c r="B775" s="4">
        <v>770</v>
      </c>
      <c r="C775" s="3"/>
      <c r="D775" s="4"/>
      <c r="E775" s="14"/>
      <c r="F775" s="15" t="str">
        <f t="shared" ref="F775:F838" si="12">IF(C775="","",D775*E775)</f>
        <v/>
      </c>
      <c r="G775" s="3"/>
    </row>
    <row r="776" spans="2:7">
      <c r="B776" s="4">
        <v>771</v>
      </c>
      <c r="C776" s="3"/>
      <c r="D776" s="4"/>
      <c r="E776" s="14"/>
      <c r="F776" s="15" t="str">
        <f t="shared" si="12"/>
        <v/>
      </c>
      <c r="G776" s="3"/>
    </row>
    <row r="777" spans="2:7">
      <c r="B777" s="4">
        <v>772</v>
      </c>
      <c r="C777" s="3"/>
      <c r="D777" s="4"/>
      <c r="E777" s="14"/>
      <c r="F777" s="15" t="str">
        <f t="shared" si="12"/>
        <v/>
      </c>
      <c r="G777" s="3"/>
    </row>
    <row r="778" spans="2:7">
      <c r="B778" s="4">
        <v>773</v>
      </c>
      <c r="C778" s="3"/>
      <c r="D778" s="4"/>
      <c r="E778" s="14"/>
      <c r="F778" s="15" t="str">
        <f t="shared" si="12"/>
        <v/>
      </c>
      <c r="G778" s="3"/>
    </row>
    <row r="779" spans="2:7">
      <c r="B779" s="4">
        <v>774</v>
      </c>
      <c r="C779" s="3"/>
      <c r="D779" s="4"/>
      <c r="E779" s="14"/>
      <c r="F779" s="15" t="str">
        <f t="shared" si="12"/>
        <v/>
      </c>
      <c r="G779" s="3"/>
    </row>
    <row r="780" spans="2:7">
      <c r="B780" s="4">
        <v>775</v>
      </c>
      <c r="C780" s="3"/>
      <c r="D780" s="4"/>
      <c r="E780" s="14"/>
      <c r="F780" s="15" t="str">
        <f t="shared" si="12"/>
        <v/>
      </c>
      <c r="G780" s="3"/>
    </row>
    <row r="781" spans="2:7">
      <c r="B781" s="4">
        <v>776</v>
      </c>
      <c r="C781" s="3"/>
      <c r="D781" s="4"/>
      <c r="E781" s="14"/>
      <c r="F781" s="15" t="str">
        <f t="shared" si="12"/>
        <v/>
      </c>
      <c r="G781" s="3"/>
    </row>
    <row r="782" spans="2:7">
      <c r="B782" s="4">
        <v>777</v>
      </c>
      <c r="C782" s="3"/>
      <c r="D782" s="4"/>
      <c r="E782" s="14"/>
      <c r="F782" s="15" t="str">
        <f t="shared" si="12"/>
        <v/>
      </c>
      <c r="G782" s="3"/>
    </row>
    <row r="783" spans="2:7">
      <c r="B783" s="4">
        <v>778</v>
      </c>
      <c r="C783" s="3"/>
      <c r="D783" s="4"/>
      <c r="E783" s="14"/>
      <c r="F783" s="15" t="str">
        <f t="shared" si="12"/>
        <v/>
      </c>
      <c r="G783" s="3"/>
    </row>
    <row r="784" spans="2:7">
      <c r="B784" s="4">
        <v>779</v>
      </c>
      <c r="C784" s="3"/>
      <c r="D784" s="4"/>
      <c r="E784" s="14"/>
      <c r="F784" s="15" t="str">
        <f t="shared" si="12"/>
        <v/>
      </c>
      <c r="G784" s="3"/>
    </row>
    <row r="785" spans="2:7">
      <c r="B785" s="4">
        <v>780</v>
      </c>
      <c r="C785" s="3"/>
      <c r="D785" s="4"/>
      <c r="E785" s="14"/>
      <c r="F785" s="15" t="str">
        <f t="shared" si="12"/>
        <v/>
      </c>
      <c r="G785" s="3"/>
    </row>
    <row r="786" spans="2:7">
      <c r="B786" s="4">
        <v>781</v>
      </c>
      <c r="C786" s="3"/>
      <c r="D786" s="4"/>
      <c r="E786" s="14"/>
      <c r="F786" s="15" t="str">
        <f t="shared" si="12"/>
        <v/>
      </c>
      <c r="G786" s="3"/>
    </row>
    <row r="787" spans="2:7">
      <c r="B787" s="4">
        <v>782</v>
      </c>
      <c r="C787" s="3"/>
      <c r="D787" s="4"/>
      <c r="E787" s="14"/>
      <c r="F787" s="15" t="str">
        <f t="shared" si="12"/>
        <v/>
      </c>
      <c r="G787" s="3"/>
    </row>
    <row r="788" spans="2:7">
      <c r="B788" s="4">
        <v>783</v>
      </c>
      <c r="C788" s="3"/>
      <c r="D788" s="4"/>
      <c r="E788" s="14"/>
      <c r="F788" s="15" t="str">
        <f t="shared" si="12"/>
        <v/>
      </c>
      <c r="G788" s="3"/>
    </row>
    <row r="789" spans="2:7">
      <c r="B789" s="4">
        <v>784</v>
      </c>
      <c r="C789" s="3"/>
      <c r="D789" s="4"/>
      <c r="E789" s="14"/>
      <c r="F789" s="15" t="str">
        <f t="shared" si="12"/>
        <v/>
      </c>
      <c r="G789" s="3"/>
    </row>
    <row r="790" spans="2:7">
      <c r="B790" s="4">
        <v>785</v>
      </c>
      <c r="C790" s="3"/>
      <c r="D790" s="4"/>
      <c r="E790" s="14"/>
      <c r="F790" s="15" t="str">
        <f t="shared" si="12"/>
        <v/>
      </c>
      <c r="G790" s="3"/>
    </row>
    <row r="791" spans="2:7">
      <c r="B791" s="4">
        <v>786</v>
      </c>
      <c r="C791" s="3"/>
      <c r="D791" s="4"/>
      <c r="E791" s="14"/>
      <c r="F791" s="15" t="str">
        <f t="shared" si="12"/>
        <v/>
      </c>
      <c r="G791" s="3"/>
    </row>
    <row r="792" spans="2:7">
      <c r="B792" s="4">
        <v>787</v>
      </c>
      <c r="C792" s="3"/>
      <c r="D792" s="4"/>
      <c r="E792" s="14"/>
      <c r="F792" s="15" t="str">
        <f t="shared" si="12"/>
        <v/>
      </c>
      <c r="G792" s="3"/>
    </row>
    <row r="793" spans="2:7">
      <c r="B793" s="4">
        <v>788</v>
      </c>
      <c r="C793" s="3"/>
      <c r="D793" s="4"/>
      <c r="E793" s="14"/>
      <c r="F793" s="15" t="str">
        <f t="shared" si="12"/>
        <v/>
      </c>
      <c r="G793" s="3"/>
    </row>
    <row r="794" spans="2:7">
      <c r="B794" s="4">
        <v>789</v>
      </c>
      <c r="C794" s="3"/>
      <c r="D794" s="4"/>
      <c r="E794" s="14"/>
      <c r="F794" s="15" t="str">
        <f t="shared" si="12"/>
        <v/>
      </c>
      <c r="G794" s="3"/>
    </row>
    <row r="795" spans="2:7">
      <c r="B795" s="4">
        <v>790</v>
      </c>
      <c r="C795" s="3"/>
      <c r="D795" s="4"/>
      <c r="E795" s="14"/>
      <c r="F795" s="15" t="str">
        <f t="shared" si="12"/>
        <v/>
      </c>
      <c r="G795" s="3"/>
    </row>
    <row r="796" spans="2:7">
      <c r="B796" s="4">
        <v>791</v>
      </c>
      <c r="C796" s="3"/>
      <c r="D796" s="4"/>
      <c r="E796" s="14"/>
      <c r="F796" s="15" t="str">
        <f t="shared" si="12"/>
        <v/>
      </c>
      <c r="G796" s="3"/>
    </row>
    <row r="797" spans="2:7">
      <c r="B797" s="4">
        <v>792</v>
      </c>
      <c r="C797" s="3"/>
      <c r="D797" s="4"/>
      <c r="E797" s="14"/>
      <c r="F797" s="15" t="str">
        <f t="shared" si="12"/>
        <v/>
      </c>
      <c r="G797" s="3"/>
    </row>
    <row r="798" spans="2:7">
      <c r="B798" s="4">
        <v>793</v>
      </c>
      <c r="C798" s="3"/>
      <c r="D798" s="4"/>
      <c r="E798" s="14"/>
      <c r="F798" s="15" t="str">
        <f t="shared" si="12"/>
        <v/>
      </c>
      <c r="G798" s="3"/>
    </row>
    <row r="799" spans="2:7">
      <c r="B799" s="4">
        <v>794</v>
      </c>
      <c r="C799" s="3"/>
      <c r="D799" s="4"/>
      <c r="E799" s="14"/>
      <c r="F799" s="15" t="str">
        <f t="shared" si="12"/>
        <v/>
      </c>
      <c r="G799" s="3"/>
    </row>
    <row r="800" spans="2:7">
      <c r="B800" s="4">
        <v>795</v>
      </c>
      <c r="C800" s="3"/>
      <c r="D800" s="4"/>
      <c r="E800" s="14"/>
      <c r="F800" s="15" t="str">
        <f t="shared" si="12"/>
        <v/>
      </c>
      <c r="G800" s="3"/>
    </row>
    <row r="801" spans="2:7">
      <c r="B801" s="4">
        <v>796</v>
      </c>
      <c r="C801" s="3"/>
      <c r="D801" s="4"/>
      <c r="E801" s="14"/>
      <c r="F801" s="15" t="str">
        <f t="shared" si="12"/>
        <v/>
      </c>
      <c r="G801" s="3"/>
    </row>
    <row r="802" spans="2:7">
      <c r="B802" s="4">
        <v>797</v>
      </c>
      <c r="C802" s="3"/>
      <c r="D802" s="4"/>
      <c r="E802" s="14"/>
      <c r="F802" s="15" t="str">
        <f t="shared" si="12"/>
        <v/>
      </c>
      <c r="G802" s="3"/>
    </row>
    <row r="803" spans="2:7">
      <c r="B803" s="4">
        <v>798</v>
      </c>
      <c r="C803" s="3"/>
      <c r="D803" s="4"/>
      <c r="E803" s="14"/>
      <c r="F803" s="15" t="str">
        <f t="shared" si="12"/>
        <v/>
      </c>
      <c r="G803" s="3"/>
    </row>
    <row r="804" spans="2:7">
      <c r="B804" s="4">
        <v>799</v>
      </c>
      <c r="C804" s="3"/>
      <c r="D804" s="4"/>
      <c r="E804" s="14"/>
      <c r="F804" s="15" t="str">
        <f t="shared" si="12"/>
        <v/>
      </c>
      <c r="G804" s="3"/>
    </row>
    <row r="805" spans="2:7">
      <c r="B805" s="4">
        <v>800</v>
      </c>
      <c r="C805" s="3"/>
      <c r="D805" s="4"/>
      <c r="E805" s="14"/>
      <c r="F805" s="15" t="str">
        <f t="shared" si="12"/>
        <v/>
      </c>
      <c r="G805" s="3"/>
    </row>
    <row r="806" spans="2:7">
      <c r="B806" s="4">
        <v>801</v>
      </c>
      <c r="C806" s="3"/>
      <c r="D806" s="4"/>
      <c r="E806" s="14"/>
      <c r="F806" s="15" t="str">
        <f t="shared" si="12"/>
        <v/>
      </c>
      <c r="G806" s="3"/>
    </row>
    <row r="807" spans="2:7">
      <c r="B807" s="4">
        <v>802</v>
      </c>
      <c r="C807" s="3"/>
      <c r="D807" s="4"/>
      <c r="E807" s="14"/>
      <c r="F807" s="15" t="str">
        <f t="shared" si="12"/>
        <v/>
      </c>
      <c r="G807" s="3"/>
    </row>
    <row r="808" spans="2:7">
      <c r="B808" s="4">
        <v>803</v>
      </c>
      <c r="C808" s="3"/>
      <c r="D808" s="4"/>
      <c r="E808" s="14"/>
      <c r="F808" s="15" t="str">
        <f t="shared" si="12"/>
        <v/>
      </c>
      <c r="G808" s="3"/>
    </row>
    <row r="809" spans="2:7">
      <c r="B809" s="4">
        <v>804</v>
      </c>
      <c r="C809" s="3"/>
      <c r="D809" s="4"/>
      <c r="E809" s="14"/>
      <c r="F809" s="15" t="str">
        <f t="shared" si="12"/>
        <v/>
      </c>
      <c r="G809" s="3"/>
    </row>
    <row r="810" spans="2:7">
      <c r="B810" s="4">
        <v>805</v>
      </c>
      <c r="C810" s="3"/>
      <c r="D810" s="4"/>
      <c r="E810" s="14"/>
      <c r="F810" s="15" t="str">
        <f t="shared" si="12"/>
        <v/>
      </c>
      <c r="G810" s="3"/>
    </row>
    <row r="811" spans="2:7">
      <c r="B811" s="4">
        <v>806</v>
      </c>
      <c r="C811" s="3"/>
      <c r="D811" s="4"/>
      <c r="E811" s="14"/>
      <c r="F811" s="15" t="str">
        <f t="shared" si="12"/>
        <v/>
      </c>
      <c r="G811" s="3"/>
    </row>
    <row r="812" spans="2:7">
      <c r="B812" s="4">
        <v>807</v>
      </c>
      <c r="C812" s="3"/>
      <c r="D812" s="4"/>
      <c r="E812" s="14"/>
      <c r="F812" s="15" t="str">
        <f t="shared" si="12"/>
        <v/>
      </c>
      <c r="G812" s="3"/>
    </row>
    <row r="813" spans="2:7">
      <c r="B813" s="4">
        <v>808</v>
      </c>
      <c r="C813" s="3"/>
      <c r="D813" s="4"/>
      <c r="E813" s="14"/>
      <c r="F813" s="15" t="str">
        <f t="shared" si="12"/>
        <v/>
      </c>
      <c r="G813" s="3"/>
    </row>
    <row r="814" spans="2:7">
      <c r="B814" s="4">
        <v>809</v>
      </c>
      <c r="C814" s="3"/>
      <c r="D814" s="4"/>
      <c r="E814" s="14"/>
      <c r="F814" s="15" t="str">
        <f t="shared" si="12"/>
        <v/>
      </c>
      <c r="G814" s="3"/>
    </row>
    <row r="815" spans="2:7">
      <c r="B815" s="4">
        <v>810</v>
      </c>
      <c r="C815" s="3"/>
      <c r="D815" s="4"/>
      <c r="E815" s="14"/>
      <c r="F815" s="15" t="str">
        <f t="shared" si="12"/>
        <v/>
      </c>
      <c r="G815" s="3"/>
    </row>
    <row r="816" spans="2:7">
      <c r="B816" s="4">
        <v>811</v>
      </c>
      <c r="C816" s="3"/>
      <c r="D816" s="4"/>
      <c r="E816" s="14"/>
      <c r="F816" s="15" t="str">
        <f t="shared" si="12"/>
        <v/>
      </c>
      <c r="G816" s="3"/>
    </row>
    <row r="817" spans="2:7">
      <c r="B817" s="4">
        <v>812</v>
      </c>
      <c r="C817" s="3"/>
      <c r="D817" s="4"/>
      <c r="E817" s="14"/>
      <c r="F817" s="15" t="str">
        <f t="shared" si="12"/>
        <v/>
      </c>
      <c r="G817" s="3"/>
    </row>
    <row r="818" spans="2:7">
      <c r="B818" s="4">
        <v>813</v>
      </c>
      <c r="C818" s="3"/>
      <c r="D818" s="4"/>
      <c r="E818" s="14"/>
      <c r="F818" s="15" t="str">
        <f t="shared" si="12"/>
        <v/>
      </c>
      <c r="G818" s="3"/>
    </row>
    <row r="819" spans="2:7">
      <c r="B819" s="4">
        <v>814</v>
      </c>
      <c r="C819" s="3"/>
      <c r="D819" s="4"/>
      <c r="E819" s="14"/>
      <c r="F819" s="15" t="str">
        <f t="shared" si="12"/>
        <v/>
      </c>
      <c r="G819" s="3"/>
    </row>
    <row r="820" spans="2:7">
      <c r="B820" s="4">
        <v>815</v>
      </c>
      <c r="C820" s="3"/>
      <c r="D820" s="4"/>
      <c r="E820" s="14"/>
      <c r="F820" s="15" t="str">
        <f t="shared" si="12"/>
        <v/>
      </c>
      <c r="G820" s="3"/>
    </row>
    <row r="821" spans="2:7">
      <c r="B821" s="4">
        <v>816</v>
      </c>
      <c r="C821" s="3"/>
      <c r="D821" s="4"/>
      <c r="E821" s="14"/>
      <c r="F821" s="15" t="str">
        <f t="shared" si="12"/>
        <v/>
      </c>
      <c r="G821" s="3"/>
    </row>
    <row r="822" spans="2:7">
      <c r="B822" s="4">
        <v>817</v>
      </c>
      <c r="C822" s="3"/>
      <c r="D822" s="4"/>
      <c r="E822" s="14"/>
      <c r="F822" s="15" t="str">
        <f t="shared" si="12"/>
        <v/>
      </c>
      <c r="G822" s="3"/>
    </row>
    <row r="823" spans="2:7">
      <c r="B823" s="4">
        <v>818</v>
      </c>
      <c r="C823" s="3"/>
      <c r="D823" s="4"/>
      <c r="E823" s="14"/>
      <c r="F823" s="15" t="str">
        <f t="shared" si="12"/>
        <v/>
      </c>
      <c r="G823" s="3"/>
    </row>
    <row r="824" spans="2:7">
      <c r="B824" s="4">
        <v>819</v>
      </c>
      <c r="C824" s="3"/>
      <c r="D824" s="4"/>
      <c r="E824" s="14"/>
      <c r="F824" s="15" t="str">
        <f t="shared" si="12"/>
        <v/>
      </c>
      <c r="G824" s="3"/>
    </row>
    <row r="825" spans="2:7">
      <c r="B825" s="4">
        <v>820</v>
      </c>
      <c r="C825" s="3"/>
      <c r="D825" s="4"/>
      <c r="E825" s="14"/>
      <c r="F825" s="15" t="str">
        <f t="shared" si="12"/>
        <v/>
      </c>
      <c r="G825" s="3"/>
    </row>
    <row r="826" spans="2:7">
      <c r="B826" s="4">
        <v>821</v>
      </c>
      <c r="C826" s="3"/>
      <c r="D826" s="4"/>
      <c r="E826" s="14"/>
      <c r="F826" s="15" t="str">
        <f t="shared" si="12"/>
        <v/>
      </c>
      <c r="G826" s="3"/>
    </row>
    <row r="827" spans="2:7">
      <c r="B827" s="4">
        <v>822</v>
      </c>
      <c r="C827" s="3"/>
      <c r="D827" s="4"/>
      <c r="E827" s="14"/>
      <c r="F827" s="15" t="str">
        <f t="shared" si="12"/>
        <v/>
      </c>
      <c r="G827" s="3"/>
    </row>
    <row r="828" spans="2:7">
      <c r="B828" s="4">
        <v>823</v>
      </c>
      <c r="C828" s="3"/>
      <c r="D828" s="4"/>
      <c r="E828" s="14"/>
      <c r="F828" s="15" t="str">
        <f t="shared" si="12"/>
        <v/>
      </c>
      <c r="G828" s="3"/>
    </row>
    <row r="829" spans="2:7">
      <c r="B829" s="4">
        <v>824</v>
      </c>
      <c r="C829" s="3"/>
      <c r="D829" s="4"/>
      <c r="E829" s="14"/>
      <c r="F829" s="15" t="str">
        <f t="shared" si="12"/>
        <v/>
      </c>
      <c r="G829" s="3"/>
    </row>
    <row r="830" spans="2:7">
      <c r="B830" s="4">
        <v>825</v>
      </c>
      <c r="C830" s="3"/>
      <c r="D830" s="4"/>
      <c r="E830" s="14"/>
      <c r="F830" s="15" t="str">
        <f t="shared" si="12"/>
        <v/>
      </c>
      <c r="G830" s="3"/>
    </row>
    <row r="831" spans="2:7">
      <c r="B831" s="4">
        <v>826</v>
      </c>
      <c r="C831" s="3"/>
      <c r="D831" s="4"/>
      <c r="E831" s="14"/>
      <c r="F831" s="15" t="str">
        <f t="shared" si="12"/>
        <v/>
      </c>
      <c r="G831" s="3"/>
    </row>
    <row r="832" spans="2:7">
      <c r="B832" s="4">
        <v>827</v>
      </c>
      <c r="C832" s="3"/>
      <c r="D832" s="4"/>
      <c r="E832" s="14"/>
      <c r="F832" s="15" t="str">
        <f t="shared" si="12"/>
        <v/>
      </c>
      <c r="G832" s="3"/>
    </row>
    <row r="833" spans="2:7">
      <c r="B833" s="4">
        <v>828</v>
      </c>
      <c r="C833" s="3"/>
      <c r="D833" s="4"/>
      <c r="E833" s="14"/>
      <c r="F833" s="15" t="str">
        <f t="shared" si="12"/>
        <v/>
      </c>
      <c r="G833" s="3"/>
    </row>
    <row r="834" spans="2:7">
      <c r="B834" s="4">
        <v>829</v>
      </c>
      <c r="C834" s="3"/>
      <c r="D834" s="4"/>
      <c r="E834" s="14"/>
      <c r="F834" s="15" t="str">
        <f t="shared" si="12"/>
        <v/>
      </c>
      <c r="G834" s="3"/>
    </row>
    <row r="835" spans="2:7">
      <c r="B835" s="4">
        <v>830</v>
      </c>
      <c r="C835" s="3"/>
      <c r="D835" s="4"/>
      <c r="E835" s="14"/>
      <c r="F835" s="15" t="str">
        <f t="shared" si="12"/>
        <v/>
      </c>
      <c r="G835" s="3"/>
    </row>
    <row r="836" spans="2:7">
      <c r="B836" s="4">
        <v>831</v>
      </c>
      <c r="C836" s="3"/>
      <c r="D836" s="4"/>
      <c r="E836" s="14"/>
      <c r="F836" s="15" t="str">
        <f t="shared" si="12"/>
        <v/>
      </c>
      <c r="G836" s="3"/>
    </row>
    <row r="837" spans="2:7">
      <c r="B837" s="4">
        <v>832</v>
      </c>
      <c r="C837" s="3"/>
      <c r="D837" s="4"/>
      <c r="E837" s="14"/>
      <c r="F837" s="15" t="str">
        <f t="shared" si="12"/>
        <v/>
      </c>
      <c r="G837" s="3"/>
    </row>
    <row r="838" spans="2:7">
      <c r="B838" s="4">
        <v>833</v>
      </c>
      <c r="C838" s="3"/>
      <c r="D838" s="4"/>
      <c r="E838" s="14"/>
      <c r="F838" s="15" t="str">
        <f t="shared" si="12"/>
        <v/>
      </c>
      <c r="G838" s="3"/>
    </row>
    <row r="839" spans="2:7">
      <c r="B839" s="4">
        <v>834</v>
      </c>
      <c r="C839" s="3"/>
      <c r="D839" s="4"/>
      <c r="E839" s="14"/>
      <c r="F839" s="15" t="str">
        <f t="shared" ref="F839:F902" si="13">IF(C839="","",D839*E839)</f>
        <v/>
      </c>
      <c r="G839" s="3"/>
    </row>
    <row r="840" spans="2:7">
      <c r="B840" s="4">
        <v>835</v>
      </c>
      <c r="C840" s="3"/>
      <c r="D840" s="4"/>
      <c r="E840" s="14"/>
      <c r="F840" s="15" t="str">
        <f t="shared" si="13"/>
        <v/>
      </c>
      <c r="G840" s="3"/>
    </row>
    <row r="841" spans="2:7">
      <c r="B841" s="4">
        <v>836</v>
      </c>
      <c r="C841" s="3"/>
      <c r="D841" s="4"/>
      <c r="E841" s="14"/>
      <c r="F841" s="15" t="str">
        <f t="shared" si="13"/>
        <v/>
      </c>
      <c r="G841" s="3"/>
    </row>
    <row r="842" spans="2:7">
      <c r="B842" s="4">
        <v>837</v>
      </c>
      <c r="C842" s="3"/>
      <c r="D842" s="4"/>
      <c r="E842" s="14"/>
      <c r="F842" s="15" t="str">
        <f t="shared" si="13"/>
        <v/>
      </c>
      <c r="G842" s="3"/>
    </row>
    <row r="843" spans="2:7">
      <c r="B843" s="4">
        <v>838</v>
      </c>
      <c r="C843" s="3"/>
      <c r="D843" s="4"/>
      <c r="E843" s="14"/>
      <c r="F843" s="15" t="str">
        <f t="shared" si="13"/>
        <v/>
      </c>
      <c r="G843" s="3"/>
    </row>
    <row r="844" spans="2:7">
      <c r="B844" s="4">
        <v>839</v>
      </c>
      <c r="C844" s="3"/>
      <c r="D844" s="4"/>
      <c r="E844" s="14"/>
      <c r="F844" s="15" t="str">
        <f t="shared" si="13"/>
        <v/>
      </c>
      <c r="G844" s="3"/>
    </row>
    <row r="845" spans="2:7">
      <c r="B845" s="4">
        <v>840</v>
      </c>
      <c r="C845" s="3"/>
      <c r="D845" s="4"/>
      <c r="E845" s="14"/>
      <c r="F845" s="15" t="str">
        <f t="shared" si="13"/>
        <v/>
      </c>
      <c r="G845" s="3"/>
    </row>
    <row r="846" spans="2:7">
      <c r="B846" s="4">
        <v>841</v>
      </c>
      <c r="C846" s="3"/>
      <c r="D846" s="4"/>
      <c r="E846" s="14"/>
      <c r="F846" s="15" t="str">
        <f t="shared" si="13"/>
        <v/>
      </c>
      <c r="G846" s="3"/>
    </row>
    <row r="847" spans="2:7">
      <c r="B847" s="4">
        <v>842</v>
      </c>
      <c r="C847" s="3"/>
      <c r="D847" s="4"/>
      <c r="E847" s="14"/>
      <c r="F847" s="15" t="str">
        <f t="shared" si="13"/>
        <v/>
      </c>
      <c r="G847" s="3"/>
    </row>
    <row r="848" spans="2:7">
      <c r="B848" s="4">
        <v>843</v>
      </c>
      <c r="C848" s="3"/>
      <c r="D848" s="4"/>
      <c r="E848" s="14"/>
      <c r="F848" s="15" t="str">
        <f t="shared" si="13"/>
        <v/>
      </c>
      <c r="G848" s="3"/>
    </row>
    <row r="849" spans="2:7">
      <c r="B849" s="4">
        <v>844</v>
      </c>
      <c r="C849" s="3"/>
      <c r="D849" s="4"/>
      <c r="E849" s="14"/>
      <c r="F849" s="15" t="str">
        <f t="shared" si="13"/>
        <v/>
      </c>
      <c r="G849" s="3"/>
    </row>
    <row r="850" spans="2:7">
      <c r="B850" s="4">
        <v>845</v>
      </c>
      <c r="C850" s="3"/>
      <c r="D850" s="4"/>
      <c r="E850" s="14"/>
      <c r="F850" s="15" t="str">
        <f t="shared" si="13"/>
        <v/>
      </c>
      <c r="G850" s="3"/>
    </row>
    <row r="851" spans="2:7">
      <c r="B851" s="4">
        <v>846</v>
      </c>
      <c r="C851" s="3"/>
      <c r="D851" s="4"/>
      <c r="E851" s="14"/>
      <c r="F851" s="15" t="str">
        <f t="shared" si="13"/>
        <v/>
      </c>
      <c r="G851" s="3"/>
    </row>
    <row r="852" spans="2:7">
      <c r="B852" s="4">
        <v>847</v>
      </c>
      <c r="C852" s="3"/>
      <c r="D852" s="4"/>
      <c r="E852" s="14"/>
      <c r="F852" s="15" t="str">
        <f t="shared" si="13"/>
        <v/>
      </c>
      <c r="G852" s="3"/>
    </row>
    <row r="853" spans="2:7">
      <c r="B853" s="4">
        <v>848</v>
      </c>
      <c r="C853" s="3"/>
      <c r="D853" s="4"/>
      <c r="E853" s="14"/>
      <c r="F853" s="15" t="str">
        <f t="shared" si="13"/>
        <v/>
      </c>
      <c r="G853" s="3"/>
    </row>
    <row r="854" spans="2:7">
      <c r="B854" s="4">
        <v>849</v>
      </c>
      <c r="C854" s="3"/>
      <c r="D854" s="4"/>
      <c r="E854" s="14"/>
      <c r="F854" s="15" t="str">
        <f t="shared" si="13"/>
        <v/>
      </c>
      <c r="G854" s="3"/>
    </row>
    <row r="855" spans="2:7">
      <c r="B855" s="4">
        <v>850</v>
      </c>
      <c r="C855" s="3"/>
      <c r="D855" s="4"/>
      <c r="E855" s="14"/>
      <c r="F855" s="15" t="str">
        <f t="shared" si="13"/>
        <v/>
      </c>
      <c r="G855" s="3"/>
    </row>
    <row r="856" spans="2:7">
      <c r="B856" s="4">
        <v>851</v>
      </c>
      <c r="C856" s="3"/>
      <c r="D856" s="4"/>
      <c r="E856" s="14"/>
      <c r="F856" s="15" t="str">
        <f t="shared" si="13"/>
        <v/>
      </c>
      <c r="G856" s="3"/>
    </row>
    <row r="857" spans="2:7">
      <c r="B857" s="4">
        <v>852</v>
      </c>
      <c r="C857" s="3"/>
      <c r="D857" s="4"/>
      <c r="E857" s="14"/>
      <c r="F857" s="15" t="str">
        <f t="shared" si="13"/>
        <v/>
      </c>
      <c r="G857" s="3"/>
    </row>
    <row r="858" spans="2:7">
      <c r="B858" s="4">
        <v>853</v>
      </c>
      <c r="C858" s="3"/>
      <c r="D858" s="4"/>
      <c r="E858" s="14"/>
      <c r="F858" s="15" t="str">
        <f t="shared" si="13"/>
        <v/>
      </c>
      <c r="G858" s="3"/>
    </row>
    <row r="859" spans="2:7">
      <c r="B859" s="4">
        <v>854</v>
      </c>
      <c r="C859" s="3"/>
      <c r="D859" s="4"/>
      <c r="E859" s="14"/>
      <c r="F859" s="15" t="str">
        <f t="shared" si="13"/>
        <v/>
      </c>
      <c r="G859" s="3"/>
    </row>
    <row r="860" spans="2:7">
      <c r="B860" s="4">
        <v>855</v>
      </c>
      <c r="C860" s="3"/>
      <c r="D860" s="4"/>
      <c r="E860" s="14"/>
      <c r="F860" s="15" t="str">
        <f t="shared" si="13"/>
        <v/>
      </c>
      <c r="G860" s="3"/>
    </row>
    <row r="861" spans="2:7">
      <c r="B861" s="4">
        <v>856</v>
      </c>
      <c r="C861" s="3"/>
      <c r="D861" s="4"/>
      <c r="E861" s="14"/>
      <c r="F861" s="15" t="str">
        <f t="shared" si="13"/>
        <v/>
      </c>
      <c r="G861" s="3"/>
    </row>
    <row r="862" spans="2:7">
      <c r="B862" s="4">
        <v>857</v>
      </c>
      <c r="C862" s="3"/>
      <c r="D862" s="4"/>
      <c r="E862" s="14"/>
      <c r="F862" s="15" t="str">
        <f t="shared" si="13"/>
        <v/>
      </c>
      <c r="G862" s="3"/>
    </row>
    <row r="863" spans="2:7">
      <c r="B863" s="4">
        <v>858</v>
      </c>
      <c r="C863" s="3"/>
      <c r="D863" s="4"/>
      <c r="E863" s="14"/>
      <c r="F863" s="15" t="str">
        <f t="shared" si="13"/>
        <v/>
      </c>
      <c r="G863" s="3"/>
    </row>
    <row r="864" spans="2:7">
      <c r="B864" s="4">
        <v>859</v>
      </c>
      <c r="C864" s="3"/>
      <c r="D864" s="4"/>
      <c r="E864" s="14"/>
      <c r="F864" s="15" t="str">
        <f t="shared" si="13"/>
        <v/>
      </c>
      <c r="G864" s="3"/>
    </row>
    <row r="865" spans="2:7">
      <c r="B865" s="4">
        <v>860</v>
      </c>
      <c r="C865" s="3"/>
      <c r="D865" s="4"/>
      <c r="E865" s="14"/>
      <c r="F865" s="15" t="str">
        <f t="shared" si="13"/>
        <v/>
      </c>
      <c r="G865" s="3"/>
    </row>
    <row r="866" spans="2:7">
      <c r="B866" s="4">
        <v>861</v>
      </c>
      <c r="C866" s="3"/>
      <c r="D866" s="4"/>
      <c r="E866" s="14"/>
      <c r="F866" s="15" t="str">
        <f t="shared" si="13"/>
        <v/>
      </c>
      <c r="G866" s="3"/>
    </row>
    <row r="867" spans="2:7">
      <c r="B867" s="4">
        <v>862</v>
      </c>
      <c r="C867" s="3"/>
      <c r="D867" s="4"/>
      <c r="E867" s="14"/>
      <c r="F867" s="15" t="str">
        <f t="shared" si="13"/>
        <v/>
      </c>
      <c r="G867" s="3"/>
    </row>
    <row r="868" spans="2:7">
      <c r="B868" s="4">
        <v>863</v>
      </c>
      <c r="C868" s="3"/>
      <c r="D868" s="4"/>
      <c r="E868" s="14"/>
      <c r="F868" s="15" t="str">
        <f t="shared" si="13"/>
        <v/>
      </c>
      <c r="G868" s="3"/>
    </row>
    <row r="869" spans="2:7">
      <c r="B869" s="4">
        <v>864</v>
      </c>
      <c r="C869" s="3"/>
      <c r="D869" s="4"/>
      <c r="E869" s="14"/>
      <c r="F869" s="15" t="str">
        <f t="shared" si="13"/>
        <v/>
      </c>
      <c r="G869" s="3"/>
    </row>
    <row r="870" spans="2:7">
      <c r="B870" s="4">
        <v>865</v>
      </c>
      <c r="C870" s="3"/>
      <c r="D870" s="4"/>
      <c r="E870" s="14"/>
      <c r="F870" s="15" t="str">
        <f t="shared" si="13"/>
        <v/>
      </c>
      <c r="G870" s="3"/>
    </row>
    <row r="871" spans="2:7">
      <c r="B871" s="4">
        <v>866</v>
      </c>
      <c r="C871" s="3"/>
      <c r="D871" s="4"/>
      <c r="E871" s="14"/>
      <c r="F871" s="15" t="str">
        <f t="shared" si="13"/>
        <v/>
      </c>
      <c r="G871" s="3"/>
    </row>
    <row r="872" spans="2:7">
      <c r="B872" s="4">
        <v>867</v>
      </c>
      <c r="C872" s="3"/>
      <c r="D872" s="4"/>
      <c r="E872" s="14"/>
      <c r="F872" s="15" t="str">
        <f t="shared" si="13"/>
        <v/>
      </c>
      <c r="G872" s="3"/>
    </row>
    <row r="873" spans="2:7">
      <c r="B873" s="4">
        <v>868</v>
      </c>
      <c r="C873" s="3"/>
      <c r="D873" s="4"/>
      <c r="E873" s="14"/>
      <c r="F873" s="15" t="str">
        <f t="shared" si="13"/>
        <v/>
      </c>
      <c r="G873" s="3"/>
    </row>
    <row r="874" spans="2:7">
      <c r="B874" s="4">
        <v>869</v>
      </c>
      <c r="C874" s="3"/>
      <c r="D874" s="4"/>
      <c r="E874" s="14"/>
      <c r="F874" s="15" t="str">
        <f t="shared" si="13"/>
        <v/>
      </c>
      <c r="G874" s="3"/>
    </row>
    <row r="875" spans="2:7">
      <c r="B875" s="4">
        <v>870</v>
      </c>
      <c r="C875" s="3"/>
      <c r="D875" s="4"/>
      <c r="E875" s="14"/>
      <c r="F875" s="15" t="str">
        <f t="shared" si="13"/>
        <v/>
      </c>
      <c r="G875" s="3"/>
    </row>
    <row r="876" spans="2:7">
      <c r="B876" s="4">
        <v>871</v>
      </c>
      <c r="C876" s="3"/>
      <c r="D876" s="4"/>
      <c r="E876" s="14"/>
      <c r="F876" s="15" t="str">
        <f t="shared" si="13"/>
        <v/>
      </c>
      <c r="G876" s="3"/>
    </row>
    <row r="877" spans="2:7">
      <c r="B877" s="4">
        <v>872</v>
      </c>
      <c r="C877" s="3"/>
      <c r="D877" s="4"/>
      <c r="E877" s="14"/>
      <c r="F877" s="15" t="str">
        <f t="shared" si="13"/>
        <v/>
      </c>
      <c r="G877" s="3"/>
    </row>
    <row r="878" spans="2:7">
      <c r="B878" s="4">
        <v>873</v>
      </c>
      <c r="C878" s="3"/>
      <c r="D878" s="4"/>
      <c r="E878" s="14"/>
      <c r="F878" s="15" t="str">
        <f t="shared" si="13"/>
        <v/>
      </c>
      <c r="G878" s="3"/>
    </row>
    <row r="879" spans="2:7">
      <c r="B879" s="4">
        <v>874</v>
      </c>
      <c r="C879" s="3"/>
      <c r="D879" s="4"/>
      <c r="E879" s="14"/>
      <c r="F879" s="15" t="str">
        <f t="shared" si="13"/>
        <v/>
      </c>
      <c r="G879" s="3"/>
    </row>
    <row r="880" spans="2:7">
      <c r="B880" s="4">
        <v>875</v>
      </c>
      <c r="C880" s="3"/>
      <c r="D880" s="4"/>
      <c r="E880" s="14"/>
      <c r="F880" s="15" t="str">
        <f t="shared" si="13"/>
        <v/>
      </c>
      <c r="G880" s="3"/>
    </row>
    <row r="881" spans="2:7">
      <c r="B881" s="4">
        <v>876</v>
      </c>
      <c r="C881" s="3"/>
      <c r="D881" s="4"/>
      <c r="E881" s="14"/>
      <c r="F881" s="15" t="str">
        <f t="shared" si="13"/>
        <v/>
      </c>
      <c r="G881" s="3"/>
    </row>
    <row r="882" spans="2:7">
      <c r="B882" s="4">
        <v>877</v>
      </c>
      <c r="C882" s="3"/>
      <c r="D882" s="4"/>
      <c r="E882" s="14"/>
      <c r="F882" s="15" t="str">
        <f t="shared" si="13"/>
        <v/>
      </c>
      <c r="G882" s="3"/>
    </row>
    <row r="883" spans="2:7">
      <c r="B883" s="4">
        <v>878</v>
      </c>
      <c r="C883" s="3"/>
      <c r="D883" s="4"/>
      <c r="E883" s="14"/>
      <c r="F883" s="15" t="str">
        <f t="shared" si="13"/>
        <v/>
      </c>
      <c r="G883" s="3"/>
    </row>
    <row r="884" spans="2:7">
      <c r="B884" s="4">
        <v>879</v>
      </c>
      <c r="C884" s="3"/>
      <c r="D884" s="4"/>
      <c r="E884" s="14"/>
      <c r="F884" s="15" t="str">
        <f t="shared" si="13"/>
        <v/>
      </c>
      <c r="G884" s="3"/>
    </row>
    <row r="885" spans="2:7">
      <c r="B885" s="4">
        <v>880</v>
      </c>
      <c r="C885" s="3"/>
      <c r="D885" s="4"/>
      <c r="E885" s="14"/>
      <c r="F885" s="15" t="str">
        <f t="shared" si="13"/>
        <v/>
      </c>
      <c r="G885" s="3"/>
    </row>
    <row r="886" spans="2:7">
      <c r="B886" s="4">
        <v>881</v>
      </c>
      <c r="C886" s="3"/>
      <c r="D886" s="4"/>
      <c r="E886" s="14"/>
      <c r="F886" s="15" t="str">
        <f t="shared" si="13"/>
        <v/>
      </c>
      <c r="G886" s="3"/>
    </row>
    <row r="887" spans="2:7">
      <c r="B887" s="4">
        <v>882</v>
      </c>
      <c r="C887" s="3"/>
      <c r="D887" s="4"/>
      <c r="E887" s="14"/>
      <c r="F887" s="15" t="str">
        <f t="shared" si="13"/>
        <v/>
      </c>
      <c r="G887" s="3"/>
    </row>
    <row r="888" spans="2:7">
      <c r="B888" s="4">
        <v>883</v>
      </c>
      <c r="C888" s="3"/>
      <c r="D888" s="4"/>
      <c r="E888" s="14"/>
      <c r="F888" s="15" t="str">
        <f t="shared" si="13"/>
        <v/>
      </c>
      <c r="G888" s="3"/>
    </row>
    <row r="889" spans="2:7">
      <c r="B889" s="4">
        <v>884</v>
      </c>
      <c r="C889" s="3"/>
      <c r="D889" s="4"/>
      <c r="E889" s="14"/>
      <c r="F889" s="15" t="str">
        <f t="shared" si="13"/>
        <v/>
      </c>
      <c r="G889" s="3"/>
    </row>
    <row r="890" spans="2:7">
      <c r="B890" s="4">
        <v>885</v>
      </c>
      <c r="C890" s="3"/>
      <c r="D890" s="4"/>
      <c r="E890" s="14"/>
      <c r="F890" s="15" t="str">
        <f t="shared" si="13"/>
        <v/>
      </c>
      <c r="G890" s="3"/>
    </row>
    <row r="891" spans="2:7">
      <c r="B891" s="4">
        <v>886</v>
      </c>
      <c r="C891" s="3"/>
      <c r="D891" s="4"/>
      <c r="E891" s="14"/>
      <c r="F891" s="15" t="str">
        <f t="shared" si="13"/>
        <v/>
      </c>
      <c r="G891" s="3"/>
    </row>
    <row r="892" spans="2:7">
      <c r="B892" s="4">
        <v>887</v>
      </c>
      <c r="C892" s="3"/>
      <c r="D892" s="4"/>
      <c r="E892" s="14"/>
      <c r="F892" s="15" t="str">
        <f t="shared" si="13"/>
        <v/>
      </c>
      <c r="G892" s="3"/>
    </row>
    <row r="893" spans="2:7">
      <c r="B893" s="4">
        <v>888</v>
      </c>
      <c r="C893" s="3"/>
      <c r="D893" s="4"/>
      <c r="E893" s="14"/>
      <c r="F893" s="15" t="str">
        <f t="shared" si="13"/>
        <v/>
      </c>
      <c r="G893" s="3"/>
    </row>
    <row r="894" spans="2:7">
      <c r="B894" s="4">
        <v>889</v>
      </c>
      <c r="C894" s="3"/>
      <c r="D894" s="4"/>
      <c r="E894" s="14"/>
      <c r="F894" s="15" t="str">
        <f t="shared" si="13"/>
        <v/>
      </c>
      <c r="G894" s="3"/>
    </row>
    <row r="895" spans="2:7">
      <c r="B895" s="4">
        <v>890</v>
      </c>
      <c r="C895" s="3"/>
      <c r="D895" s="4"/>
      <c r="E895" s="14"/>
      <c r="F895" s="15" t="str">
        <f t="shared" si="13"/>
        <v/>
      </c>
      <c r="G895" s="3"/>
    </row>
    <row r="896" spans="2:7">
      <c r="B896" s="4">
        <v>891</v>
      </c>
      <c r="C896" s="3"/>
      <c r="D896" s="4"/>
      <c r="E896" s="14"/>
      <c r="F896" s="15" t="str">
        <f t="shared" si="13"/>
        <v/>
      </c>
      <c r="G896" s="3"/>
    </row>
    <row r="897" spans="2:7">
      <c r="B897" s="4">
        <v>892</v>
      </c>
      <c r="C897" s="3"/>
      <c r="D897" s="4"/>
      <c r="E897" s="14"/>
      <c r="F897" s="15" t="str">
        <f t="shared" si="13"/>
        <v/>
      </c>
      <c r="G897" s="3"/>
    </row>
    <row r="898" spans="2:7">
      <c r="B898" s="4">
        <v>893</v>
      </c>
      <c r="C898" s="3"/>
      <c r="D898" s="4"/>
      <c r="E898" s="14"/>
      <c r="F898" s="15" t="str">
        <f t="shared" si="13"/>
        <v/>
      </c>
      <c r="G898" s="3"/>
    </row>
    <row r="899" spans="2:7">
      <c r="B899" s="4">
        <v>894</v>
      </c>
      <c r="C899" s="3"/>
      <c r="D899" s="4"/>
      <c r="E899" s="14"/>
      <c r="F899" s="15" t="str">
        <f t="shared" si="13"/>
        <v/>
      </c>
      <c r="G899" s="3"/>
    </row>
    <row r="900" spans="2:7">
      <c r="B900" s="4">
        <v>895</v>
      </c>
      <c r="C900" s="3"/>
      <c r="D900" s="4"/>
      <c r="E900" s="14"/>
      <c r="F900" s="15" t="str">
        <f t="shared" si="13"/>
        <v/>
      </c>
      <c r="G900" s="3"/>
    </row>
    <row r="901" spans="2:7">
      <c r="B901" s="4">
        <v>896</v>
      </c>
      <c r="C901" s="3"/>
      <c r="D901" s="4"/>
      <c r="E901" s="14"/>
      <c r="F901" s="15" t="str">
        <f t="shared" si="13"/>
        <v/>
      </c>
      <c r="G901" s="3"/>
    </row>
    <row r="902" spans="2:7">
      <c r="B902" s="4">
        <v>897</v>
      </c>
      <c r="C902" s="3"/>
      <c r="D902" s="4"/>
      <c r="E902" s="14"/>
      <c r="F902" s="15" t="str">
        <f t="shared" si="13"/>
        <v/>
      </c>
      <c r="G902" s="3"/>
    </row>
    <row r="903" spans="2:7">
      <c r="B903" s="4">
        <v>898</v>
      </c>
      <c r="C903" s="3"/>
      <c r="D903" s="4"/>
      <c r="E903" s="14"/>
      <c r="F903" s="15" t="str">
        <f t="shared" ref="F903:F966" si="14">IF(C903="","",D903*E903)</f>
        <v/>
      </c>
      <c r="G903" s="3"/>
    </row>
    <row r="904" spans="2:7">
      <c r="B904" s="4">
        <v>899</v>
      </c>
      <c r="C904" s="3"/>
      <c r="D904" s="4"/>
      <c r="E904" s="14"/>
      <c r="F904" s="15" t="str">
        <f t="shared" si="14"/>
        <v/>
      </c>
      <c r="G904" s="3"/>
    </row>
    <row r="905" spans="2:7">
      <c r="B905" s="4">
        <v>900</v>
      </c>
      <c r="C905" s="3"/>
      <c r="D905" s="4"/>
      <c r="E905" s="14"/>
      <c r="F905" s="15" t="str">
        <f t="shared" si="14"/>
        <v/>
      </c>
      <c r="G905" s="3"/>
    </row>
    <row r="906" spans="2:7">
      <c r="B906" s="4">
        <v>901</v>
      </c>
      <c r="C906" s="3"/>
      <c r="D906" s="4"/>
      <c r="E906" s="14"/>
      <c r="F906" s="15" t="str">
        <f t="shared" si="14"/>
        <v/>
      </c>
      <c r="G906" s="3"/>
    </row>
    <row r="907" spans="2:7">
      <c r="B907" s="4">
        <v>902</v>
      </c>
      <c r="C907" s="3"/>
      <c r="D907" s="4"/>
      <c r="E907" s="14"/>
      <c r="F907" s="15" t="str">
        <f t="shared" si="14"/>
        <v/>
      </c>
      <c r="G907" s="3"/>
    </row>
    <row r="908" spans="2:7">
      <c r="B908" s="4">
        <v>903</v>
      </c>
      <c r="C908" s="3"/>
      <c r="D908" s="4"/>
      <c r="E908" s="14"/>
      <c r="F908" s="15" t="str">
        <f t="shared" si="14"/>
        <v/>
      </c>
      <c r="G908" s="3"/>
    </row>
    <row r="909" spans="2:7">
      <c r="B909" s="4">
        <v>904</v>
      </c>
      <c r="C909" s="3"/>
      <c r="D909" s="4"/>
      <c r="E909" s="14"/>
      <c r="F909" s="15" t="str">
        <f t="shared" si="14"/>
        <v/>
      </c>
      <c r="G909" s="3"/>
    </row>
    <row r="910" spans="2:7">
      <c r="B910" s="4">
        <v>905</v>
      </c>
      <c r="C910" s="3"/>
      <c r="D910" s="4"/>
      <c r="E910" s="14"/>
      <c r="F910" s="15" t="str">
        <f t="shared" si="14"/>
        <v/>
      </c>
      <c r="G910" s="3"/>
    </row>
    <row r="911" spans="2:7">
      <c r="B911" s="4">
        <v>906</v>
      </c>
      <c r="C911" s="3"/>
      <c r="D911" s="4"/>
      <c r="E911" s="14"/>
      <c r="F911" s="15" t="str">
        <f t="shared" si="14"/>
        <v/>
      </c>
      <c r="G911" s="3"/>
    </row>
    <row r="912" spans="2:7">
      <c r="B912" s="4">
        <v>907</v>
      </c>
      <c r="C912" s="3"/>
      <c r="D912" s="4"/>
      <c r="E912" s="14"/>
      <c r="F912" s="15" t="str">
        <f t="shared" si="14"/>
        <v/>
      </c>
      <c r="G912" s="3"/>
    </row>
    <row r="913" spans="2:7">
      <c r="B913" s="4">
        <v>908</v>
      </c>
      <c r="C913" s="3"/>
      <c r="D913" s="4"/>
      <c r="E913" s="14"/>
      <c r="F913" s="15" t="str">
        <f t="shared" si="14"/>
        <v/>
      </c>
      <c r="G913" s="3"/>
    </row>
    <row r="914" spans="2:7">
      <c r="B914" s="4">
        <v>909</v>
      </c>
      <c r="C914" s="3"/>
      <c r="D914" s="4"/>
      <c r="E914" s="14"/>
      <c r="F914" s="15" t="str">
        <f t="shared" si="14"/>
        <v/>
      </c>
      <c r="G914" s="3"/>
    </row>
    <row r="915" spans="2:7">
      <c r="B915" s="4">
        <v>910</v>
      </c>
      <c r="C915" s="3"/>
      <c r="D915" s="4"/>
      <c r="E915" s="14"/>
      <c r="F915" s="15" t="str">
        <f t="shared" si="14"/>
        <v/>
      </c>
      <c r="G915" s="3"/>
    </row>
    <row r="916" spans="2:7">
      <c r="B916" s="4">
        <v>911</v>
      </c>
      <c r="C916" s="3"/>
      <c r="D916" s="4"/>
      <c r="E916" s="14"/>
      <c r="F916" s="15" t="str">
        <f t="shared" si="14"/>
        <v/>
      </c>
      <c r="G916" s="3"/>
    </row>
    <row r="917" spans="2:7">
      <c r="B917" s="4">
        <v>912</v>
      </c>
      <c r="C917" s="3"/>
      <c r="D917" s="4"/>
      <c r="E917" s="14"/>
      <c r="F917" s="15" t="str">
        <f t="shared" si="14"/>
        <v/>
      </c>
      <c r="G917" s="3"/>
    </row>
    <row r="918" spans="2:7">
      <c r="B918" s="4">
        <v>913</v>
      </c>
      <c r="C918" s="3"/>
      <c r="D918" s="4"/>
      <c r="E918" s="14"/>
      <c r="F918" s="15" t="str">
        <f t="shared" si="14"/>
        <v/>
      </c>
      <c r="G918" s="3"/>
    </row>
    <row r="919" spans="2:7">
      <c r="B919" s="4">
        <v>914</v>
      </c>
      <c r="C919" s="3"/>
      <c r="D919" s="4"/>
      <c r="E919" s="14"/>
      <c r="F919" s="15" t="str">
        <f t="shared" si="14"/>
        <v/>
      </c>
      <c r="G919" s="3"/>
    </row>
    <row r="920" spans="2:7">
      <c r="B920" s="4">
        <v>915</v>
      </c>
      <c r="C920" s="3"/>
      <c r="D920" s="4"/>
      <c r="E920" s="14"/>
      <c r="F920" s="15" t="str">
        <f t="shared" si="14"/>
        <v/>
      </c>
      <c r="G920" s="3"/>
    </row>
    <row r="921" spans="2:7">
      <c r="B921" s="4">
        <v>916</v>
      </c>
      <c r="C921" s="3"/>
      <c r="D921" s="4"/>
      <c r="E921" s="14"/>
      <c r="F921" s="15" t="str">
        <f t="shared" si="14"/>
        <v/>
      </c>
      <c r="G921" s="3"/>
    </row>
    <row r="922" spans="2:7">
      <c r="B922" s="4">
        <v>917</v>
      </c>
      <c r="C922" s="3"/>
      <c r="D922" s="4"/>
      <c r="E922" s="14"/>
      <c r="F922" s="15" t="str">
        <f t="shared" si="14"/>
        <v/>
      </c>
      <c r="G922" s="3"/>
    </row>
    <row r="923" spans="2:7">
      <c r="B923" s="4">
        <v>918</v>
      </c>
      <c r="C923" s="3"/>
      <c r="D923" s="4"/>
      <c r="E923" s="14"/>
      <c r="F923" s="15" t="str">
        <f t="shared" si="14"/>
        <v/>
      </c>
      <c r="G923" s="3"/>
    </row>
    <row r="924" spans="2:7">
      <c r="B924" s="4">
        <v>919</v>
      </c>
      <c r="C924" s="3"/>
      <c r="D924" s="4"/>
      <c r="E924" s="14"/>
      <c r="F924" s="15" t="str">
        <f t="shared" si="14"/>
        <v/>
      </c>
      <c r="G924" s="3"/>
    </row>
    <row r="925" spans="2:7">
      <c r="B925" s="4">
        <v>920</v>
      </c>
      <c r="C925" s="3"/>
      <c r="D925" s="4"/>
      <c r="E925" s="14"/>
      <c r="F925" s="15" t="str">
        <f t="shared" si="14"/>
        <v/>
      </c>
      <c r="G925" s="3"/>
    </row>
    <row r="926" spans="2:7">
      <c r="B926" s="4">
        <v>921</v>
      </c>
      <c r="C926" s="3"/>
      <c r="D926" s="4"/>
      <c r="E926" s="14"/>
      <c r="F926" s="15" t="str">
        <f t="shared" si="14"/>
        <v/>
      </c>
      <c r="G926" s="3"/>
    </row>
    <row r="927" spans="2:7">
      <c r="B927" s="4">
        <v>922</v>
      </c>
      <c r="C927" s="3"/>
      <c r="D927" s="4"/>
      <c r="E927" s="14"/>
      <c r="F927" s="15" t="str">
        <f t="shared" si="14"/>
        <v/>
      </c>
      <c r="G927" s="3"/>
    </row>
    <row r="928" spans="2:7">
      <c r="B928" s="4">
        <v>923</v>
      </c>
      <c r="C928" s="3"/>
      <c r="D928" s="4"/>
      <c r="E928" s="14"/>
      <c r="F928" s="15" t="str">
        <f t="shared" si="14"/>
        <v/>
      </c>
      <c r="G928" s="3"/>
    </row>
    <row r="929" spans="2:7">
      <c r="B929" s="4">
        <v>924</v>
      </c>
      <c r="C929" s="3"/>
      <c r="D929" s="4"/>
      <c r="E929" s="14"/>
      <c r="F929" s="15" t="str">
        <f t="shared" si="14"/>
        <v/>
      </c>
      <c r="G929" s="3"/>
    </row>
    <row r="930" spans="2:7">
      <c r="B930" s="4">
        <v>925</v>
      </c>
      <c r="C930" s="3"/>
      <c r="D930" s="4"/>
      <c r="E930" s="14"/>
      <c r="F930" s="15" t="str">
        <f t="shared" si="14"/>
        <v/>
      </c>
      <c r="G930" s="3"/>
    </row>
    <row r="931" spans="2:7">
      <c r="B931" s="4">
        <v>926</v>
      </c>
      <c r="C931" s="3"/>
      <c r="D931" s="4"/>
      <c r="E931" s="14"/>
      <c r="F931" s="15" t="str">
        <f t="shared" si="14"/>
        <v/>
      </c>
      <c r="G931" s="3"/>
    </row>
    <row r="932" spans="2:7">
      <c r="B932" s="4">
        <v>927</v>
      </c>
      <c r="C932" s="3"/>
      <c r="D932" s="4"/>
      <c r="E932" s="14"/>
      <c r="F932" s="15" t="str">
        <f t="shared" si="14"/>
        <v/>
      </c>
      <c r="G932" s="3"/>
    </row>
    <row r="933" spans="2:7">
      <c r="B933" s="4">
        <v>928</v>
      </c>
      <c r="C933" s="3"/>
      <c r="D933" s="4"/>
      <c r="E933" s="14"/>
      <c r="F933" s="15" t="str">
        <f t="shared" si="14"/>
        <v/>
      </c>
      <c r="G933" s="3"/>
    </row>
    <row r="934" spans="2:7">
      <c r="B934" s="4">
        <v>929</v>
      </c>
      <c r="C934" s="3"/>
      <c r="D934" s="4"/>
      <c r="E934" s="14"/>
      <c r="F934" s="15" t="str">
        <f t="shared" si="14"/>
        <v/>
      </c>
      <c r="G934" s="3"/>
    </row>
    <row r="935" spans="2:7">
      <c r="B935" s="4">
        <v>930</v>
      </c>
      <c r="C935" s="3"/>
      <c r="D935" s="4"/>
      <c r="E935" s="14"/>
      <c r="F935" s="15" t="str">
        <f t="shared" si="14"/>
        <v/>
      </c>
      <c r="G935" s="3"/>
    </row>
    <row r="936" spans="2:7">
      <c r="B936" s="4">
        <v>931</v>
      </c>
      <c r="C936" s="3"/>
      <c r="D936" s="4"/>
      <c r="E936" s="14"/>
      <c r="F936" s="15" t="str">
        <f t="shared" si="14"/>
        <v/>
      </c>
      <c r="G936" s="3"/>
    </row>
    <row r="937" spans="2:7">
      <c r="B937" s="4">
        <v>932</v>
      </c>
      <c r="C937" s="3"/>
      <c r="D937" s="4"/>
      <c r="E937" s="14"/>
      <c r="F937" s="15" t="str">
        <f t="shared" si="14"/>
        <v/>
      </c>
      <c r="G937" s="3"/>
    </row>
    <row r="938" spans="2:7">
      <c r="B938" s="4">
        <v>933</v>
      </c>
      <c r="C938" s="3"/>
      <c r="D938" s="4"/>
      <c r="E938" s="14"/>
      <c r="F938" s="15" t="str">
        <f t="shared" si="14"/>
        <v/>
      </c>
      <c r="G938" s="3"/>
    </row>
    <row r="939" spans="2:7">
      <c r="B939" s="4">
        <v>934</v>
      </c>
      <c r="C939" s="3"/>
      <c r="D939" s="4"/>
      <c r="E939" s="14"/>
      <c r="F939" s="15" t="str">
        <f t="shared" si="14"/>
        <v/>
      </c>
      <c r="G939" s="3"/>
    </row>
    <row r="940" spans="2:7">
      <c r="B940" s="4">
        <v>935</v>
      </c>
      <c r="C940" s="3"/>
      <c r="D940" s="4"/>
      <c r="E940" s="14"/>
      <c r="F940" s="15" t="str">
        <f t="shared" si="14"/>
        <v/>
      </c>
      <c r="G940" s="3"/>
    </row>
    <row r="941" spans="2:7">
      <c r="B941" s="4">
        <v>936</v>
      </c>
      <c r="C941" s="3"/>
      <c r="D941" s="4"/>
      <c r="E941" s="14"/>
      <c r="F941" s="15" t="str">
        <f t="shared" si="14"/>
        <v/>
      </c>
      <c r="G941" s="3"/>
    </row>
    <row r="942" spans="2:7">
      <c r="B942" s="4">
        <v>937</v>
      </c>
      <c r="C942" s="3"/>
      <c r="D942" s="4"/>
      <c r="E942" s="14"/>
      <c r="F942" s="15" t="str">
        <f t="shared" si="14"/>
        <v/>
      </c>
      <c r="G942" s="3"/>
    </row>
    <row r="943" spans="2:7">
      <c r="B943" s="4">
        <v>938</v>
      </c>
      <c r="C943" s="3"/>
      <c r="D943" s="4"/>
      <c r="E943" s="14"/>
      <c r="F943" s="15" t="str">
        <f t="shared" si="14"/>
        <v/>
      </c>
      <c r="G943" s="3"/>
    </row>
    <row r="944" spans="2:7">
      <c r="B944" s="4">
        <v>939</v>
      </c>
      <c r="C944" s="3"/>
      <c r="D944" s="4"/>
      <c r="E944" s="14"/>
      <c r="F944" s="15" t="str">
        <f t="shared" si="14"/>
        <v/>
      </c>
      <c r="G944" s="3"/>
    </row>
    <row r="945" spans="2:7">
      <c r="B945" s="4">
        <v>940</v>
      </c>
      <c r="C945" s="3"/>
      <c r="D945" s="4"/>
      <c r="E945" s="14"/>
      <c r="F945" s="15" t="str">
        <f t="shared" si="14"/>
        <v/>
      </c>
      <c r="G945" s="3"/>
    </row>
    <row r="946" spans="2:7">
      <c r="B946" s="4">
        <v>941</v>
      </c>
      <c r="C946" s="3"/>
      <c r="D946" s="4"/>
      <c r="E946" s="14"/>
      <c r="F946" s="15" t="str">
        <f t="shared" si="14"/>
        <v/>
      </c>
      <c r="G946" s="3"/>
    </row>
    <row r="947" spans="2:7">
      <c r="B947" s="4">
        <v>942</v>
      </c>
      <c r="C947" s="3"/>
      <c r="D947" s="4"/>
      <c r="E947" s="14"/>
      <c r="F947" s="15" t="str">
        <f t="shared" si="14"/>
        <v/>
      </c>
      <c r="G947" s="3"/>
    </row>
    <row r="948" spans="2:7">
      <c r="B948" s="4">
        <v>943</v>
      </c>
      <c r="C948" s="3"/>
      <c r="D948" s="4"/>
      <c r="E948" s="14"/>
      <c r="F948" s="15" t="str">
        <f t="shared" si="14"/>
        <v/>
      </c>
      <c r="G948" s="3"/>
    </row>
    <row r="949" spans="2:7">
      <c r="B949" s="4">
        <v>944</v>
      </c>
      <c r="C949" s="3"/>
      <c r="D949" s="4"/>
      <c r="E949" s="14"/>
      <c r="F949" s="15" t="str">
        <f t="shared" si="14"/>
        <v/>
      </c>
      <c r="G949" s="3"/>
    </row>
    <row r="950" spans="2:7">
      <c r="B950" s="4">
        <v>945</v>
      </c>
      <c r="C950" s="3"/>
      <c r="D950" s="4"/>
      <c r="E950" s="14"/>
      <c r="F950" s="15" t="str">
        <f t="shared" si="14"/>
        <v/>
      </c>
      <c r="G950" s="3"/>
    </row>
    <row r="951" spans="2:7">
      <c r="B951" s="4">
        <v>946</v>
      </c>
      <c r="C951" s="3"/>
      <c r="D951" s="4"/>
      <c r="E951" s="14"/>
      <c r="F951" s="15" t="str">
        <f t="shared" si="14"/>
        <v/>
      </c>
      <c r="G951" s="3"/>
    </row>
    <row r="952" spans="2:7">
      <c r="B952" s="4">
        <v>947</v>
      </c>
      <c r="C952" s="3"/>
      <c r="D952" s="4"/>
      <c r="E952" s="14"/>
      <c r="F952" s="15" t="str">
        <f t="shared" si="14"/>
        <v/>
      </c>
      <c r="G952" s="3"/>
    </row>
    <row r="953" spans="2:7">
      <c r="B953" s="4">
        <v>948</v>
      </c>
      <c r="C953" s="3"/>
      <c r="D953" s="4"/>
      <c r="E953" s="14"/>
      <c r="F953" s="15" t="str">
        <f t="shared" si="14"/>
        <v/>
      </c>
      <c r="G953" s="3"/>
    </row>
    <row r="954" spans="2:7">
      <c r="B954" s="4">
        <v>949</v>
      </c>
      <c r="C954" s="3"/>
      <c r="D954" s="4"/>
      <c r="E954" s="14"/>
      <c r="F954" s="15" t="str">
        <f t="shared" si="14"/>
        <v/>
      </c>
      <c r="G954" s="3"/>
    </row>
    <row r="955" spans="2:7">
      <c r="B955" s="4">
        <v>950</v>
      </c>
      <c r="C955" s="3"/>
      <c r="D955" s="4"/>
      <c r="E955" s="14"/>
      <c r="F955" s="15" t="str">
        <f t="shared" si="14"/>
        <v/>
      </c>
      <c r="G955" s="3"/>
    </row>
    <row r="956" spans="2:7">
      <c r="B956" s="4">
        <v>951</v>
      </c>
      <c r="C956" s="3"/>
      <c r="D956" s="4"/>
      <c r="E956" s="14"/>
      <c r="F956" s="15" t="str">
        <f t="shared" si="14"/>
        <v/>
      </c>
      <c r="G956" s="3"/>
    </row>
    <row r="957" spans="2:7">
      <c r="B957" s="4">
        <v>952</v>
      </c>
      <c r="C957" s="3"/>
      <c r="D957" s="4"/>
      <c r="E957" s="14"/>
      <c r="F957" s="15" t="str">
        <f t="shared" si="14"/>
        <v/>
      </c>
      <c r="G957" s="3"/>
    </row>
    <row r="958" spans="2:7">
      <c r="B958" s="4">
        <v>953</v>
      </c>
      <c r="C958" s="3"/>
      <c r="D958" s="4"/>
      <c r="E958" s="14"/>
      <c r="F958" s="15" t="str">
        <f t="shared" si="14"/>
        <v/>
      </c>
      <c r="G958" s="3"/>
    </row>
    <row r="959" spans="2:7">
      <c r="B959" s="4">
        <v>954</v>
      </c>
      <c r="C959" s="3"/>
      <c r="D959" s="4"/>
      <c r="E959" s="14"/>
      <c r="F959" s="15" t="str">
        <f t="shared" si="14"/>
        <v/>
      </c>
      <c r="G959" s="3"/>
    </row>
    <row r="960" spans="2:7">
      <c r="B960" s="4">
        <v>955</v>
      </c>
      <c r="C960" s="3"/>
      <c r="D960" s="4"/>
      <c r="E960" s="14"/>
      <c r="F960" s="15" t="str">
        <f t="shared" si="14"/>
        <v/>
      </c>
      <c r="G960" s="3"/>
    </row>
    <row r="961" spans="2:7">
      <c r="B961" s="4">
        <v>956</v>
      </c>
      <c r="C961" s="3"/>
      <c r="D961" s="4"/>
      <c r="E961" s="14"/>
      <c r="F961" s="15" t="str">
        <f t="shared" si="14"/>
        <v/>
      </c>
      <c r="G961" s="3"/>
    </row>
    <row r="962" spans="2:7">
      <c r="B962" s="4">
        <v>957</v>
      </c>
      <c r="C962" s="3"/>
      <c r="D962" s="4"/>
      <c r="E962" s="14"/>
      <c r="F962" s="15" t="str">
        <f t="shared" si="14"/>
        <v/>
      </c>
      <c r="G962" s="3"/>
    </row>
    <row r="963" spans="2:7">
      <c r="B963" s="4">
        <v>958</v>
      </c>
      <c r="C963" s="3"/>
      <c r="D963" s="4"/>
      <c r="E963" s="14"/>
      <c r="F963" s="15" t="str">
        <f t="shared" si="14"/>
        <v/>
      </c>
      <c r="G963" s="3"/>
    </row>
    <row r="964" spans="2:7">
      <c r="B964" s="4">
        <v>959</v>
      </c>
      <c r="C964" s="3"/>
      <c r="D964" s="4"/>
      <c r="E964" s="14"/>
      <c r="F964" s="15" t="str">
        <f t="shared" si="14"/>
        <v/>
      </c>
      <c r="G964" s="3"/>
    </row>
    <row r="965" spans="2:7">
      <c r="B965" s="4">
        <v>960</v>
      </c>
      <c r="C965" s="3"/>
      <c r="D965" s="4"/>
      <c r="E965" s="14"/>
      <c r="F965" s="15" t="str">
        <f t="shared" si="14"/>
        <v/>
      </c>
      <c r="G965" s="3"/>
    </row>
    <row r="966" spans="2:7">
      <c r="B966" s="4">
        <v>961</v>
      </c>
      <c r="C966" s="3"/>
      <c r="D966" s="4"/>
      <c r="E966" s="14"/>
      <c r="F966" s="15" t="str">
        <f t="shared" si="14"/>
        <v/>
      </c>
      <c r="G966" s="3"/>
    </row>
    <row r="967" spans="2:7">
      <c r="B967" s="4">
        <v>962</v>
      </c>
      <c r="C967" s="3"/>
      <c r="D967" s="4"/>
      <c r="E967" s="14"/>
      <c r="F967" s="15" t="str">
        <f t="shared" ref="F967:F1006" si="15">IF(C967="","",D967*E967)</f>
        <v/>
      </c>
      <c r="G967" s="3"/>
    </row>
    <row r="968" spans="2:7">
      <c r="B968" s="4">
        <v>963</v>
      </c>
      <c r="C968" s="3"/>
      <c r="D968" s="4"/>
      <c r="E968" s="14"/>
      <c r="F968" s="15" t="str">
        <f t="shared" si="15"/>
        <v/>
      </c>
      <c r="G968" s="3"/>
    </row>
    <row r="969" spans="2:7">
      <c r="B969" s="4">
        <v>964</v>
      </c>
      <c r="C969" s="3"/>
      <c r="D969" s="4"/>
      <c r="E969" s="14"/>
      <c r="F969" s="15" t="str">
        <f t="shared" si="15"/>
        <v/>
      </c>
      <c r="G969" s="3"/>
    </row>
    <row r="970" spans="2:7">
      <c r="B970" s="4">
        <v>965</v>
      </c>
      <c r="C970" s="3"/>
      <c r="D970" s="4"/>
      <c r="E970" s="14"/>
      <c r="F970" s="15" t="str">
        <f t="shared" si="15"/>
        <v/>
      </c>
      <c r="G970" s="3"/>
    </row>
    <row r="971" spans="2:7">
      <c r="B971" s="4">
        <v>966</v>
      </c>
      <c r="C971" s="3"/>
      <c r="D971" s="4"/>
      <c r="E971" s="14"/>
      <c r="F971" s="15" t="str">
        <f t="shared" si="15"/>
        <v/>
      </c>
      <c r="G971" s="3"/>
    </row>
    <row r="972" spans="2:7">
      <c r="B972" s="4">
        <v>967</v>
      </c>
      <c r="C972" s="3"/>
      <c r="D972" s="4"/>
      <c r="E972" s="14"/>
      <c r="F972" s="15" t="str">
        <f t="shared" si="15"/>
        <v/>
      </c>
      <c r="G972" s="3"/>
    </row>
    <row r="973" spans="2:7">
      <c r="B973" s="4">
        <v>968</v>
      </c>
      <c r="C973" s="3"/>
      <c r="D973" s="4"/>
      <c r="E973" s="14"/>
      <c r="F973" s="15" t="str">
        <f t="shared" si="15"/>
        <v/>
      </c>
      <c r="G973" s="3"/>
    </row>
    <row r="974" spans="2:7">
      <c r="B974" s="4">
        <v>969</v>
      </c>
      <c r="C974" s="3"/>
      <c r="D974" s="4"/>
      <c r="E974" s="14"/>
      <c r="F974" s="15" t="str">
        <f t="shared" si="15"/>
        <v/>
      </c>
      <c r="G974" s="3"/>
    </row>
    <row r="975" spans="2:7">
      <c r="B975" s="4">
        <v>970</v>
      </c>
      <c r="C975" s="3"/>
      <c r="D975" s="4"/>
      <c r="E975" s="14"/>
      <c r="F975" s="15" t="str">
        <f t="shared" si="15"/>
        <v/>
      </c>
      <c r="G975" s="3"/>
    </row>
    <row r="976" spans="2:7">
      <c r="B976" s="4">
        <v>971</v>
      </c>
      <c r="C976" s="3"/>
      <c r="D976" s="4"/>
      <c r="E976" s="14"/>
      <c r="F976" s="15" t="str">
        <f t="shared" si="15"/>
        <v/>
      </c>
      <c r="G976" s="3"/>
    </row>
    <row r="977" spans="2:7">
      <c r="B977" s="4">
        <v>972</v>
      </c>
      <c r="C977" s="3"/>
      <c r="D977" s="4"/>
      <c r="E977" s="14"/>
      <c r="F977" s="15" t="str">
        <f t="shared" si="15"/>
        <v/>
      </c>
      <c r="G977" s="3"/>
    </row>
    <row r="978" spans="2:7">
      <c r="B978" s="4">
        <v>973</v>
      </c>
      <c r="C978" s="3"/>
      <c r="D978" s="4"/>
      <c r="E978" s="14"/>
      <c r="F978" s="15" t="str">
        <f t="shared" si="15"/>
        <v/>
      </c>
      <c r="G978" s="3"/>
    </row>
    <row r="979" spans="2:7">
      <c r="B979" s="4">
        <v>974</v>
      </c>
      <c r="C979" s="3"/>
      <c r="D979" s="4"/>
      <c r="E979" s="14"/>
      <c r="F979" s="15" t="str">
        <f t="shared" si="15"/>
        <v/>
      </c>
      <c r="G979" s="3"/>
    </row>
    <row r="980" spans="2:7">
      <c r="B980" s="4">
        <v>975</v>
      </c>
      <c r="C980" s="3"/>
      <c r="D980" s="4"/>
      <c r="E980" s="14"/>
      <c r="F980" s="15" t="str">
        <f t="shared" si="15"/>
        <v/>
      </c>
      <c r="G980" s="3"/>
    </row>
    <row r="981" spans="2:7">
      <c r="B981" s="4">
        <v>976</v>
      </c>
      <c r="C981" s="3"/>
      <c r="D981" s="4"/>
      <c r="E981" s="14"/>
      <c r="F981" s="15" t="str">
        <f t="shared" si="15"/>
        <v/>
      </c>
      <c r="G981" s="3"/>
    </row>
    <row r="982" spans="2:7">
      <c r="B982" s="4">
        <v>977</v>
      </c>
      <c r="C982" s="3"/>
      <c r="D982" s="4"/>
      <c r="E982" s="14"/>
      <c r="F982" s="15" t="str">
        <f t="shared" si="15"/>
        <v/>
      </c>
      <c r="G982" s="3"/>
    </row>
    <row r="983" spans="2:7">
      <c r="B983" s="4">
        <v>978</v>
      </c>
      <c r="C983" s="3"/>
      <c r="D983" s="4"/>
      <c r="E983" s="14"/>
      <c r="F983" s="15" t="str">
        <f t="shared" si="15"/>
        <v/>
      </c>
      <c r="G983" s="3"/>
    </row>
    <row r="984" spans="2:7">
      <c r="B984" s="4">
        <v>979</v>
      </c>
      <c r="C984" s="3"/>
      <c r="D984" s="4"/>
      <c r="E984" s="14"/>
      <c r="F984" s="15" t="str">
        <f t="shared" si="15"/>
        <v/>
      </c>
      <c r="G984" s="3"/>
    </row>
    <row r="985" spans="2:7">
      <c r="B985" s="4">
        <v>980</v>
      </c>
      <c r="C985" s="3"/>
      <c r="D985" s="4"/>
      <c r="E985" s="14"/>
      <c r="F985" s="15" t="str">
        <f t="shared" si="15"/>
        <v/>
      </c>
      <c r="G985" s="3"/>
    </row>
    <row r="986" spans="2:7">
      <c r="B986" s="4">
        <v>981</v>
      </c>
      <c r="C986" s="3"/>
      <c r="D986" s="4"/>
      <c r="E986" s="14"/>
      <c r="F986" s="15" t="str">
        <f t="shared" si="15"/>
        <v/>
      </c>
      <c r="G986" s="3"/>
    </row>
    <row r="987" spans="2:7">
      <c r="B987" s="4">
        <v>982</v>
      </c>
      <c r="C987" s="3"/>
      <c r="D987" s="4"/>
      <c r="E987" s="14"/>
      <c r="F987" s="15" t="str">
        <f t="shared" si="15"/>
        <v/>
      </c>
      <c r="G987" s="3"/>
    </row>
    <row r="988" spans="2:7">
      <c r="B988" s="4">
        <v>983</v>
      </c>
      <c r="C988" s="3"/>
      <c r="D988" s="4"/>
      <c r="E988" s="14"/>
      <c r="F988" s="15" t="str">
        <f t="shared" si="15"/>
        <v/>
      </c>
      <c r="G988" s="3"/>
    </row>
    <row r="989" spans="2:7">
      <c r="B989" s="4">
        <v>984</v>
      </c>
      <c r="C989" s="3"/>
      <c r="D989" s="4"/>
      <c r="E989" s="14"/>
      <c r="F989" s="15" t="str">
        <f t="shared" si="15"/>
        <v/>
      </c>
      <c r="G989" s="3"/>
    </row>
    <row r="990" spans="2:7">
      <c r="B990" s="4">
        <v>985</v>
      </c>
      <c r="C990" s="3"/>
      <c r="D990" s="4"/>
      <c r="E990" s="14"/>
      <c r="F990" s="15" t="str">
        <f t="shared" si="15"/>
        <v/>
      </c>
      <c r="G990" s="3"/>
    </row>
    <row r="991" spans="2:7">
      <c r="B991" s="4">
        <v>986</v>
      </c>
      <c r="C991" s="3"/>
      <c r="D991" s="4"/>
      <c r="E991" s="14"/>
      <c r="F991" s="15" t="str">
        <f t="shared" si="15"/>
        <v/>
      </c>
      <c r="G991" s="3"/>
    </row>
    <row r="992" spans="2:7">
      <c r="B992" s="4">
        <v>987</v>
      </c>
      <c r="C992" s="3"/>
      <c r="D992" s="4"/>
      <c r="E992" s="14"/>
      <c r="F992" s="15" t="str">
        <f t="shared" si="15"/>
        <v/>
      </c>
      <c r="G992" s="3"/>
    </row>
    <row r="993" spans="2:7">
      <c r="B993" s="4">
        <v>988</v>
      </c>
      <c r="C993" s="3"/>
      <c r="D993" s="4"/>
      <c r="E993" s="14"/>
      <c r="F993" s="15" t="str">
        <f t="shared" si="15"/>
        <v/>
      </c>
      <c r="G993" s="3"/>
    </row>
    <row r="994" spans="2:7">
      <c r="B994" s="4">
        <v>989</v>
      </c>
      <c r="C994" s="3"/>
      <c r="D994" s="4"/>
      <c r="E994" s="14"/>
      <c r="F994" s="15" t="str">
        <f t="shared" si="15"/>
        <v/>
      </c>
      <c r="G994" s="3"/>
    </row>
    <row r="995" spans="2:7">
      <c r="B995" s="4">
        <v>990</v>
      </c>
      <c r="C995" s="3"/>
      <c r="D995" s="4"/>
      <c r="E995" s="14"/>
      <c r="F995" s="15" t="str">
        <f t="shared" si="15"/>
        <v/>
      </c>
      <c r="G995" s="3"/>
    </row>
    <row r="996" spans="2:7">
      <c r="B996" s="4">
        <v>991</v>
      </c>
      <c r="C996" s="3"/>
      <c r="D996" s="4"/>
      <c r="E996" s="14"/>
      <c r="F996" s="15" t="str">
        <f t="shared" si="15"/>
        <v/>
      </c>
      <c r="G996" s="3"/>
    </row>
    <row r="997" spans="2:7">
      <c r="B997" s="4">
        <v>992</v>
      </c>
      <c r="C997" s="3"/>
      <c r="D997" s="4"/>
      <c r="E997" s="14"/>
      <c r="F997" s="15" t="str">
        <f t="shared" si="15"/>
        <v/>
      </c>
      <c r="G997" s="3"/>
    </row>
    <row r="998" spans="2:7">
      <c r="B998" s="4">
        <v>993</v>
      </c>
      <c r="C998" s="3"/>
      <c r="D998" s="4"/>
      <c r="E998" s="14"/>
      <c r="F998" s="15" t="str">
        <f t="shared" si="15"/>
        <v/>
      </c>
      <c r="G998" s="3"/>
    </row>
    <row r="999" spans="2:7">
      <c r="B999" s="4">
        <v>994</v>
      </c>
      <c r="C999" s="3"/>
      <c r="D999" s="4"/>
      <c r="E999" s="14"/>
      <c r="F999" s="15" t="str">
        <f t="shared" si="15"/>
        <v/>
      </c>
      <c r="G999" s="3"/>
    </row>
    <row r="1000" spans="2:7">
      <c r="B1000" s="4">
        <v>995</v>
      </c>
      <c r="C1000" s="3"/>
      <c r="D1000" s="4"/>
      <c r="E1000" s="14"/>
      <c r="F1000" s="15" t="str">
        <f t="shared" si="15"/>
        <v/>
      </c>
      <c r="G1000" s="3"/>
    </row>
    <row r="1001" spans="2:7">
      <c r="B1001" s="4">
        <v>996</v>
      </c>
      <c r="C1001" s="3"/>
      <c r="D1001" s="4"/>
      <c r="E1001" s="14"/>
      <c r="F1001" s="15" t="str">
        <f t="shared" si="15"/>
        <v/>
      </c>
      <c r="G1001" s="3"/>
    </row>
    <row r="1002" spans="2:7">
      <c r="B1002" s="4">
        <v>997</v>
      </c>
      <c r="C1002" s="3"/>
      <c r="D1002" s="4"/>
      <c r="E1002" s="14"/>
      <c r="F1002" s="15" t="str">
        <f t="shared" si="15"/>
        <v/>
      </c>
      <c r="G1002" s="3"/>
    </row>
    <row r="1003" spans="2:7">
      <c r="B1003" s="4">
        <v>998</v>
      </c>
      <c r="C1003" s="3"/>
      <c r="D1003" s="4"/>
      <c r="E1003" s="14"/>
      <c r="F1003" s="15" t="str">
        <f t="shared" si="15"/>
        <v/>
      </c>
      <c r="G1003" s="3"/>
    </row>
    <row r="1004" spans="2:7">
      <c r="B1004" s="4">
        <v>999</v>
      </c>
      <c r="C1004" s="3"/>
      <c r="D1004" s="4"/>
      <c r="E1004" s="14"/>
      <c r="F1004" s="15" t="str">
        <f t="shared" si="15"/>
        <v/>
      </c>
      <c r="G1004" s="3"/>
    </row>
    <row r="1005" spans="2:7">
      <c r="B1005" s="4">
        <v>1000</v>
      </c>
      <c r="C1005" s="3"/>
      <c r="D1005" s="4"/>
      <c r="E1005" s="14"/>
      <c r="F1005" s="15" t="str">
        <f t="shared" si="15"/>
        <v/>
      </c>
      <c r="G1005" s="3"/>
    </row>
    <row r="1006" spans="2:7">
      <c r="B1006" s="4">
        <v>1001</v>
      </c>
      <c r="C1006" s="3"/>
      <c r="D1006" s="4"/>
      <c r="E1006" s="14"/>
      <c r="F1006" s="15" t="str">
        <f t="shared" si="15"/>
        <v/>
      </c>
      <c r="G1006" s="3"/>
    </row>
  </sheetData>
  <mergeCells count="1">
    <mergeCell ref="D3:F3"/>
  </mergeCells>
  <dataValidations count="1">
    <dataValidation type="list" allowBlank="1" showInputMessage="1" showErrorMessage="1" promptTitle="ادخال" prompt="اسم المادة" sqref="C6:C1006">
      <formula1>الاسم5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B2:H35"/>
  <sheetViews>
    <sheetView rightToLeft="1" workbookViewId="0"/>
  </sheetViews>
  <sheetFormatPr defaultColWidth="9" defaultRowHeight="19.5"/>
  <cols>
    <col min="1" max="1" width="1.08203125" style="6" customWidth="1"/>
    <col min="2" max="2" width="5.9140625" style="6" customWidth="1"/>
    <col min="3" max="3" width="36.33203125" style="6" customWidth="1"/>
    <col min="4" max="7" width="12.6640625" style="6" customWidth="1"/>
    <col min="8" max="8" width="30.6640625" style="6" customWidth="1"/>
    <col min="9" max="9" width="12.6640625" style="6" customWidth="1"/>
    <col min="10" max="16384" width="9" style="6"/>
  </cols>
  <sheetData>
    <row r="2" spans="2:8">
      <c r="B2" s="5"/>
      <c r="C2" s="5"/>
      <c r="D2" s="5"/>
      <c r="E2" s="5" t="s">
        <v>23</v>
      </c>
      <c r="F2" s="5"/>
      <c r="G2" s="5"/>
      <c r="H2" s="5"/>
    </row>
    <row r="3" spans="2:8">
      <c r="B3" s="5"/>
      <c r="C3" s="5"/>
      <c r="D3" s="5"/>
      <c r="E3" s="5"/>
      <c r="F3" s="5"/>
      <c r="G3" s="5"/>
      <c r="H3" s="5"/>
    </row>
    <row r="4" spans="2:8">
      <c r="B4" s="75" t="s">
        <v>24</v>
      </c>
      <c r="C4" s="77" t="s">
        <v>13</v>
      </c>
      <c r="D4" s="77" t="s">
        <v>14</v>
      </c>
      <c r="E4" s="77"/>
      <c r="F4" s="77"/>
      <c r="G4" s="77"/>
      <c r="H4" s="77" t="s">
        <v>17</v>
      </c>
    </row>
    <row r="5" spans="2:8">
      <c r="B5" s="76"/>
      <c r="C5" s="77"/>
      <c r="D5" s="8" t="s">
        <v>18</v>
      </c>
      <c r="E5" s="8" t="s">
        <v>19</v>
      </c>
      <c r="F5" s="8" t="s">
        <v>20</v>
      </c>
      <c r="G5" s="8" t="s">
        <v>21</v>
      </c>
      <c r="H5" s="77"/>
    </row>
    <row r="6" spans="2:8">
      <c r="B6" s="7">
        <v>1</v>
      </c>
      <c r="C6" s="7" t="str">
        <f>IF('ادخال مادة جديدة'!C6="","",'ادخال مادة جديدة'!C6)</f>
        <v>5 مراحل</v>
      </c>
      <c r="D6" s="7">
        <f>IF(C6="","",SUMIF(الوارد!C$6:C$1006,C6,الوارد!D$6:D$1006))</f>
        <v>0</v>
      </c>
      <c r="E6" s="7">
        <v>1</v>
      </c>
      <c r="F6" s="7">
        <f>IF(C6="","",SUMIF(البيع!H$6:H$1005,C6,البيع!I$6:I$1005))</f>
        <v>0</v>
      </c>
      <c r="G6" s="7">
        <f>IF(C6="","",D6-E6-F6)</f>
        <v>-1</v>
      </c>
      <c r="H6" s="7"/>
    </row>
    <row r="7" spans="2:8">
      <c r="B7" s="7">
        <v>2</v>
      </c>
      <c r="C7" s="7" t="str">
        <f>IF('ادخال مادة جديدة'!C7="","",'ادخال مادة جديدة'!C7)</f>
        <v>6 مراحل</v>
      </c>
      <c r="D7" s="7">
        <f>IF(C7="","",SUMIF(الوارد!C$6:C$1006,C7,الوارد!D$6:D$1006))</f>
        <v>0</v>
      </c>
      <c r="E7" s="7">
        <v>3</v>
      </c>
      <c r="F7" s="7">
        <f>IF(C7="","",SUMIF(البيع!H$6:H$1005,C7,البيع!I$6:I$1005))</f>
        <v>0</v>
      </c>
      <c r="G7" s="7">
        <f t="shared" ref="G7:G12" si="0">IF(C7="","",D7-E7-F7)</f>
        <v>-3</v>
      </c>
      <c r="H7" s="7"/>
    </row>
    <row r="8" spans="2:8">
      <c r="B8" s="7">
        <v>3</v>
      </c>
      <c r="C8" s="7" t="str">
        <f>IF('ادخال مادة جديدة'!C8="","",'ادخال مادة جديدة'!C8)</f>
        <v>7 مراحل</v>
      </c>
      <c r="D8" s="7">
        <f>IF(C8="","",SUMIF(الوارد!C$6:C$1006,C8,الوارد!D$6:D$1006))</f>
        <v>0</v>
      </c>
      <c r="E8" s="7"/>
      <c r="F8" s="7">
        <f>IF(C8="","",SUMIF(البيع!H$6:H$1005,C8,البيع!I$6:I$1005))</f>
        <v>3</v>
      </c>
      <c r="G8" s="7">
        <f t="shared" si="0"/>
        <v>-3</v>
      </c>
      <c r="H8" s="7"/>
    </row>
    <row r="9" spans="2:8">
      <c r="B9" s="7">
        <v>4</v>
      </c>
      <c r="C9" s="7" t="str">
        <f>IF('ادخال مادة جديدة'!C9="","",'ادخال مادة جديدة'!C9)</f>
        <v/>
      </c>
      <c r="D9" s="7" t="str">
        <f>IF(C9="","",SUMIF(الوارد!C$6:C$1006,C9,الوارد!D$6:D$1006))</f>
        <v/>
      </c>
      <c r="E9" s="7"/>
      <c r="F9" s="7" t="str">
        <f>IF(C9="","",SUMIF(البيع!H$6:H$1005,C9,البيع!I$6:I$1005))</f>
        <v/>
      </c>
      <c r="G9" s="7" t="str">
        <f t="shared" si="0"/>
        <v/>
      </c>
      <c r="H9" s="7"/>
    </row>
    <row r="10" spans="2:8">
      <c r="B10" s="7">
        <v>5</v>
      </c>
      <c r="C10" s="7" t="str">
        <f>IF('ادخال مادة جديدة'!C10="","",'ادخال مادة جديدة'!C10)</f>
        <v/>
      </c>
      <c r="D10" s="7" t="str">
        <f>IF(C10="","",SUMIF(الوارد!C$6:C$1006,C10,الوارد!D$6:D$1006))</f>
        <v/>
      </c>
      <c r="E10" s="7"/>
      <c r="F10" s="7" t="str">
        <f>IF(C10="","",SUMIF(البيع!H$6:H$1005,C10,البيع!I$6:I$1005))</f>
        <v/>
      </c>
      <c r="G10" s="7" t="str">
        <f t="shared" si="0"/>
        <v/>
      </c>
      <c r="H10" s="7"/>
    </row>
    <row r="11" spans="2:8">
      <c r="B11" s="7">
        <v>6</v>
      </c>
      <c r="C11" s="7" t="str">
        <f>IF('ادخال مادة جديدة'!C11="","",'ادخال مادة جديدة'!C11)</f>
        <v/>
      </c>
      <c r="D11" s="7" t="str">
        <f>IF(C11="","",SUMIF(الوارد!C$6:C$1006,C11,الوارد!D$6:D$1006))</f>
        <v/>
      </c>
      <c r="E11" s="7"/>
      <c r="F11" s="7" t="str">
        <f>IF(C11="","",SUMIF(البيع!H$6:H$1005,C11,البيع!I$6:I$1005))</f>
        <v/>
      </c>
      <c r="G11" s="7" t="str">
        <f t="shared" si="0"/>
        <v/>
      </c>
      <c r="H11" s="7"/>
    </row>
    <row r="12" spans="2:8">
      <c r="B12" s="7">
        <v>7</v>
      </c>
      <c r="C12" s="7" t="str">
        <f>IF('ادخال مادة جديدة'!C12="","",'ادخال مادة جديدة'!C12)</f>
        <v/>
      </c>
      <c r="D12" s="7" t="str">
        <f>IF(C12="","",SUMIF(الوارد!C$6:C$1006,C12,الوارد!D$6:D$1006))</f>
        <v/>
      </c>
      <c r="E12" s="7"/>
      <c r="F12" s="7" t="str">
        <f>IF(C12="","",SUMIF(البيع!H$6:H$1005,C12,البيع!I$6:I$1005))</f>
        <v/>
      </c>
      <c r="G12" s="7" t="str">
        <f t="shared" si="0"/>
        <v/>
      </c>
      <c r="H12" s="7"/>
    </row>
    <row r="13" spans="2:8">
      <c r="B13" s="7">
        <v>8</v>
      </c>
      <c r="C13" s="7"/>
      <c r="D13" s="7"/>
      <c r="E13" s="7"/>
      <c r="F13" s="7"/>
      <c r="G13" s="7"/>
      <c r="H13" s="7"/>
    </row>
    <row r="14" spans="2:8">
      <c r="B14" s="7">
        <v>9</v>
      </c>
      <c r="C14" s="7"/>
      <c r="D14" s="7"/>
      <c r="E14" s="7"/>
      <c r="F14" s="7"/>
      <c r="G14" s="7"/>
      <c r="H14" s="7"/>
    </row>
    <row r="15" spans="2:8">
      <c r="B15" s="7">
        <v>10</v>
      </c>
      <c r="C15" s="7"/>
      <c r="D15" s="7"/>
      <c r="E15" s="7"/>
      <c r="F15" s="7"/>
      <c r="G15" s="7"/>
      <c r="H15" s="7"/>
    </row>
    <row r="16" spans="2:8">
      <c r="B16" s="7">
        <v>11</v>
      </c>
      <c r="C16" s="7"/>
      <c r="D16" s="7"/>
      <c r="E16" s="7"/>
      <c r="F16" s="7"/>
      <c r="G16" s="7"/>
      <c r="H16" s="7"/>
    </row>
    <row r="17" spans="2:8">
      <c r="B17" s="7">
        <v>12</v>
      </c>
      <c r="C17" s="9"/>
      <c r="D17" s="9"/>
      <c r="E17" s="9"/>
      <c r="F17" s="9"/>
      <c r="G17" s="9"/>
      <c r="H17" s="9"/>
    </row>
    <row r="18" spans="2:8">
      <c r="B18" s="7">
        <v>13</v>
      </c>
      <c r="C18" s="9"/>
      <c r="D18" s="9"/>
      <c r="E18" s="9"/>
      <c r="F18" s="9"/>
      <c r="G18" s="9"/>
      <c r="H18" s="9"/>
    </row>
    <row r="19" spans="2:8">
      <c r="B19" s="7">
        <v>14</v>
      </c>
      <c r="C19" s="9"/>
      <c r="D19" s="9"/>
      <c r="E19" s="9"/>
      <c r="F19" s="9"/>
      <c r="G19" s="9"/>
      <c r="H19" s="9"/>
    </row>
    <row r="20" spans="2:8">
      <c r="B20" s="7">
        <v>15</v>
      </c>
      <c r="C20" s="9"/>
      <c r="D20" s="9"/>
      <c r="E20" s="9"/>
      <c r="F20" s="9"/>
      <c r="G20" s="9"/>
      <c r="H20" s="9"/>
    </row>
    <row r="21" spans="2:8">
      <c r="B21" s="7">
        <v>16</v>
      </c>
      <c r="C21" s="9"/>
      <c r="D21" s="9"/>
      <c r="E21" s="9"/>
      <c r="F21" s="9"/>
      <c r="G21" s="9"/>
      <c r="H21" s="9"/>
    </row>
    <row r="22" spans="2:8">
      <c r="B22" s="7">
        <v>17</v>
      </c>
      <c r="C22" s="9"/>
      <c r="D22" s="9"/>
      <c r="E22" s="9"/>
      <c r="F22" s="9"/>
      <c r="G22" s="9"/>
      <c r="H22" s="9"/>
    </row>
    <row r="23" spans="2:8">
      <c r="B23" s="7">
        <v>18</v>
      </c>
      <c r="C23" s="9"/>
      <c r="D23" s="9"/>
      <c r="E23" s="9"/>
      <c r="F23" s="9"/>
      <c r="G23" s="9"/>
      <c r="H23" s="9"/>
    </row>
    <row r="24" spans="2:8">
      <c r="B24" s="7">
        <v>19</v>
      </c>
      <c r="C24" s="9"/>
      <c r="D24" s="9"/>
      <c r="E24" s="9"/>
      <c r="F24" s="9"/>
      <c r="G24" s="9"/>
      <c r="H24" s="9"/>
    </row>
    <row r="25" spans="2:8">
      <c r="B25" s="7">
        <v>20</v>
      </c>
      <c r="C25" s="9"/>
      <c r="D25" s="9"/>
      <c r="E25" s="9"/>
      <c r="F25" s="9"/>
      <c r="G25" s="9"/>
      <c r="H25" s="9"/>
    </row>
    <row r="26" spans="2:8">
      <c r="B26" s="7">
        <v>21</v>
      </c>
      <c r="C26" s="9"/>
      <c r="D26" s="9"/>
      <c r="E26" s="9"/>
      <c r="F26" s="9"/>
      <c r="G26" s="9"/>
      <c r="H26" s="9"/>
    </row>
    <row r="27" spans="2:8">
      <c r="B27" s="7">
        <v>22</v>
      </c>
      <c r="C27" s="9"/>
      <c r="D27" s="9"/>
      <c r="E27" s="9"/>
      <c r="F27" s="9"/>
      <c r="G27" s="9"/>
      <c r="H27" s="9"/>
    </row>
    <row r="28" spans="2:8">
      <c r="B28" s="7">
        <v>23</v>
      </c>
      <c r="C28" s="9"/>
      <c r="D28" s="9"/>
      <c r="E28" s="9"/>
      <c r="F28" s="9"/>
      <c r="G28" s="9"/>
      <c r="H28" s="9"/>
    </row>
    <row r="29" spans="2:8">
      <c r="B29" s="7">
        <v>24</v>
      </c>
      <c r="C29" s="9"/>
      <c r="D29" s="9"/>
      <c r="E29" s="9"/>
      <c r="F29" s="9"/>
      <c r="G29" s="9"/>
      <c r="H29" s="9"/>
    </row>
    <row r="30" spans="2:8">
      <c r="B30" s="7">
        <v>25</v>
      </c>
      <c r="C30" s="9"/>
      <c r="D30" s="9"/>
      <c r="E30" s="9"/>
      <c r="F30" s="9"/>
      <c r="G30" s="9"/>
      <c r="H30" s="9"/>
    </row>
    <row r="31" spans="2:8">
      <c r="B31" s="7">
        <v>26</v>
      </c>
      <c r="C31" s="9"/>
      <c r="D31" s="9"/>
      <c r="E31" s="9"/>
      <c r="F31" s="9"/>
      <c r="G31" s="9"/>
      <c r="H31" s="9"/>
    </row>
    <row r="32" spans="2:8">
      <c r="B32" s="7">
        <v>27</v>
      </c>
      <c r="C32" s="9"/>
      <c r="D32" s="9"/>
      <c r="E32" s="9"/>
      <c r="F32" s="9"/>
      <c r="G32" s="9"/>
      <c r="H32" s="9"/>
    </row>
    <row r="33" spans="2:8">
      <c r="B33" s="7">
        <v>28</v>
      </c>
      <c r="C33" s="9"/>
      <c r="D33" s="9"/>
      <c r="E33" s="9"/>
      <c r="F33" s="9"/>
      <c r="G33" s="9"/>
      <c r="H33" s="9"/>
    </row>
    <row r="34" spans="2:8">
      <c r="B34" s="7">
        <v>29</v>
      </c>
      <c r="C34" s="9"/>
      <c r="D34" s="9"/>
      <c r="E34" s="9"/>
      <c r="F34" s="9"/>
      <c r="G34" s="9"/>
      <c r="H34" s="9"/>
    </row>
    <row r="35" spans="2:8">
      <c r="B35" s="7">
        <v>30</v>
      </c>
      <c r="C35" s="9"/>
      <c r="D35" s="9"/>
      <c r="E35" s="9"/>
      <c r="F35" s="9"/>
      <c r="G35" s="9"/>
      <c r="H35" s="9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B3:M39"/>
  <sheetViews>
    <sheetView showGridLines="0" showRowColHeaders="0" rightToLeft="1" workbookViewId="0">
      <selection activeCell="H16" sqref="H16"/>
    </sheetView>
  </sheetViews>
  <sheetFormatPr defaultColWidth="9" defaultRowHeight="25" customHeight="1"/>
  <cols>
    <col min="1" max="1" width="1.6640625" style="44" customWidth="1"/>
    <col min="2" max="2" width="5.6640625" style="44" hidden="1" customWidth="1"/>
    <col min="3" max="3" width="5.6640625" style="44" customWidth="1"/>
    <col min="4" max="4" width="20.6640625" style="44" customWidth="1"/>
    <col min="5" max="5" width="10.6640625" style="44" customWidth="1"/>
    <col min="6" max="6" width="12.6640625" style="44" customWidth="1"/>
    <col min="7" max="7" width="15.6640625" style="44" customWidth="1"/>
    <col min="8" max="8" width="27.6640625" style="44" customWidth="1"/>
    <col min="9" max="9" width="1.6640625" style="44" customWidth="1"/>
    <col min="10" max="16384" width="9" style="44"/>
  </cols>
  <sheetData>
    <row r="3" spans="2:13" ht="25" customHeight="1">
      <c r="M3" s="49" t="s">
        <v>34</v>
      </c>
    </row>
    <row r="4" spans="2:13" ht="25" customHeight="1">
      <c r="M4" s="49" t="s">
        <v>34</v>
      </c>
    </row>
    <row r="6" spans="2:13" ht="25" customHeight="1">
      <c r="C6" s="78" t="s">
        <v>26</v>
      </c>
      <c r="D6" s="78"/>
      <c r="E6" s="81" t="s">
        <v>48</v>
      </c>
      <c r="F6" s="81"/>
      <c r="G6" s="81"/>
      <c r="H6" s="81"/>
    </row>
    <row r="7" spans="2:13" ht="5.15" customHeight="1"/>
    <row r="8" spans="2:13" ht="25" customHeight="1">
      <c r="C8" s="78" t="s">
        <v>27</v>
      </c>
      <c r="D8" s="78"/>
      <c r="E8" s="82">
        <f>IF(B15="","",VLOOKUP(B15,البيع!B$6:AK$5005,3,FALSE))</f>
        <v>6753480563</v>
      </c>
      <c r="F8" s="82"/>
      <c r="G8" s="45" t="s">
        <v>41</v>
      </c>
      <c r="H8" s="46" t="str">
        <f>IF(B15="","",VLOOKUP(B15,البيع!B$6:AK$5005,4,FALSE))</f>
        <v>شبرا الخيمة</v>
      </c>
    </row>
    <row r="9" spans="2:13" ht="5.15" customHeight="1"/>
    <row r="10" spans="2:13" ht="25" customHeight="1">
      <c r="C10" s="78" t="s">
        <v>28</v>
      </c>
      <c r="D10" s="78"/>
      <c r="E10" s="79">
        <f>IF(E6="","",SUM(G15:G39))</f>
        <v>3180</v>
      </c>
      <c r="F10" s="79"/>
      <c r="G10" s="79"/>
    </row>
    <row r="11" spans="2:13" ht="25" customHeight="1">
      <c r="C11" s="78" t="s">
        <v>29</v>
      </c>
      <c r="D11" s="78"/>
      <c r="E11" s="79">
        <f>IF(E6="","",SUMIF(البيع!C6:C5005,E6,البيع!S6:AI5005))</f>
        <v>265</v>
      </c>
      <c r="F11" s="79"/>
      <c r="G11" s="79"/>
    </row>
    <row r="12" spans="2:13" ht="25" customHeight="1">
      <c r="C12" s="78" t="s">
        <v>30</v>
      </c>
      <c r="D12" s="78"/>
      <c r="E12" s="80">
        <f>IF(E6="","",E10-E11)</f>
        <v>2915</v>
      </c>
      <c r="F12" s="80"/>
      <c r="G12" s="80"/>
    </row>
    <row r="13" spans="2:13" ht="5.15" customHeight="1">
      <c r="C13" s="47"/>
      <c r="D13" s="47"/>
    </row>
    <row r="14" spans="2:13" ht="25" customHeight="1">
      <c r="B14" s="48" t="s">
        <v>33</v>
      </c>
      <c r="C14" s="45" t="s">
        <v>24</v>
      </c>
      <c r="D14" s="45" t="s">
        <v>13</v>
      </c>
      <c r="E14" s="45" t="s">
        <v>14</v>
      </c>
      <c r="F14" s="45" t="s">
        <v>15</v>
      </c>
      <c r="G14" s="45" t="s">
        <v>16</v>
      </c>
      <c r="H14" s="45" t="s">
        <v>17</v>
      </c>
    </row>
    <row r="15" spans="2:13" ht="25" customHeight="1">
      <c r="B15" s="48">
        <f>IF($E$6="","",IF(برمجة!$B1="","",INDEX(البيع!B$6:AK$5005,برمجة!$B1,COLUMN(A:A))))</f>
        <v>3</v>
      </c>
      <c r="C15" s="46">
        <f>IF(D15="","",1)</f>
        <v>1</v>
      </c>
      <c r="D15" s="46" t="str">
        <f>IF(B15="","",VLOOKUP(B15,البيع!B$6:AK$5005,7,FALSE))</f>
        <v>7 مراحل</v>
      </c>
      <c r="E15" s="46">
        <f>IF(B15="","",VLOOKUP(B15,البيع!B$6:AK$5005,8,FALSE))</f>
        <v>1</v>
      </c>
      <c r="F15" s="54">
        <f>IF(B15="","",VLOOKUP(B15,البيع!B$6:AK$5005,9,FALSE))</f>
        <v>3180</v>
      </c>
      <c r="G15" s="54">
        <f>IF(B15="","",VLOOKUP(B15,البيع!B$6:AK$5005,11,FALSE))</f>
        <v>3180</v>
      </c>
      <c r="H15" s="46"/>
    </row>
    <row r="16" spans="2:13" ht="25" customHeight="1">
      <c r="B16" s="48" t="str">
        <f>IF($E$6="","",IF(برمجة!$B2="","",INDEX(البيع!B$6:AK$5005,برمجة!$B2,COLUMN(A:A))))</f>
        <v/>
      </c>
      <c r="C16" s="46" t="str">
        <f>IF(D16="","",C15+1)</f>
        <v/>
      </c>
      <c r="D16" s="46" t="str">
        <f>IF(B16="","",VLOOKUP(B16,البيع!B$6:AK$5005,7,FALSE))</f>
        <v/>
      </c>
      <c r="E16" s="46" t="str">
        <f>IF(B16="","",VLOOKUP(B16,البيع!B$6:AK$5005,8,FALSE))</f>
        <v/>
      </c>
      <c r="F16" s="54" t="str">
        <f>IF(B16="","",VLOOKUP(B16,البيع!B$6:AK$5005,9,FALSE))</f>
        <v/>
      </c>
      <c r="G16" s="54" t="str">
        <f>IF(B16="","",VLOOKUP(B16,البيع!B$6:AK$5005,11,FALSE))</f>
        <v/>
      </c>
      <c r="H16" s="46"/>
    </row>
    <row r="17" spans="2:8" ht="25" customHeight="1">
      <c r="B17" s="48" t="str">
        <f>IF($E$6="","",IF(برمجة!$B3="","",INDEX(البيع!B$6:AK$5005,برمجة!$B3,COLUMN(A:A))))</f>
        <v/>
      </c>
      <c r="C17" s="46" t="str">
        <f>IF(D17="","",C16+1)</f>
        <v/>
      </c>
      <c r="D17" s="46" t="str">
        <f>IF(B17="","",VLOOKUP(B17,البيع!B$6:AK$5005,7,FALSE))</f>
        <v/>
      </c>
      <c r="E17" s="46" t="str">
        <f>IF(B17="","",VLOOKUP(B17,البيع!B$6:AK$5005,8,FALSE))</f>
        <v/>
      </c>
      <c r="F17" s="54" t="str">
        <f>IF(B17="","",VLOOKUP(B17,البيع!B$6:AK$5005,9,FALSE))</f>
        <v/>
      </c>
      <c r="G17" s="54" t="str">
        <f>IF(B17="","",VLOOKUP(B17,البيع!B$6:AK$5005,11,FALSE))</f>
        <v/>
      </c>
      <c r="H17" s="46"/>
    </row>
    <row r="18" spans="2:8" ht="25" customHeight="1">
      <c r="B18" s="48" t="str">
        <f>IF($E$6="","",IF(برمجة!$B4="","",INDEX(البيع!B$6:AK$5005,برمجة!$B4,COLUMN(A:A))))</f>
        <v/>
      </c>
      <c r="C18" s="46" t="str">
        <f t="shared" ref="C18:C39" si="0">IF(D18="","",C17+1)</f>
        <v/>
      </c>
      <c r="D18" s="46" t="str">
        <f>IF(B18="","",VLOOKUP(B18,البيع!B$6:AK$5005,7,FALSE))</f>
        <v/>
      </c>
      <c r="E18" s="46" t="str">
        <f>IF(B18="","",VLOOKUP(B18,البيع!B$6:AK$5005,8,FALSE))</f>
        <v/>
      </c>
      <c r="F18" s="54" t="str">
        <f>IF(B18="","",VLOOKUP(B18,البيع!B$6:AK$5005,9,FALSE))</f>
        <v/>
      </c>
      <c r="G18" s="54" t="str">
        <f>IF(B18="","",VLOOKUP(B18,البيع!B$6:AK$5005,11,FALSE))</f>
        <v/>
      </c>
      <c r="H18" s="46"/>
    </row>
    <row r="19" spans="2:8" ht="25" customHeight="1">
      <c r="B19" s="48" t="str">
        <f>IF($E$6="","",IF(برمجة!$B5="","",INDEX(البيع!B$6:AK$5005,برمجة!$B5,COLUMN(A:A))))</f>
        <v/>
      </c>
      <c r="C19" s="46" t="str">
        <f t="shared" si="0"/>
        <v/>
      </c>
      <c r="D19" s="46" t="str">
        <f>IF(B19="","",VLOOKUP(B19,البيع!B$6:AK$5005,7,FALSE))</f>
        <v/>
      </c>
      <c r="E19" s="46" t="str">
        <f>IF(B19="","",VLOOKUP(B19,البيع!B$6:AK$5005,8,FALSE))</f>
        <v/>
      </c>
      <c r="F19" s="54" t="str">
        <f>IF(B19="","",VLOOKUP(B19,البيع!B$6:AK$5005,9,FALSE))</f>
        <v/>
      </c>
      <c r="G19" s="54" t="str">
        <f>IF(B19="","",VLOOKUP(B19,البيع!B$6:AK$5005,11,FALSE))</f>
        <v/>
      </c>
      <c r="H19" s="46"/>
    </row>
    <row r="20" spans="2:8" ht="25" customHeight="1">
      <c r="B20" s="48" t="str">
        <f>IF($E$6="","",IF(برمجة!$B6="","",INDEX(البيع!B$6:AK$5005,برمجة!$B6,COLUMN(A:A))))</f>
        <v/>
      </c>
      <c r="C20" s="46" t="str">
        <f t="shared" si="0"/>
        <v/>
      </c>
      <c r="D20" s="46" t="str">
        <f>IF(B20="","",VLOOKUP(B20,البيع!B$6:AK$5005,7,FALSE))</f>
        <v/>
      </c>
      <c r="E20" s="46" t="str">
        <f>IF(B20="","",VLOOKUP(B20,البيع!B$6:AK$5005,8,FALSE))</f>
        <v/>
      </c>
      <c r="F20" s="54" t="str">
        <f>IF(B20="","",VLOOKUP(B20,البيع!B$6:AK$5005,9,FALSE))</f>
        <v/>
      </c>
      <c r="G20" s="54" t="str">
        <f>IF(B20="","",VLOOKUP(B20,البيع!B$6:AK$5005,11,FALSE))</f>
        <v/>
      </c>
      <c r="H20" s="46"/>
    </row>
    <row r="21" spans="2:8" ht="25" customHeight="1">
      <c r="B21" s="48" t="str">
        <f>IF($E$6="","",IF(برمجة!$B7="","",INDEX(البيع!B$6:AK$5005,برمجة!$B7,COLUMN(A:A))))</f>
        <v/>
      </c>
      <c r="C21" s="46" t="str">
        <f t="shared" si="0"/>
        <v/>
      </c>
      <c r="D21" s="46" t="str">
        <f>IF(B21="","",VLOOKUP(B21,البيع!B$6:AK$5005,7,FALSE))</f>
        <v/>
      </c>
      <c r="E21" s="46" t="str">
        <f>IF(B21="","",VLOOKUP(B21,البيع!B$6:AK$5005,8,FALSE))</f>
        <v/>
      </c>
      <c r="F21" s="54" t="str">
        <f>IF(B21="","",VLOOKUP(B21,البيع!B$6:AK$5005,9,FALSE))</f>
        <v/>
      </c>
      <c r="G21" s="54" t="str">
        <f>IF(B21="","",VLOOKUP(B21,البيع!B$6:AK$5005,11,FALSE))</f>
        <v/>
      </c>
      <c r="H21" s="46"/>
    </row>
    <row r="22" spans="2:8" ht="25" customHeight="1">
      <c r="B22" s="48" t="str">
        <f>IF($E$6="","",IF(برمجة!$B8="","",INDEX(البيع!B$6:AK$5005,برمجة!$B8,COLUMN(A:A))))</f>
        <v/>
      </c>
      <c r="C22" s="46" t="str">
        <f t="shared" si="0"/>
        <v/>
      </c>
      <c r="D22" s="46" t="str">
        <f>IF(B22="","",VLOOKUP(B22,البيع!B$6:AK$5005,7,FALSE))</f>
        <v/>
      </c>
      <c r="E22" s="46" t="str">
        <f>IF(B22="","",VLOOKUP(B22,البيع!B$6:AK$5005,8,FALSE))</f>
        <v/>
      </c>
      <c r="F22" s="54" t="str">
        <f>IF(B22="","",VLOOKUP(B22,البيع!B$6:AK$5005,9,FALSE))</f>
        <v/>
      </c>
      <c r="G22" s="54" t="str">
        <f>IF(B22="","",VLOOKUP(B22,البيع!B$6:AK$5005,11,FALSE))</f>
        <v/>
      </c>
      <c r="H22" s="46"/>
    </row>
    <row r="23" spans="2:8" ht="25" customHeight="1">
      <c r="B23" s="48" t="str">
        <f>IF($E$6="","",IF(برمجة!$B9="","",INDEX(البيع!B$6:AK$5005,برمجة!$B9,COLUMN(A:A))))</f>
        <v/>
      </c>
      <c r="C23" s="46" t="str">
        <f t="shared" si="0"/>
        <v/>
      </c>
      <c r="D23" s="46" t="str">
        <f>IF(B23="","",VLOOKUP(B23,البيع!B$6:AK$5005,7,FALSE))</f>
        <v/>
      </c>
      <c r="E23" s="46" t="str">
        <f>IF(B23="","",VLOOKUP(B23,البيع!B$6:AK$5005,8,FALSE))</f>
        <v/>
      </c>
      <c r="F23" s="54" t="str">
        <f>IF(B23="","",VLOOKUP(B23,البيع!B$6:AK$5005,9,FALSE))</f>
        <v/>
      </c>
      <c r="G23" s="54" t="str">
        <f>IF(B23="","",VLOOKUP(B23,البيع!B$6:AK$5005,11,FALSE))</f>
        <v/>
      </c>
      <c r="H23" s="46"/>
    </row>
    <row r="24" spans="2:8" ht="25" customHeight="1">
      <c r="B24" s="48" t="str">
        <f>IF($E$6="","",IF(برمجة!$B10="","",INDEX(البيع!B$6:AK$5005,برمجة!$B10,COLUMN(A:A))))</f>
        <v/>
      </c>
      <c r="C24" s="46" t="str">
        <f t="shared" si="0"/>
        <v/>
      </c>
      <c r="D24" s="46" t="str">
        <f>IF(B24="","",VLOOKUP(B24,البيع!B$6:AK$5005,7,FALSE))</f>
        <v/>
      </c>
      <c r="E24" s="46" t="str">
        <f>IF(B24="","",VLOOKUP(B24,البيع!B$6:AK$5005,8,FALSE))</f>
        <v/>
      </c>
      <c r="F24" s="54" t="str">
        <f>IF(B24="","",VLOOKUP(B24,البيع!B$6:AK$5005,9,FALSE))</f>
        <v/>
      </c>
      <c r="G24" s="54" t="str">
        <f>IF(B24="","",VLOOKUP(B24,البيع!B$6:AK$5005,11,FALSE))</f>
        <v/>
      </c>
      <c r="H24" s="46"/>
    </row>
    <row r="25" spans="2:8" ht="25" customHeight="1">
      <c r="B25" s="48" t="str">
        <f>IF($E$6="","",IF(برمجة!$B11="","",INDEX(البيع!B$6:AK$5005,برمجة!$B11,COLUMN(A:A))))</f>
        <v/>
      </c>
      <c r="C25" s="46" t="str">
        <f t="shared" si="0"/>
        <v/>
      </c>
      <c r="D25" s="46" t="str">
        <f>IF(B25="","",VLOOKUP(B25,البيع!B$6:AK$5005,7,FALSE))</f>
        <v/>
      </c>
      <c r="E25" s="46" t="str">
        <f>IF(B25="","",VLOOKUP(B25,البيع!B$6:AK$5005,8,FALSE))</f>
        <v/>
      </c>
      <c r="F25" s="54" t="str">
        <f>IF(B25="","",VLOOKUP(B25,البيع!B$6:AK$5005,9,FALSE))</f>
        <v/>
      </c>
      <c r="G25" s="54" t="str">
        <f>IF(B25="","",VLOOKUP(B25,البيع!B$6:AK$5005,11,FALSE))</f>
        <v/>
      </c>
      <c r="H25" s="46"/>
    </row>
    <row r="26" spans="2:8" ht="25" customHeight="1">
      <c r="B26" s="48" t="str">
        <f>IF($E$6="","",IF(برمجة!$B12="","",INDEX(البيع!B$6:AK$5005,برمجة!$B12,COLUMN(A:A))))</f>
        <v/>
      </c>
      <c r="C26" s="46" t="str">
        <f t="shared" si="0"/>
        <v/>
      </c>
      <c r="D26" s="46" t="str">
        <f>IF(B26="","",VLOOKUP(B26,البيع!B$6:AK$5005,7,FALSE))</f>
        <v/>
      </c>
      <c r="E26" s="46" t="str">
        <f>IF(B26="","",VLOOKUP(B26,البيع!B$6:AK$5005,8,FALSE))</f>
        <v/>
      </c>
      <c r="F26" s="54" t="str">
        <f>IF(B26="","",VLOOKUP(B26,البيع!B$6:AK$5005,9,FALSE))</f>
        <v/>
      </c>
      <c r="G26" s="54" t="str">
        <f>IF(B26="","",VLOOKUP(B26,البيع!B$6:AK$5005,11,FALSE))</f>
        <v/>
      </c>
      <c r="H26" s="46"/>
    </row>
    <row r="27" spans="2:8" ht="25" customHeight="1">
      <c r="B27" s="48" t="str">
        <f>IF($E$6="","",IF(برمجة!$B13="","",INDEX(البيع!B$6:AK$5005,برمجة!$B13,COLUMN(A:A))))</f>
        <v/>
      </c>
      <c r="C27" s="46" t="str">
        <f t="shared" si="0"/>
        <v/>
      </c>
      <c r="D27" s="46" t="str">
        <f>IF(B27="","",VLOOKUP(B27,البيع!B$6:AK$5005,7,FALSE))</f>
        <v/>
      </c>
      <c r="E27" s="46" t="str">
        <f>IF(B27="","",VLOOKUP(B27,البيع!B$6:AK$5005,8,FALSE))</f>
        <v/>
      </c>
      <c r="F27" s="54" t="str">
        <f>IF(B27="","",VLOOKUP(B27,البيع!B$6:AK$5005,9,FALSE))</f>
        <v/>
      </c>
      <c r="G27" s="54" t="str">
        <f>IF(B27="","",VLOOKUP(B27,البيع!B$6:AK$5005,11,FALSE))</f>
        <v/>
      </c>
      <c r="H27" s="46"/>
    </row>
    <row r="28" spans="2:8" ht="25" customHeight="1">
      <c r="B28" s="48" t="str">
        <f>IF($E$6="","",IF(برمجة!$B14="","",INDEX(البيع!B$6:AK$5005,برمجة!$B14,COLUMN(A:A))))</f>
        <v/>
      </c>
      <c r="C28" s="46" t="str">
        <f t="shared" si="0"/>
        <v/>
      </c>
      <c r="D28" s="46" t="str">
        <f>IF(B28="","",VLOOKUP(B28,البيع!B$6:AK$5005,7,FALSE))</f>
        <v/>
      </c>
      <c r="E28" s="46" t="str">
        <f>IF(B28="","",VLOOKUP(B28,البيع!B$6:AK$5005,8,FALSE))</f>
        <v/>
      </c>
      <c r="F28" s="54" t="str">
        <f>IF(B28="","",VLOOKUP(B28,البيع!B$6:AK$5005,9,FALSE))</f>
        <v/>
      </c>
      <c r="G28" s="54" t="str">
        <f>IF(B28="","",VLOOKUP(B28,البيع!B$6:AK$5005,11,FALSE))</f>
        <v/>
      </c>
      <c r="H28" s="46"/>
    </row>
    <row r="29" spans="2:8" ht="25" customHeight="1">
      <c r="B29" s="48" t="str">
        <f>IF($E$6="","",IF(برمجة!$B15="","",INDEX(البيع!B$6:AK$5005,برمجة!$B15,COLUMN(A:A))))</f>
        <v/>
      </c>
      <c r="C29" s="46" t="str">
        <f t="shared" si="0"/>
        <v/>
      </c>
      <c r="D29" s="46" t="str">
        <f>IF(B29="","",VLOOKUP(B29,البيع!B$6:AK$5005,7,FALSE))</f>
        <v/>
      </c>
      <c r="E29" s="46" t="str">
        <f>IF(B29="","",VLOOKUP(B29,البيع!B$6:AK$5005,8,FALSE))</f>
        <v/>
      </c>
      <c r="F29" s="54" t="str">
        <f>IF(B29="","",VLOOKUP(B29,البيع!B$6:AK$5005,9,FALSE))</f>
        <v/>
      </c>
      <c r="G29" s="54" t="str">
        <f>IF(B29="","",VLOOKUP(B29,البيع!B$6:AK$5005,11,FALSE))</f>
        <v/>
      </c>
      <c r="H29" s="46"/>
    </row>
    <row r="30" spans="2:8" ht="25" customHeight="1">
      <c r="B30" s="48" t="str">
        <f>IF($E$6="","",IF(برمجة!$B16="","",INDEX(البيع!B$6:AK$5005,برمجة!$B16,COLUMN(A:A))))</f>
        <v/>
      </c>
      <c r="C30" s="46" t="str">
        <f t="shared" si="0"/>
        <v/>
      </c>
      <c r="D30" s="46" t="str">
        <f>IF(B30="","",VLOOKUP(B30,البيع!B$6:AK$5005,7,FALSE))</f>
        <v/>
      </c>
      <c r="E30" s="46" t="str">
        <f>IF(B30="","",VLOOKUP(B30,البيع!B$6:AK$5005,8,FALSE))</f>
        <v/>
      </c>
      <c r="F30" s="54" t="str">
        <f>IF(B30="","",VLOOKUP(B30,البيع!B$6:AK$5005,9,FALSE))</f>
        <v/>
      </c>
      <c r="G30" s="54" t="str">
        <f>IF(B30="","",VLOOKUP(B30,البيع!B$6:AK$5005,11,FALSE))</f>
        <v/>
      </c>
      <c r="H30" s="46"/>
    </row>
    <row r="31" spans="2:8" ht="25" customHeight="1">
      <c r="B31" s="48" t="str">
        <f>IF($E$6="","",IF(برمجة!$B17="","",INDEX(البيع!B$6:AK$5005,برمجة!$B17,COLUMN(A:A))))</f>
        <v/>
      </c>
      <c r="C31" s="46" t="str">
        <f t="shared" si="0"/>
        <v/>
      </c>
      <c r="D31" s="46" t="str">
        <f>IF(B31="","",VLOOKUP(B31,البيع!B$6:AK$5005,7,FALSE))</f>
        <v/>
      </c>
      <c r="E31" s="46" t="str">
        <f>IF(B31="","",VLOOKUP(B31,البيع!B$6:AK$5005,8,FALSE))</f>
        <v/>
      </c>
      <c r="F31" s="54" t="str">
        <f>IF(B31="","",VLOOKUP(B31,البيع!B$6:AK$5005,9,FALSE))</f>
        <v/>
      </c>
      <c r="G31" s="54" t="str">
        <f>IF(B31="","",VLOOKUP(B31,البيع!B$6:AK$5005,11,FALSE))</f>
        <v/>
      </c>
      <c r="H31" s="46"/>
    </row>
    <row r="32" spans="2:8" ht="25" customHeight="1">
      <c r="B32" s="48" t="str">
        <f>IF($E$6="","",IF(برمجة!$B18="","",INDEX(البيع!B$6:AK$5005,برمجة!$B18,COLUMN(A:A))))</f>
        <v/>
      </c>
      <c r="C32" s="46" t="str">
        <f t="shared" si="0"/>
        <v/>
      </c>
      <c r="D32" s="46" t="str">
        <f>IF(B32="","",VLOOKUP(B32,البيع!B$6:AK$5005,7,FALSE))</f>
        <v/>
      </c>
      <c r="E32" s="46" t="str">
        <f>IF(B32="","",VLOOKUP(B32,البيع!B$6:AK$5005,8,FALSE))</f>
        <v/>
      </c>
      <c r="F32" s="54" t="str">
        <f>IF(B32="","",VLOOKUP(B32,البيع!B$6:AK$5005,9,FALSE))</f>
        <v/>
      </c>
      <c r="G32" s="54" t="str">
        <f>IF(B32="","",VLOOKUP(B32,البيع!B$6:AK$5005,11,FALSE))</f>
        <v/>
      </c>
      <c r="H32" s="46"/>
    </row>
    <row r="33" spans="2:8" ht="25" customHeight="1">
      <c r="B33" s="48" t="str">
        <f>IF($E$6="","",IF(برمجة!$B19="","",INDEX(البيع!B$6:AK$5005,برمجة!$B19,COLUMN(A:A))))</f>
        <v/>
      </c>
      <c r="C33" s="46" t="str">
        <f t="shared" si="0"/>
        <v/>
      </c>
      <c r="D33" s="46" t="str">
        <f>IF(B33="","",VLOOKUP(B33,البيع!B$6:AK$5005,7,FALSE))</f>
        <v/>
      </c>
      <c r="E33" s="46" t="str">
        <f>IF(B33="","",VLOOKUP(B33,البيع!B$6:AK$5005,8,FALSE))</f>
        <v/>
      </c>
      <c r="F33" s="54" t="str">
        <f>IF(B33="","",VLOOKUP(B33,البيع!B$6:AK$5005,9,FALSE))</f>
        <v/>
      </c>
      <c r="G33" s="54" t="str">
        <f>IF(B33="","",VLOOKUP(B33,البيع!B$6:AK$5005,11,FALSE))</f>
        <v/>
      </c>
      <c r="H33" s="46"/>
    </row>
    <row r="34" spans="2:8" ht="25" customHeight="1">
      <c r="B34" s="48" t="str">
        <f>IF($E$6="","",IF(برمجة!$B20="","",INDEX(البيع!B$6:AK$5005,برمجة!$B20,COLUMN(A:A))))</f>
        <v/>
      </c>
      <c r="C34" s="46" t="str">
        <f t="shared" si="0"/>
        <v/>
      </c>
      <c r="D34" s="46" t="str">
        <f>IF(B34="","",VLOOKUP(B34,البيع!B$6:AK$5005,7,FALSE))</f>
        <v/>
      </c>
      <c r="E34" s="46" t="str">
        <f>IF(B34="","",VLOOKUP(B34,البيع!B$6:AK$5005,8,FALSE))</f>
        <v/>
      </c>
      <c r="F34" s="54" t="str">
        <f>IF(B34="","",VLOOKUP(B34,البيع!B$6:AK$5005,9,FALSE))</f>
        <v/>
      </c>
      <c r="G34" s="54" t="str">
        <f>IF(B34="","",VLOOKUP(B34,البيع!B$6:AK$5005,11,FALSE))</f>
        <v/>
      </c>
      <c r="H34" s="46"/>
    </row>
    <row r="35" spans="2:8" ht="25" customHeight="1">
      <c r="B35" s="48" t="str">
        <f>IF($E$6="","",IF(برمجة!$B21="","",INDEX(البيع!B$6:AK$5005,برمجة!$B21,COLUMN(A:A))))</f>
        <v/>
      </c>
      <c r="C35" s="46" t="str">
        <f t="shared" si="0"/>
        <v/>
      </c>
      <c r="D35" s="46" t="str">
        <f>IF(B35="","",VLOOKUP(B35,البيع!B$6:AK$5005,7,FALSE))</f>
        <v/>
      </c>
      <c r="E35" s="46" t="str">
        <f>IF(B35="","",VLOOKUP(B35,البيع!B$6:AK$5005,8,FALSE))</f>
        <v/>
      </c>
      <c r="F35" s="54" t="str">
        <f>IF(B35="","",VLOOKUP(B35,البيع!B$6:AK$5005,9,FALSE))</f>
        <v/>
      </c>
      <c r="G35" s="54" t="str">
        <f>IF(B35="","",VLOOKUP(B35,البيع!B$6:AK$5005,11,FALSE))</f>
        <v/>
      </c>
      <c r="H35" s="46"/>
    </row>
    <row r="36" spans="2:8" ht="25" customHeight="1">
      <c r="B36" s="48" t="str">
        <f>IF($E$6="","",IF(برمجة!$B22="","",INDEX(البيع!B$6:AK$5005,برمجة!$B22,COLUMN(A:A))))</f>
        <v/>
      </c>
      <c r="C36" s="46" t="str">
        <f t="shared" si="0"/>
        <v/>
      </c>
      <c r="D36" s="46" t="str">
        <f>IF(B36="","",VLOOKUP(B36,البيع!B$6:AK$5005,7,FALSE))</f>
        <v/>
      </c>
      <c r="E36" s="46" t="str">
        <f>IF(B36="","",VLOOKUP(B36,البيع!B$6:AK$5005,8,FALSE))</f>
        <v/>
      </c>
      <c r="F36" s="54" t="str">
        <f>IF(B36="","",VLOOKUP(B36,البيع!B$6:AK$5005,9,FALSE))</f>
        <v/>
      </c>
      <c r="G36" s="54" t="str">
        <f>IF(B36="","",VLOOKUP(B36,البيع!B$6:AK$5005,11,FALSE))</f>
        <v/>
      </c>
      <c r="H36" s="46"/>
    </row>
    <row r="37" spans="2:8" ht="25" customHeight="1">
      <c r="B37" s="48" t="str">
        <f>IF($E$6="","",IF(برمجة!$B23="","",INDEX(البيع!B$6:AK$5005,برمجة!$B23,COLUMN(A:A))))</f>
        <v/>
      </c>
      <c r="C37" s="46" t="str">
        <f t="shared" si="0"/>
        <v/>
      </c>
      <c r="D37" s="46" t="str">
        <f>IF(B37="","",VLOOKUP(B37,البيع!B$6:AK$5005,7,FALSE))</f>
        <v/>
      </c>
      <c r="E37" s="46" t="str">
        <f>IF(B37="","",VLOOKUP(B37,البيع!B$6:AK$5005,8,FALSE))</f>
        <v/>
      </c>
      <c r="F37" s="54" t="str">
        <f>IF(B37="","",VLOOKUP(B37,البيع!B$6:AK$5005,9,FALSE))</f>
        <v/>
      </c>
      <c r="G37" s="54" t="str">
        <f>IF(B37="","",VLOOKUP(B37,البيع!B$6:AK$5005,11,FALSE))</f>
        <v/>
      </c>
      <c r="H37" s="46"/>
    </row>
    <row r="38" spans="2:8" ht="25" customHeight="1">
      <c r="B38" s="48" t="str">
        <f>IF($E$6="","",IF(برمجة!$B24="","",INDEX(البيع!B$6:AK$5005,برمجة!$B24,COLUMN(A:A))))</f>
        <v/>
      </c>
      <c r="C38" s="46" t="str">
        <f t="shared" si="0"/>
        <v/>
      </c>
      <c r="D38" s="46" t="str">
        <f>IF(B38="","",VLOOKUP(B38,البيع!B$6:AK$5005,7,FALSE))</f>
        <v/>
      </c>
      <c r="E38" s="46" t="str">
        <f>IF(B38="","",VLOOKUP(B38,البيع!B$6:AK$5005,8,FALSE))</f>
        <v/>
      </c>
      <c r="F38" s="54" t="str">
        <f>IF(B38="","",VLOOKUP(B38,البيع!B$6:AK$5005,9,FALSE))</f>
        <v/>
      </c>
      <c r="G38" s="54" t="str">
        <f>IF(B38="","",VLOOKUP(B38,البيع!B$6:AK$5005,11,FALSE))</f>
        <v/>
      </c>
      <c r="H38" s="46"/>
    </row>
    <row r="39" spans="2:8" ht="25" customHeight="1">
      <c r="B39" s="48" t="str">
        <f>IF($E$6="","",IF(برمجة!$B25="","",INDEX(البيع!B$6:AK$5005,برمجة!$B25,COLUMN(A:A))))</f>
        <v/>
      </c>
      <c r="C39" s="46" t="str">
        <f t="shared" si="0"/>
        <v/>
      </c>
      <c r="D39" s="46" t="str">
        <f>IF(B39="","",VLOOKUP(B39,البيع!B$6:AK$5005,7,FALSE))</f>
        <v/>
      </c>
      <c r="E39" s="46" t="str">
        <f>IF(B39="","",VLOOKUP(B39,البيع!B$6:AK$5005,8,FALSE))</f>
        <v/>
      </c>
      <c r="F39" s="54" t="str">
        <f>IF(B39="","",VLOOKUP(B39,البيع!B$6:AK$5005,9,FALSE))</f>
        <v/>
      </c>
      <c r="G39" s="54" t="str">
        <f>IF(B39="","",VLOOKUP(B39,البيع!B$6:AK$5005,11,FALSE))</f>
        <v/>
      </c>
      <c r="H39" s="46"/>
    </row>
  </sheetData>
  <mergeCells count="10">
    <mergeCell ref="C11:D11"/>
    <mergeCell ref="C12:D12"/>
    <mergeCell ref="E11:G11"/>
    <mergeCell ref="E12:G12"/>
    <mergeCell ref="C6:D6"/>
    <mergeCell ref="E6:H6"/>
    <mergeCell ref="C8:D8"/>
    <mergeCell ref="E8:F8"/>
    <mergeCell ref="E10:G10"/>
    <mergeCell ref="C10:D10"/>
  </mergeCells>
  <dataValidations count="1">
    <dataValidation type="list" allowBlank="1" showInputMessage="1" showErrorMessage="1" promptTitle="ادخال" prompt="اسم العميل" sqref="E6:H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B5:F204"/>
  <sheetViews>
    <sheetView rightToLeft="1" workbookViewId="0">
      <selection activeCell="E8" sqref="E8"/>
    </sheetView>
  </sheetViews>
  <sheetFormatPr defaultRowHeight="19.5"/>
  <cols>
    <col min="1" max="1" width="1.25" customWidth="1"/>
    <col min="3" max="3" width="27" customWidth="1"/>
    <col min="4" max="4" width="0.75" customWidth="1"/>
    <col min="5" max="5" width="26.75" style="1" customWidth="1"/>
  </cols>
  <sheetData>
    <row r="5" spans="2:6">
      <c r="B5" s="10" t="s">
        <v>24</v>
      </c>
      <c r="C5" s="10" t="s">
        <v>13</v>
      </c>
      <c r="D5" s="50"/>
      <c r="E5" s="10" t="s">
        <v>35</v>
      </c>
      <c r="F5" s="52"/>
    </row>
    <row r="6" spans="2:6" ht="20" thickBot="1">
      <c r="B6" s="4">
        <v>1</v>
      </c>
      <c r="C6" s="3" t="s">
        <v>37</v>
      </c>
      <c r="E6" s="53" t="s">
        <v>40</v>
      </c>
    </row>
    <row r="7" spans="2:6" ht="20.5" thickTop="1" thickBot="1">
      <c r="B7" s="4">
        <v>2</v>
      </c>
      <c r="C7" s="3" t="s">
        <v>38</v>
      </c>
      <c r="E7" s="51" t="s">
        <v>45</v>
      </c>
    </row>
    <row r="8" spans="2:6" ht="20.5" thickTop="1" thickBot="1">
      <c r="B8" s="4">
        <v>3</v>
      </c>
      <c r="C8" s="3" t="s">
        <v>39</v>
      </c>
      <c r="E8" s="51" t="s">
        <v>48</v>
      </c>
    </row>
    <row r="9" spans="2:6" ht="20.5" thickTop="1" thickBot="1">
      <c r="B9" s="4">
        <v>4</v>
      </c>
      <c r="C9" s="3"/>
      <c r="E9" s="51"/>
    </row>
    <row r="10" spans="2:6" ht="20.5" thickTop="1" thickBot="1">
      <c r="B10" s="4">
        <v>5</v>
      </c>
      <c r="C10" s="3"/>
      <c r="E10" s="51"/>
    </row>
    <row r="11" spans="2:6" ht="20.5" thickTop="1" thickBot="1">
      <c r="B11" s="4">
        <v>6</v>
      </c>
      <c r="C11" s="3"/>
      <c r="E11" s="51"/>
    </row>
    <row r="12" spans="2:6" ht="20.5" thickTop="1" thickBot="1">
      <c r="B12" s="4">
        <v>7</v>
      </c>
      <c r="C12" s="3"/>
      <c r="E12" s="51"/>
    </row>
    <row r="13" spans="2:6" ht="20.5" thickTop="1" thickBot="1">
      <c r="B13" s="4">
        <v>8</v>
      </c>
      <c r="C13" s="3"/>
      <c r="E13" s="51"/>
    </row>
    <row r="14" spans="2:6" ht="20.5" thickTop="1" thickBot="1">
      <c r="B14" s="4">
        <v>9</v>
      </c>
      <c r="C14" s="3"/>
      <c r="E14" s="51"/>
    </row>
    <row r="15" spans="2:6" ht="20.5" thickTop="1" thickBot="1">
      <c r="B15" s="4">
        <v>10</v>
      </c>
      <c r="C15" s="3"/>
      <c r="E15" s="51"/>
    </row>
    <row r="16" spans="2:6" ht="20.5" thickTop="1" thickBot="1">
      <c r="B16" s="4">
        <v>11</v>
      </c>
      <c r="C16" s="3"/>
      <c r="E16" s="51"/>
    </row>
    <row r="17" spans="2:5" ht="20.5" thickTop="1" thickBot="1">
      <c r="B17" s="4">
        <v>12</v>
      </c>
      <c r="C17" s="3"/>
      <c r="E17" s="51"/>
    </row>
    <row r="18" spans="2:5" ht="20.5" thickTop="1" thickBot="1">
      <c r="B18" s="4">
        <v>13</v>
      </c>
      <c r="C18" s="3"/>
      <c r="E18" s="51"/>
    </row>
    <row r="19" spans="2:5" ht="20.5" thickTop="1" thickBot="1">
      <c r="B19" s="4">
        <v>14</v>
      </c>
      <c r="C19" s="3"/>
      <c r="E19" s="51"/>
    </row>
    <row r="20" spans="2:5" ht="20.5" thickTop="1" thickBot="1">
      <c r="B20" s="4">
        <v>15</v>
      </c>
      <c r="C20" s="3"/>
      <c r="E20" s="51"/>
    </row>
    <row r="21" spans="2:5" ht="20.5" thickTop="1" thickBot="1">
      <c r="B21" s="4">
        <v>16</v>
      </c>
      <c r="C21" s="3"/>
      <c r="E21" s="51"/>
    </row>
    <row r="22" spans="2:5" ht="20.5" thickTop="1" thickBot="1">
      <c r="B22" s="4">
        <v>17</v>
      </c>
      <c r="C22" s="3"/>
      <c r="E22" s="51"/>
    </row>
    <row r="23" spans="2:5" ht="20.5" thickTop="1" thickBot="1">
      <c r="B23" s="4">
        <v>18</v>
      </c>
      <c r="C23" s="3"/>
      <c r="E23" s="51"/>
    </row>
    <row r="24" spans="2:5" ht="20.5" thickTop="1" thickBot="1">
      <c r="B24" s="4">
        <v>19</v>
      </c>
      <c r="C24" s="3"/>
      <c r="E24" s="51"/>
    </row>
    <row r="25" spans="2:5" ht="20.5" thickTop="1" thickBot="1">
      <c r="B25" s="4">
        <v>20</v>
      </c>
      <c r="C25" s="3"/>
      <c r="E25" s="51"/>
    </row>
    <row r="26" spans="2:5" ht="20.5" thickTop="1" thickBot="1">
      <c r="B26" s="4">
        <v>21</v>
      </c>
      <c r="C26" s="3"/>
      <c r="E26" s="51"/>
    </row>
    <row r="27" spans="2:5" ht="20.5" thickTop="1" thickBot="1">
      <c r="B27" s="4">
        <v>22</v>
      </c>
      <c r="C27" s="3"/>
      <c r="E27" s="51"/>
    </row>
    <row r="28" spans="2:5" ht="20.5" thickTop="1" thickBot="1">
      <c r="B28" s="4">
        <v>23</v>
      </c>
      <c r="C28" s="3"/>
      <c r="E28" s="51"/>
    </row>
    <row r="29" spans="2:5" ht="20.5" thickTop="1" thickBot="1">
      <c r="B29" s="4">
        <v>24</v>
      </c>
      <c r="C29" s="3"/>
      <c r="E29" s="51"/>
    </row>
    <row r="30" spans="2:5" ht="20.5" thickTop="1" thickBot="1">
      <c r="B30" s="4">
        <v>25</v>
      </c>
      <c r="C30" s="3"/>
      <c r="E30" s="51"/>
    </row>
    <row r="31" spans="2:5" ht="20.5" thickTop="1" thickBot="1">
      <c r="B31" s="4">
        <v>26</v>
      </c>
      <c r="C31" s="3"/>
      <c r="E31" s="51"/>
    </row>
    <row r="32" spans="2:5" ht="20.5" thickTop="1" thickBot="1">
      <c r="B32" s="4">
        <v>27</v>
      </c>
      <c r="C32" s="3"/>
      <c r="E32" s="51"/>
    </row>
    <row r="33" spans="2:5" ht="20.5" thickTop="1" thickBot="1">
      <c r="B33" s="4">
        <v>28</v>
      </c>
      <c r="C33" s="3"/>
      <c r="E33" s="51"/>
    </row>
    <row r="34" spans="2:5" ht="20.5" thickTop="1" thickBot="1">
      <c r="B34" s="4">
        <v>29</v>
      </c>
      <c r="C34" s="3"/>
      <c r="E34" s="51"/>
    </row>
    <row r="35" spans="2:5" ht="20.5" thickTop="1" thickBot="1">
      <c r="B35" s="4">
        <v>30</v>
      </c>
      <c r="C35" s="3"/>
      <c r="E35" s="51"/>
    </row>
    <row r="36" spans="2:5" ht="20.5" thickTop="1" thickBot="1">
      <c r="B36" s="4">
        <v>31</v>
      </c>
      <c r="C36" s="3"/>
      <c r="E36" s="51"/>
    </row>
    <row r="37" spans="2:5" ht="20.5" thickTop="1" thickBot="1">
      <c r="B37" s="4">
        <v>32</v>
      </c>
      <c r="C37" s="3"/>
      <c r="E37" s="51"/>
    </row>
    <row r="38" spans="2:5" ht="20.5" thickTop="1" thickBot="1">
      <c r="B38" s="4">
        <v>33</v>
      </c>
      <c r="C38" s="3"/>
      <c r="E38" s="51"/>
    </row>
    <row r="39" spans="2:5" ht="20.5" thickTop="1" thickBot="1">
      <c r="B39" s="4">
        <v>34</v>
      </c>
      <c r="C39" s="3"/>
      <c r="E39" s="51"/>
    </row>
    <row r="40" spans="2:5" ht="20.5" thickTop="1" thickBot="1">
      <c r="B40" s="4">
        <v>35</v>
      </c>
      <c r="C40" s="3"/>
      <c r="E40" s="51"/>
    </row>
    <row r="41" spans="2:5" ht="20.5" thickTop="1" thickBot="1">
      <c r="B41" s="4">
        <v>36</v>
      </c>
      <c r="C41" s="3"/>
      <c r="E41" s="51"/>
    </row>
    <row r="42" spans="2:5" ht="20.5" thickTop="1" thickBot="1">
      <c r="B42" s="4">
        <v>37</v>
      </c>
      <c r="C42" s="3"/>
      <c r="E42" s="51"/>
    </row>
    <row r="43" spans="2:5" ht="20.5" thickTop="1" thickBot="1">
      <c r="B43" s="4">
        <v>38</v>
      </c>
      <c r="C43" s="3"/>
      <c r="E43" s="51"/>
    </row>
    <row r="44" spans="2:5" ht="20.5" thickTop="1" thickBot="1">
      <c r="B44" s="4">
        <v>39</v>
      </c>
      <c r="C44" s="3"/>
      <c r="E44" s="51"/>
    </row>
    <row r="45" spans="2:5" ht="20.5" thickTop="1" thickBot="1">
      <c r="B45" s="4">
        <v>40</v>
      </c>
      <c r="C45" s="3"/>
      <c r="E45" s="51"/>
    </row>
    <row r="46" spans="2:5" ht="20.5" thickTop="1" thickBot="1">
      <c r="B46" s="4">
        <v>41</v>
      </c>
      <c r="C46" s="3"/>
      <c r="E46" s="51"/>
    </row>
    <row r="47" spans="2:5" ht="20.5" thickTop="1" thickBot="1">
      <c r="B47" s="4">
        <v>42</v>
      </c>
      <c r="C47" s="3"/>
      <c r="E47" s="51"/>
    </row>
    <row r="48" spans="2:5" ht="20.5" thickTop="1" thickBot="1">
      <c r="B48" s="4">
        <v>43</v>
      </c>
      <c r="C48" s="3"/>
      <c r="E48" s="51"/>
    </row>
    <row r="49" spans="2:5" ht="20.5" thickTop="1" thickBot="1">
      <c r="B49" s="4">
        <v>44</v>
      </c>
      <c r="C49" s="3"/>
      <c r="E49" s="51"/>
    </row>
    <row r="50" spans="2:5" ht="20.5" thickTop="1" thickBot="1">
      <c r="B50" s="4">
        <v>45</v>
      </c>
      <c r="C50" s="3"/>
      <c r="E50" s="51"/>
    </row>
    <row r="51" spans="2:5" ht="20.5" thickTop="1" thickBot="1">
      <c r="B51" s="4">
        <v>46</v>
      </c>
      <c r="C51" s="3"/>
      <c r="E51" s="51"/>
    </row>
    <row r="52" spans="2:5" ht="20.5" thickTop="1" thickBot="1">
      <c r="B52" s="4">
        <v>47</v>
      </c>
      <c r="C52" s="3"/>
      <c r="E52" s="51"/>
    </row>
    <row r="53" spans="2:5" ht="20.5" thickTop="1" thickBot="1">
      <c r="B53" s="4">
        <v>48</v>
      </c>
      <c r="C53" s="3"/>
      <c r="E53" s="51"/>
    </row>
    <row r="54" spans="2:5" ht="20.5" thickTop="1" thickBot="1">
      <c r="B54" s="4">
        <v>49</v>
      </c>
      <c r="C54" s="3"/>
      <c r="E54" s="51"/>
    </row>
    <row r="55" spans="2:5" ht="20.5" thickTop="1" thickBot="1">
      <c r="B55" s="4">
        <v>50</v>
      </c>
      <c r="C55" s="3"/>
      <c r="E55" s="51"/>
    </row>
    <row r="56" spans="2:5" ht="20.5" thickTop="1" thickBot="1">
      <c r="E56" s="51"/>
    </row>
    <row r="57" spans="2:5" ht="20.5" thickTop="1" thickBot="1">
      <c r="E57" s="51"/>
    </row>
    <row r="58" spans="2:5" ht="20.5" thickTop="1" thickBot="1">
      <c r="E58" s="51"/>
    </row>
    <row r="59" spans="2:5" ht="20.5" thickTop="1" thickBot="1">
      <c r="E59" s="51"/>
    </row>
    <row r="60" spans="2:5" ht="20.5" thickTop="1" thickBot="1">
      <c r="E60" s="51"/>
    </row>
    <row r="61" spans="2:5" ht="20.5" thickTop="1" thickBot="1">
      <c r="E61" s="51"/>
    </row>
    <row r="62" spans="2:5" ht="20.5" thickTop="1" thickBot="1">
      <c r="E62" s="51"/>
    </row>
    <row r="63" spans="2:5" ht="20.5" thickTop="1" thickBot="1">
      <c r="E63" s="51"/>
    </row>
    <row r="64" spans="2:5" ht="20.5" thickTop="1" thickBot="1">
      <c r="E64" s="51"/>
    </row>
    <row r="65" spans="5:5" ht="20.5" thickTop="1" thickBot="1">
      <c r="E65" s="51"/>
    </row>
    <row r="66" spans="5:5" ht="20.5" thickTop="1" thickBot="1">
      <c r="E66" s="51"/>
    </row>
    <row r="67" spans="5:5" ht="20.5" thickTop="1" thickBot="1">
      <c r="E67" s="51"/>
    </row>
    <row r="68" spans="5:5" ht="20.5" thickTop="1" thickBot="1">
      <c r="E68" s="51"/>
    </row>
    <row r="69" spans="5:5" ht="20.5" thickTop="1" thickBot="1">
      <c r="E69" s="51"/>
    </row>
    <row r="70" spans="5:5" ht="20.5" thickTop="1" thickBot="1">
      <c r="E70" s="51"/>
    </row>
    <row r="71" spans="5:5" ht="20.5" thickTop="1" thickBot="1">
      <c r="E71" s="51"/>
    </row>
    <row r="72" spans="5:5" ht="20.5" thickTop="1" thickBot="1">
      <c r="E72" s="51"/>
    </row>
    <row r="73" spans="5:5" ht="20.5" thickTop="1" thickBot="1">
      <c r="E73" s="51"/>
    </row>
    <row r="74" spans="5:5" ht="20.5" thickTop="1" thickBot="1">
      <c r="E74" s="51"/>
    </row>
    <row r="75" spans="5:5" ht="20.5" thickTop="1" thickBot="1">
      <c r="E75" s="51"/>
    </row>
    <row r="76" spans="5:5" ht="20.5" thickTop="1" thickBot="1">
      <c r="E76" s="51"/>
    </row>
    <row r="77" spans="5:5" ht="20.5" thickTop="1" thickBot="1">
      <c r="E77" s="51"/>
    </row>
    <row r="78" spans="5:5" ht="20.5" thickTop="1" thickBot="1">
      <c r="E78" s="51"/>
    </row>
    <row r="79" spans="5:5" ht="20.5" thickTop="1" thickBot="1">
      <c r="E79" s="51"/>
    </row>
    <row r="80" spans="5:5" ht="20.5" thickTop="1" thickBot="1">
      <c r="E80" s="51"/>
    </row>
    <row r="81" spans="5:5" ht="20.5" thickTop="1" thickBot="1">
      <c r="E81" s="51"/>
    </row>
    <row r="82" spans="5:5" ht="20.5" thickTop="1" thickBot="1">
      <c r="E82" s="51"/>
    </row>
    <row r="83" spans="5:5" ht="20.5" thickTop="1" thickBot="1">
      <c r="E83" s="51"/>
    </row>
    <row r="84" spans="5:5" ht="20.5" thickTop="1" thickBot="1">
      <c r="E84" s="51"/>
    </row>
    <row r="85" spans="5:5" ht="20.5" thickTop="1" thickBot="1">
      <c r="E85" s="51"/>
    </row>
    <row r="86" spans="5:5" ht="20.5" thickTop="1" thickBot="1">
      <c r="E86" s="51"/>
    </row>
    <row r="87" spans="5:5" ht="20.5" thickTop="1" thickBot="1">
      <c r="E87" s="51"/>
    </row>
    <row r="88" spans="5:5" ht="20.5" thickTop="1" thickBot="1">
      <c r="E88" s="51"/>
    </row>
    <row r="89" spans="5:5" ht="20.5" thickTop="1" thickBot="1">
      <c r="E89" s="51"/>
    </row>
    <row r="90" spans="5:5" ht="20.5" thickTop="1" thickBot="1">
      <c r="E90" s="51"/>
    </row>
    <row r="91" spans="5:5" ht="20.5" thickTop="1" thickBot="1">
      <c r="E91" s="51"/>
    </row>
    <row r="92" spans="5:5" ht="20.5" thickTop="1" thickBot="1">
      <c r="E92" s="51"/>
    </row>
    <row r="93" spans="5:5" ht="20.5" thickTop="1" thickBot="1">
      <c r="E93" s="51"/>
    </row>
    <row r="94" spans="5:5" ht="20.5" thickTop="1" thickBot="1">
      <c r="E94" s="51"/>
    </row>
    <row r="95" spans="5:5" ht="20.5" thickTop="1" thickBot="1">
      <c r="E95" s="51"/>
    </row>
    <row r="96" spans="5:5" ht="20.5" thickTop="1" thickBot="1">
      <c r="E96" s="51"/>
    </row>
    <row r="97" spans="5:5" ht="20.5" thickTop="1" thickBot="1">
      <c r="E97" s="51"/>
    </row>
    <row r="98" spans="5:5" ht="20.5" thickTop="1" thickBot="1">
      <c r="E98" s="51"/>
    </row>
    <row r="99" spans="5:5" ht="20.5" thickTop="1" thickBot="1">
      <c r="E99" s="51"/>
    </row>
    <row r="100" spans="5:5" ht="20.5" thickTop="1" thickBot="1">
      <c r="E100" s="51"/>
    </row>
    <row r="101" spans="5:5" ht="20.5" thickTop="1" thickBot="1">
      <c r="E101" s="51"/>
    </row>
    <row r="102" spans="5:5" ht="20.5" thickTop="1" thickBot="1">
      <c r="E102" s="51"/>
    </row>
    <row r="103" spans="5:5" ht="20.5" thickTop="1" thickBot="1">
      <c r="E103" s="51"/>
    </row>
    <row r="104" spans="5:5" ht="20.5" thickTop="1" thickBot="1">
      <c r="E104" s="51"/>
    </row>
    <row r="105" spans="5:5" ht="20.5" thickTop="1" thickBot="1">
      <c r="E105" s="51"/>
    </row>
    <row r="106" spans="5:5" ht="20.5" thickTop="1" thickBot="1">
      <c r="E106" s="51"/>
    </row>
    <row r="107" spans="5:5" ht="20.5" thickTop="1" thickBot="1">
      <c r="E107" s="51"/>
    </row>
    <row r="108" spans="5:5" ht="20.5" thickTop="1" thickBot="1">
      <c r="E108" s="51"/>
    </row>
    <row r="109" spans="5:5" ht="20.5" thickTop="1" thickBot="1">
      <c r="E109" s="51"/>
    </row>
    <row r="110" spans="5:5" ht="20.5" thickTop="1" thickBot="1">
      <c r="E110" s="51"/>
    </row>
    <row r="111" spans="5:5" ht="20.5" thickTop="1" thickBot="1">
      <c r="E111" s="51"/>
    </row>
    <row r="112" spans="5:5" ht="20.5" thickTop="1" thickBot="1">
      <c r="E112" s="51"/>
    </row>
    <row r="113" spans="5:5" ht="20.5" thickTop="1" thickBot="1">
      <c r="E113" s="51"/>
    </row>
    <row r="114" spans="5:5" ht="20.5" thickTop="1" thickBot="1">
      <c r="E114" s="51"/>
    </row>
    <row r="115" spans="5:5" ht="20.5" thickTop="1" thickBot="1">
      <c r="E115" s="51"/>
    </row>
    <row r="116" spans="5:5" ht="20.5" thickTop="1" thickBot="1">
      <c r="E116" s="51"/>
    </row>
    <row r="117" spans="5:5" ht="20.5" thickTop="1" thickBot="1">
      <c r="E117" s="51"/>
    </row>
    <row r="118" spans="5:5" ht="20.5" thickTop="1" thickBot="1">
      <c r="E118" s="51"/>
    </row>
    <row r="119" spans="5:5" ht="20.5" thickTop="1" thickBot="1">
      <c r="E119" s="51"/>
    </row>
    <row r="120" spans="5:5" ht="20.5" thickTop="1" thickBot="1">
      <c r="E120" s="51"/>
    </row>
    <row r="121" spans="5:5" ht="20.5" thickTop="1" thickBot="1">
      <c r="E121" s="51"/>
    </row>
    <row r="122" spans="5:5" ht="20.5" thickTop="1" thickBot="1">
      <c r="E122" s="51"/>
    </row>
    <row r="123" spans="5:5" ht="20.5" thickTop="1" thickBot="1">
      <c r="E123" s="51"/>
    </row>
    <row r="124" spans="5:5" ht="20.5" thickTop="1" thickBot="1">
      <c r="E124" s="51"/>
    </row>
    <row r="125" spans="5:5" ht="20.5" thickTop="1" thickBot="1">
      <c r="E125" s="51"/>
    </row>
    <row r="126" spans="5:5" ht="20.5" thickTop="1" thickBot="1">
      <c r="E126" s="51"/>
    </row>
    <row r="127" spans="5:5" ht="20.5" thickTop="1" thickBot="1">
      <c r="E127" s="51"/>
    </row>
    <row r="128" spans="5:5" ht="20.5" thickTop="1" thickBot="1">
      <c r="E128" s="51"/>
    </row>
    <row r="129" spans="5:5" ht="20.5" thickTop="1" thickBot="1">
      <c r="E129" s="51"/>
    </row>
    <row r="130" spans="5:5" ht="20.5" thickTop="1" thickBot="1">
      <c r="E130" s="51"/>
    </row>
    <row r="131" spans="5:5" ht="20.5" thickTop="1" thickBot="1">
      <c r="E131" s="51"/>
    </row>
    <row r="132" spans="5:5" ht="20.5" thickTop="1" thickBot="1">
      <c r="E132" s="51"/>
    </row>
    <row r="133" spans="5:5" ht="20.5" thickTop="1" thickBot="1">
      <c r="E133" s="51"/>
    </row>
    <row r="134" spans="5:5" ht="20.5" thickTop="1" thickBot="1">
      <c r="E134" s="51"/>
    </row>
    <row r="135" spans="5:5" ht="20.5" thickTop="1" thickBot="1">
      <c r="E135" s="51"/>
    </row>
    <row r="136" spans="5:5" ht="20.5" thickTop="1" thickBot="1">
      <c r="E136" s="51"/>
    </row>
    <row r="137" spans="5:5" ht="20.5" thickTop="1" thickBot="1">
      <c r="E137" s="51"/>
    </row>
    <row r="138" spans="5:5" ht="20.5" thickTop="1" thickBot="1">
      <c r="E138" s="51"/>
    </row>
    <row r="139" spans="5:5" ht="20.5" thickTop="1" thickBot="1">
      <c r="E139" s="51"/>
    </row>
    <row r="140" spans="5:5" ht="20.5" thickTop="1" thickBot="1">
      <c r="E140" s="51"/>
    </row>
    <row r="141" spans="5:5" ht="20.5" thickTop="1" thickBot="1">
      <c r="E141" s="51"/>
    </row>
    <row r="142" spans="5:5" ht="20.5" thickTop="1" thickBot="1">
      <c r="E142" s="51"/>
    </row>
    <row r="143" spans="5:5" ht="20.5" thickTop="1" thickBot="1">
      <c r="E143" s="51"/>
    </row>
    <row r="144" spans="5:5" ht="20.5" thickTop="1" thickBot="1">
      <c r="E144" s="51"/>
    </row>
    <row r="145" spans="5:5" ht="20.5" thickTop="1" thickBot="1">
      <c r="E145" s="51"/>
    </row>
    <row r="146" spans="5:5" ht="20.5" thickTop="1" thickBot="1">
      <c r="E146" s="51"/>
    </row>
    <row r="147" spans="5:5" ht="20.5" thickTop="1" thickBot="1">
      <c r="E147" s="51"/>
    </row>
    <row r="148" spans="5:5" ht="20.5" thickTop="1" thickBot="1">
      <c r="E148" s="51"/>
    </row>
    <row r="149" spans="5:5" ht="20.5" thickTop="1" thickBot="1">
      <c r="E149" s="51"/>
    </row>
    <row r="150" spans="5:5" ht="20.5" thickTop="1" thickBot="1">
      <c r="E150" s="51"/>
    </row>
    <row r="151" spans="5:5" ht="20.5" thickTop="1" thickBot="1">
      <c r="E151" s="51"/>
    </row>
    <row r="152" spans="5:5" ht="20.5" thickTop="1" thickBot="1">
      <c r="E152" s="51"/>
    </row>
    <row r="153" spans="5:5" ht="20.5" thickTop="1" thickBot="1">
      <c r="E153" s="51"/>
    </row>
    <row r="154" spans="5:5" ht="20.5" thickTop="1" thickBot="1">
      <c r="E154" s="51"/>
    </row>
    <row r="155" spans="5:5" ht="20.5" thickTop="1" thickBot="1">
      <c r="E155" s="51"/>
    </row>
    <row r="156" spans="5:5" ht="20.5" thickTop="1" thickBot="1">
      <c r="E156" s="51"/>
    </row>
    <row r="157" spans="5:5" ht="20.5" thickTop="1" thickBot="1">
      <c r="E157" s="51"/>
    </row>
    <row r="158" spans="5:5" ht="20.5" thickTop="1" thickBot="1">
      <c r="E158" s="51"/>
    </row>
    <row r="159" spans="5:5" ht="20.5" thickTop="1" thickBot="1">
      <c r="E159" s="51"/>
    </row>
    <row r="160" spans="5:5" ht="20.5" thickTop="1" thickBot="1">
      <c r="E160" s="51"/>
    </row>
    <row r="161" spans="5:5" ht="20.5" thickTop="1" thickBot="1">
      <c r="E161" s="51"/>
    </row>
    <row r="162" spans="5:5" ht="20.5" thickTop="1" thickBot="1">
      <c r="E162" s="51"/>
    </row>
    <row r="163" spans="5:5" ht="20.5" thickTop="1" thickBot="1">
      <c r="E163" s="51"/>
    </row>
    <row r="164" spans="5:5" ht="20.5" thickTop="1" thickBot="1">
      <c r="E164" s="51"/>
    </row>
    <row r="165" spans="5:5" ht="20.5" thickTop="1" thickBot="1">
      <c r="E165" s="51"/>
    </row>
    <row r="166" spans="5:5" ht="20.5" thickTop="1" thickBot="1">
      <c r="E166" s="51"/>
    </row>
    <row r="167" spans="5:5" ht="20.5" thickTop="1" thickBot="1">
      <c r="E167" s="51"/>
    </row>
    <row r="168" spans="5:5" ht="20.5" thickTop="1" thickBot="1">
      <c r="E168" s="51"/>
    </row>
    <row r="169" spans="5:5" ht="20.5" thickTop="1" thickBot="1">
      <c r="E169" s="51"/>
    </row>
    <row r="170" spans="5:5" ht="20.5" thickTop="1" thickBot="1">
      <c r="E170" s="51"/>
    </row>
    <row r="171" spans="5:5" ht="20.5" thickTop="1" thickBot="1">
      <c r="E171" s="51"/>
    </row>
    <row r="172" spans="5:5" ht="20.5" thickTop="1" thickBot="1">
      <c r="E172" s="51"/>
    </row>
    <row r="173" spans="5:5" ht="20.5" thickTop="1" thickBot="1">
      <c r="E173" s="51"/>
    </row>
    <row r="174" spans="5:5" ht="20.5" thickTop="1" thickBot="1">
      <c r="E174" s="51"/>
    </row>
    <row r="175" spans="5:5" ht="20.5" thickTop="1" thickBot="1">
      <c r="E175" s="51"/>
    </row>
    <row r="176" spans="5:5" ht="20.5" thickTop="1" thickBot="1">
      <c r="E176" s="51"/>
    </row>
    <row r="177" spans="5:5" ht="20.5" thickTop="1" thickBot="1">
      <c r="E177" s="51"/>
    </row>
    <row r="178" spans="5:5" ht="20.5" thickTop="1" thickBot="1">
      <c r="E178" s="51"/>
    </row>
    <row r="179" spans="5:5" ht="20.5" thickTop="1" thickBot="1">
      <c r="E179" s="51"/>
    </row>
    <row r="180" spans="5:5" ht="20.5" thickTop="1" thickBot="1">
      <c r="E180" s="51"/>
    </row>
    <row r="181" spans="5:5" ht="20.5" thickTop="1" thickBot="1">
      <c r="E181" s="51"/>
    </row>
    <row r="182" spans="5:5" ht="20.5" thickTop="1" thickBot="1">
      <c r="E182" s="51"/>
    </row>
    <row r="183" spans="5:5" ht="20.5" thickTop="1" thickBot="1">
      <c r="E183" s="51"/>
    </row>
    <row r="184" spans="5:5" ht="20.5" thickTop="1" thickBot="1">
      <c r="E184" s="51"/>
    </row>
    <row r="185" spans="5:5" ht="20.5" thickTop="1" thickBot="1">
      <c r="E185" s="51"/>
    </row>
    <row r="186" spans="5:5" ht="20.5" thickTop="1" thickBot="1">
      <c r="E186" s="51"/>
    </row>
    <row r="187" spans="5:5" ht="20.5" thickTop="1" thickBot="1">
      <c r="E187" s="51"/>
    </row>
    <row r="188" spans="5:5" ht="20.5" thickTop="1" thickBot="1">
      <c r="E188" s="51"/>
    </row>
    <row r="189" spans="5:5" ht="20.5" thickTop="1" thickBot="1">
      <c r="E189" s="51"/>
    </row>
    <row r="190" spans="5:5" ht="20.5" thickTop="1" thickBot="1">
      <c r="E190" s="51"/>
    </row>
    <row r="191" spans="5:5" ht="20.5" thickTop="1" thickBot="1">
      <c r="E191" s="51"/>
    </row>
    <row r="192" spans="5:5" ht="20.5" thickTop="1" thickBot="1">
      <c r="E192" s="51"/>
    </row>
    <row r="193" spans="5:5" ht="20.5" thickTop="1" thickBot="1">
      <c r="E193" s="51"/>
    </row>
    <row r="194" spans="5:5" ht="20.5" thickTop="1" thickBot="1">
      <c r="E194" s="51"/>
    </row>
    <row r="195" spans="5:5" ht="20.5" thickTop="1" thickBot="1">
      <c r="E195" s="51"/>
    </row>
    <row r="196" spans="5:5" ht="20.5" thickTop="1" thickBot="1">
      <c r="E196" s="51"/>
    </row>
    <row r="197" spans="5:5" ht="20.5" thickTop="1" thickBot="1">
      <c r="E197" s="51"/>
    </row>
    <row r="198" spans="5:5" ht="20.5" thickTop="1" thickBot="1">
      <c r="E198" s="51"/>
    </row>
    <row r="199" spans="5:5" ht="20.5" thickTop="1" thickBot="1">
      <c r="E199" s="51"/>
    </row>
    <row r="200" spans="5:5" ht="20.5" thickTop="1" thickBot="1">
      <c r="E200" s="51"/>
    </row>
    <row r="201" spans="5:5" ht="20.5" thickTop="1" thickBot="1">
      <c r="E201" s="51"/>
    </row>
    <row r="202" spans="5:5" ht="20.5" thickTop="1" thickBot="1">
      <c r="E202" s="51"/>
    </row>
    <row r="203" spans="5:5" ht="20.5" thickTop="1" thickBot="1">
      <c r="E203" s="51"/>
    </row>
    <row r="204" spans="5:5" ht="20" thickTop="1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rgb="FFC00000"/>
  </sheetPr>
  <dimension ref="A1:C5000"/>
  <sheetViews>
    <sheetView rightToLeft="1" workbookViewId="0">
      <selection activeCell="D11" sqref="D11"/>
    </sheetView>
  </sheetViews>
  <sheetFormatPr defaultColWidth="9" defaultRowHeight="19.5"/>
  <cols>
    <col min="1" max="2" width="15.6640625" style="38" customWidth="1"/>
    <col min="3" max="3" width="25.6640625" style="38" customWidth="1"/>
    <col min="4" max="16384" width="9" style="38"/>
  </cols>
  <sheetData>
    <row r="1" spans="1:3">
      <c r="A1" s="39" t="str">
        <f>IF(البيع!C6='كشف حساب'!E$6,ROW(),"")</f>
        <v/>
      </c>
      <c r="B1" s="39">
        <f>IF(ROW(1:1)&lt;=$C$4,SMALL(A:A,ROW(1:1)),"")</f>
        <v>3</v>
      </c>
      <c r="C1" s="40" t="s">
        <v>31</v>
      </c>
    </row>
    <row r="2" spans="1:3">
      <c r="A2" s="41" t="str">
        <f>IF(البيع!C7='كشف حساب'!E$6,ROW(),"")</f>
        <v/>
      </c>
      <c r="B2" s="41" t="str">
        <f t="shared" ref="B2:B65" si="0">IF(ROW(2:2)&lt;=$C$4,SMALL(A:A,ROW(2:2)),"")</f>
        <v/>
      </c>
      <c r="C2" s="39" t="str">
        <f>IF('كشف حساب'!E6="","",'كشف حساب'!E6)</f>
        <v>مينا عادل</v>
      </c>
    </row>
    <row r="3" spans="1:3">
      <c r="A3" s="41">
        <f>IF(البيع!C8='كشف حساب'!E$6,ROW(),"")</f>
        <v>3</v>
      </c>
      <c r="B3" s="41" t="str">
        <f t="shared" si="0"/>
        <v/>
      </c>
      <c r="C3" s="40" t="s">
        <v>32</v>
      </c>
    </row>
    <row r="4" spans="1:3">
      <c r="A4" s="41" t="str">
        <f>IF(البيع!C9='كشف حساب'!E$6,ROW(),"")</f>
        <v/>
      </c>
      <c r="B4" s="41" t="str">
        <f t="shared" si="0"/>
        <v/>
      </c>
      <c r="C4" s="39">
        <f>SUMPRODUCT(($A$1:$A$5000&lt;&gt;"")*($A$1:$A$5000&lt;&gt;""))</f>
        <v>1</v>
      </c>
    </row>
    <row r="5" spans="1:3">
      <c r="A5" s="41" t="str">
        <f>IF(البيع!C10='كشف حساب'!E$6,ROW(),"")</f>
        <v/>
      </c>
      <c r="B5" s="41" t="str">
        <f t="shared" si="0"/>
        <v/>
      </c>
    </row>
    <row r="6" spans="1:3">
      <c r="A6" s="41" t="str">
        <f>IF(البيع!C11='كشف حساب'!E$6,ROW(),"")</f>
        <v/>
      </c>
      <c r="B6" s="41" t="str">
        <f t="shared" si="0"/>
        <v/>
      </c>
    </row>
    <row r="7" spans="1:3">
      <c r="A7" s="41" t="str">
        <f>IF(البيع!C12='كشف حساب'!E$6,ROW(),"")</f>
        <v/>
      </c>
      <c r="B7" s="41" t="str">
        <f t="shared" si="0"/>
        <v/>
      </c>
    </row>
    <row r="8" spans="1:3">
      <c r="A8" s="41" t="str">
        <f>IF(البيع!C13='كشف حساب'!E$6,ROW(),"")</f>
        <v/>
      </c>
      <c r="B8" s="41" t="str">
        <f t="shared" si="0"/>
        <v/>
      </c>
    </row>
    <row r="9" spans="1:3">
      <c r="A9" s="41" t="str">
        <f>IF(البيع!C14='كشف حساب'!E$6,ROW(),"")</f>
        <v/>
      </c>
      <c r="B9" s="41" t="str">
        <f t="shared" si="0"/>
        <v/>
      </c>
    </row>
    <row r="10" spans="1:3">
      <c r="A10" s="41" t="str">
        <f>IF(البيع!C15='كشف حساب'!E$6,ROW(),"")</f>
        <v/>
      </c>
      <c r="B10" s="41" t="str">
        <f t="shared" si="0"/>
        <v/>
      </c>
    </row>
    <row r="11" spans="1:3">
      <c r="A11" s="41" t="str">
        <f>IF(البيع!C16='كشف حساب'!E$6,ROW(),"")</f>
        <v/>
      </c>
      <c r="B11" s="41" t="str">
        <f t="shared" si="0"/>
        <v/>
      </c>
    </row>
    <row r="12" spans="1:3">
      <c r="A12" s="41" t="str">
        <f>IF(البيع!C17='كشف حساب'!E$6,ROW(),"")</f>
        <v/>
      </c>
      <c r="B12" s="41" t="str">
        <f t="shared" si="0"/>
        <v/>
      </c>
    </row>
    <row r="13" spans="1:3">
      <c r="A13" s="41" t="str">
        <f>IF(البيع!C18='كشف حساب'!E$6,ROW(),"")</f>
        <v/>
      </c>
      <c r="B13" s="41" t="str">
        <f t="shared" si="0"/>
        <v/>
      </c>
    </row>
    <row r="14" spans="1:3">
      <c r="A14" s="41" t="str">
        <f>IF(البيع!C19='كشف حساب'!E$6,ROW(),"")</f>
        <v/>
      </c>
      <c r="B14" s="41" t="str">
        <f t="shared" si="0"/>
        <v/>
      </c>
    </row>
    <row r="15" spans="1:3">
      <c r="A15" s="41" t="str">
        <f>IF(البيع!C20='كشف حساب'!E$6,ROW(),"")</f>
        <v/>
      </c>
      <c r="B15" s="41" t="str">
        <f t="shared" si="0"/>
        <v/>
      </c>
    </row>
    <row r="16" spans="1:3">
      <c r="A16" s="41" t="str">
        <f>IF(البيع!C21='كشف حساب'!E$6,ROW(),"")</f>
        <v/>
      </c>
      <c r="B16" s="41" t="str">
        <f t="shared" si="0"/>
        <v/>
      </c>
    </row>
    <row r="17" spans="1:2">
      <c r="A17" s="41" t="str">
        <f>IF(البيع!C22='كشف حساب'!E$6,ROW(),"")</f>
        <v/>
      </c>
      <c r="B17" s="41" t="str">
        <f t="shared" si="0"/>
        <v/>
      </c>
    </row>
    <row r="18" spans="1:2">
      <c r="A18" s="41" t="str">
        <f>IF(البيع!C23='كشف حساب'!E$6,ROW(),"")</f>
        <v/>
      </c>
      <c r="B18" s="41" t="str">
        <f t="shared" si="0"/>
        <v/>
      </c>
    </row>
    <row r="19" spans="1:2">
      <c r="A19" s="41" t="str">
        <f>IF(البيع!C24='كشف حساب'!E$6,ROW(),"")</f>
        <v/>
      </c>
      <c r="B19" s="41" t="str">
        <f t="shared" si="0"/>
        <v/>
      </c>
    </row>
    <row r="20" spans="1:2">
      <c r="A20" s="41" t="str">
        <f>IF(البيع!C25='كشف حساب'!E$6,ROW(),"")</f>
        <v/>
      </c>
      <c r="B20" s="41" t="str">
        <f t="shared" si="0"/>
        <v/>
      </c>
    </row>
    <row r="21" spans="1:2">
      <c r="A21" s="41" t="str">
        <f>IF(البيع!C26='كشف حساب'!E$6,ROW(),"")</f>
        <v/>
      </c>
      <c r="B21" s="41" t="str">
        <f t="shared" si="0"/>
        <v/>
      </c>
    </row>
    <row r="22" spans="1:2">
      <c r="A22" s="41" t="str">
        <f>IF(البيع!C27='كشف حساب'!E$6,ROW(),"")</f>
        <v/>
      </c>
      <c r="B22" s="41" t="str">
        <f t="shared" si="0"/>
        <v/>
      </c>
    </row>
    <row r="23" spans="1:2">
      <c r="A23" s="41" t="str">
        <f>IF(البيع!C28='كشف حساب'!E$6,ROW(),"")</f>
        <v/>
      </c>
      <c r="B23" s="41" t="str">
        <f t="shared" si="0"/>
        <v/>
      </c>
    </row>
    <row r="24" spans="1:2">
      <c r="A24" s="41" t="str">
        <f>IF(البيع!C29='كشف حساب'!E$6,ROW(),"")</f>
        <v/>
      </c>
      <c r="B24" s="41" t="str">
        <f t="shared" si="0"/>
        <v/>
      </c>
    </row>
    <row r="25" spans="1:2">
      <c r="A25" s="41" t="str">
        <f>IF(البيع!C30='كشف حساب'!E$6,ROW(),"")</f>
        <v/>
      </c>
      <c r="B25" s="41" t="str">
        <f t="shared" si="0"/>
        <v/>
      </c>
    </row>
    <row r="26" spans="1:2">
      <c r="A26" s="41" t="str">
        <f>IF(البيع!C31='كشف حساب'!E$6,ROW(),"")</f>
        <v/>
      </c>
      <c r="B26" s="41" t="str">
        <f t="shared" si="0"/>
        <v/>
      </c>
    </row>
    <row r="27" spans="1:2">
      <c r="A27" s="41" t="str">
        <f>IF(البيع!C32='كشف حساب'!E$6,ROW(),"")</f>
        <v/>
      </c>
      <c r="B27" s="41" t="str">
        <f t="shared" si="0"/>
        <v/>
      </c>
    </row>
    <row r="28" spans="1:2">
      <c r="A28" s="41" t="str">
        <f>IF(البيع!C33='كشف حساب'!E$6,ROW(),"")</f>
        <v/>
      </c>
      <c r="B28" s="41" t="str">
        <f t="shared" si="0"/>
        <v/>
      </c>
    </row>
    <row r="29" spans="1:2">
      <c r="A29" s="41" t="str">
        <f>IF(البيع!C34='كشف حساب'!E$6,ROW(),"")</f>
        <v/>
      </c>
      <c r="B29" s="41" t="str">
        <f t="shared" si="0"/>
        <v/>
      </c>
    </row>
    <row r="30" spans="1:2">
      <c r="A30" s="41" t="str">
        <f>IF(البيع!C35='كشف حساب'!E$6,ROW(),"")</f>
        <v/>
      </c>
      <c r="B30" s="41" t="str">
        <f t="shared" si="0"/>
        <v/>
      </c>
    </row>
    <row r="31" spans="1:2">
      <c r="A31" s="41" t="str">
        <f>IF(البيع!C36='كشف حساب'!E$6,ROW(),"")</f>
        <v/>
      </c>
      <c r="B31" s="41" t="str">
        <f t="shared" si="0"/>
        <v/>
      </c>
    </row>
    <row r="32" spans="1:2">
      <c r="A32" s="41" t="str">
        <f>IF(البيع!C37='كشف حساب'!E$6,ROW(),"")</f>
        <v/>
      </c>
      <c r="B32" s="41" t="str">
        <f t="shared" si="0"/>
        <v/>
      </c>
    </row>
    <row r="33" spans="1:2">
      <c r="A33" s="41" t="str">
        <f>IF(البيع!C38='كشف حساب'!E$6,ROW(),"")</f>
        <v/>
      </c>
      <c r="B33" s="41" t="str">
        <f t="shared" si="0"/>
        <v/>
      </c>
    </row>
    <row r="34" spans="1:2">
      <c r="A34" s="41" t="str">
        <f>IF(البيع!C39='كشف حساب'!E$6,ROW(),"")</f>
        <v/>
      </c>
      <c r="B34" s="41" t="str">
        <f t="shared" si="0"/>
        <v/>
      </c>
    </row>
    <row r="35" spans="1:2">
      <c r="A35" s="41" t="str">
        <f>IF(البيع!C40='كشف حساب'!E$6,ROW(),"")</f>
        <v/>
      </c>
      <c r="B35" s="41" t="str">
        <f t="shared" si="0"/>
        <v/>
      </c>
    </row>
    <row r="36" spans="1:2">
      <c r="A36" s="41" t="str">
        <f>IF(البيع!C41='كشف حساب'!E$6,ROW(),"")</f>
        <v/>
      </c>
      <c r="B36" s="41" t="str">
        <f t="shared" si="0"/>
        <v/>
      </c>
    </row>
    <row r="37" spans="1:2">
      <c r="A37" s="41" t="str">
        <f>IF(البيع!C42='كشف حساب'!E$6,ROW(),"")</f>
        <v/>
      </c>
      <c r="B37" s="41" t="str">
        <f t="shared" si="0"/>
        <v/>
      </c>
    </row>
    <row r="38" spans="1:2">
      <c r="A38" s="41" t="str">
        <f>IF(البيع!C43='كشف حساب'!E$6,ROW(),"")</f>
        <v/>
      </c>
      <c r="B38" s="41" t="str">
        <f t="shared" si="0"/>
        <v/>
      </c>
    </row>
    <row r="39" spans="1:2">
      <c r="A39" s="41" t="str">
        <f>IF(البيع!C44='كشف حساب'!E$6,ROW(),"")</f>
        <v/>
      </c>
      <c r="B39" s="41" t="str">
        <f t="shared" si="0"/>
        <v/>
      </c>
    </row>
    <row r="40" spans="1:2">
      <c r="A40" s="41" t="str">
        <f>IF(البيع!C45='كشف حساب'!E$6,ROW(),"")</f>
        <v/>
      </c>
      <c r="B40" s="41" t="str">
        <f t="shared" si="0"/>
        <v/>
      </c>
    </row>
    <row r="41" spans="1:2">
      <c r="A41" s="41" t="str">
        <f>IF(البيع!C46='كشف حساب'!E$6,ROW(),"")</f>
        <v/>
      </c>
      <c r="B41" s="41" t="str">
        <f t="shared" si="0"/>
        <v/>
      </c>
    </row>
    <row r="42" spans="1:2">
      <c r="A42" s="41" t="str">
        <f>IF(البيع!C47='كشف حساب'!E$6,ROW(),"")</f>
        <v/>
      </c>
      <c r="B42" s="41" t="str">
        <f t="shared" si="0"/>
        <v/>
      </c>
    </row>
    <row r="43" spans="1:2">
      <c r="A43" s="41" t="str">
        <f>IF(البيع!C48='كشف حساب'!E$6,ROW(),"")</f>
        <v/>
      </c>
      <c r="B43" s="41" t="str">
        <f t="shared" si="0"/>
        <v/>
      </c>
    </row>
    <row r="44" spans="1:2">
      <c r="A44" s="41" t="str">
        <f>IF(البيع!C49='كشف حساب'!E$6,ROW(),"")</f>
        <v/>
      </c>
      <c r="B44" s="41" t="str">
        <f t="shared" si="0"/>
        <v/>
      </c>
    </row>
    <row r="45" spans="1:2">
      <c r="A45" s="41" t="str">
        <f>IF(البيع!C50='كشف حساب'!E$6,ROW(),"")</f>
        <v/>
      </c>
      <c r="B45" s="41" t="str">
        <f t="shared" si="0"/>
        <v/>
      </c>
    </row>
    <row r="46" spans="1:2">
      <c r="A46" s="41" t="str">
        <f>IF(البيع!C51='كشف حساب'!E$6,ROW(),"")</f>
        <v/>
      </c>
      <c r="B46" s="41" t="str">
        <f t="shared" si="0"/>
        <v/>
      </c>
    </row>
    <row r="47" spans="1:2">
      <c r="A47" s="41" t="str">
        <f>IF(البيع!C52='كشف حساب'!E$6,ROW(),"")</f>
        <v/>
      </c>
      <c r="B47" s="41" t="str">
        <f t="shared" si="0"/>
        <v/>
      </c>
    </row>
    <row r="48" spans="1:2">
      <c r="A48" s="41" t="str">
        <f>IF(البيع!C53='كشف حساب'!E$6,ROW(),"")</f>
        <v/>
      </c>
      <c r="B48" s="41" t="str">
        <f t="shared" si="0"/>
        <v/>
      </c>
    </row>
    <row r="49" spans="1:2">
      <c r="A49" s="41" t="str">
        <f>IF(البيع!C54='كشف حساب'!E$6,ROW(),"")</f>
        <v/>
      </c>
      <c r="B49" s="41" t="str">
        <f t="shared" si="0"/>
        <v/>
      </c>
    </row>
    <row r="50" spans="1:2">
      <c r="A50" s="41" t="str">
        <f>IF(البيع!C55='كشف حساب'!E$6,ROW(),"")</f>
        <v/>
      </c>
      <c r="B50" s="41" t="str">
        <f t="shared" si="0"/>
        <v/>
      </c>
    </row>
    <row r="51" spans="1:2">
      <c r="A51" s="41" t="str">
        <f>IF(البيع!C56='كشف حساب'!E$6,ROW(),"")</f>
        <v/>
      </c>
      <c r="B51" s="41" t="str">
        <f t="shared" si="0"/>
        <v/>
      </c>
    </row>
    <row r="52" spans="1:2">
      <c r="A52" s="41" t="str">
        <f>IF(البيع!C57='كشف حساب'!E$6,ROW(),"")</f>
        <v/>
      </c>
      <c r="B52" s="41" t="str">
        <f t="shared" si="0"/>
        <v/>
      </c>
    </row>
    <row r="53" spans="1:2">
      <c r="A53" s="41" t="str">
        <f>IF(البيع!C58='كشف حساب'!E$6,ROW(),"")</f>
        <v/>
      </c>
      <c r="B53" s="41" t="str">
        <f t="shared" si="0"/>
        <v/>
      </c>
    </row>
    <row r="54" spans="1:2">
      <c r="A54" s="41" t="str">
        <f>IF(البيع!C59='كشف حساب'!E$6,ROW(),"")</f>
        <v/>
      </c>
      <c r="B54" s="41" t="str">
        <f t="shared" si="0"/>
        <v/>
      </c>
    </row>
    <row r="55" spans="1:2">
      <c r="A55" s="41" t="str">
        <f>IF(البيع!C60='كشف حساب'!E$6,ROW(),"")</f>
        <v/>
      </c>
      <c r="B55" s="41" t="str">
        <f t="shared" si="0"/>
        <v/>
      </c>
    </row>
    <row r="56" spans="1:2">
      <c r="A56" s="41" t="str">
        <f>IF(البيع!C61='كشف حساب'!E$6,ROW(),"")</f>
        <v/>
      </c>
      <c r="B56" s="41" t="str">
        <f t="shared" si="0"/>
        <v/>
      </c>
    </row>
    <row r="57" spans="1:2">
      <c r="A57" s="41" t="str">
        <f>IF(البيع!C62='كشف حساب'!E$6,ROW(),"")</f>
        <v/>
      </c>
      <c r="B57" s="41" t="str">
        <f t="shared" si="0"/>
        <v/>
      </c>
    </row>
    <row r="58" spans="1:2">
      <c r="A58" s="41" t="str">
        <f>IF(البيع!C63='كشف حساب'!E$6,ROW(),"")</f>
        <v/>
      </c>
      <c r="B58" s="41" t="str">
        <f t="shared" si="0"/>
        <v/>
      </c>
    </row>
    <row r="59" spans="1:2">
      <c r="A59" s="41" t="str">
        <f>IF(البيع!C64='كشف حساب'!E$6,ROW(),"")</f>
        <v/>
      </c>
      <c r="B59" s="41" t="str">
        <f t="shared" si="0"/>
        <v/>
      </c>
    </row>
    <row r="60" spans="1:2">
      <c r="A60" s="41" t="str">
        <f>IF(البيع!C65='كشف حساب'!E$6,ROW(),"")</f>
        <v/>
      </c>
      <c r="B60" s="41" t="str">
        <f t="shared" si="0"/>
        <v/>
      </c>
    </row>
    <row r="61" spans="1:2">
      <c r="A61" s="41" t="str">
        <f>IF(البيع!C66='كشف حساب'!E$6,ROW(),"")</f>
        <v/>
      </c>
      <c r="B61" s="41" t="str">
        <f t="shared" si="0"/>
        <v/>
      </c>
    </row>
    <row r="62" spans="1:2">
      <c r="A62" s="41" t="str">
        <f>IF(البيع!C67='كشف حساب'!E$6,ROW(),"")</f>
        <v/>
      </c>
      <c r="B62" s="41" t="str">
        <f t="shared" si="0"/>
        <v/>
      </c>
    </row>
    <row r="63" spans="1:2">
      <c r="A63" s="41" t="str">
        <f>IF(البيع!C68='كشف حساب'!E$6,ROW(),"")</f>
        <v/>
      </c>
      <c r="B63" s="41" t="str">
        <f t="shared" si="0"/>
        <v/>
      </c>
    </row>
    <row r="64" spans="1:2">
      <c r="A64" s="41" t="str">
        <f>IF(البيع!C69='كشف حساب'!E$6,ROW(),"")</f>
        <v/>
      </c>
      <c r="B64" s="41" t="str">
        <f t="shared" si="0"/>
        <v/>
      </c>
    </row>
    <row r="65" spans="1:2">
      <c r="A65" s="41" t="str">
        <f>IF(البيع!C70='كشف حساب'!E$6,ROW(),"")</f>
        <v/>
      </c>
      <c r="B65" s="41" t="str">
        <f t="shared" si="0"/>
        <v/>
      </c>
    </row>
    <row r="66" spans="1:2">
      <c r="A66" s="41" t="str">
        <f>IF(البيع!C71='كشف حساب'!E$6,ROW(),"")</f>
        <v/>
      </c>
      <c r="B66" s="41" t="str">
        <f t="shared" ref="B66:B129" si="1">IF(ROW(66:66)&lt;=$C$4,SMALL(A:A,ROW(66:66)),"")</f>
        <v/>
      </c>
    </row>
    <row r="67" spans="1:2">
      <c r="A67" s="41" t="str">
        <f>IF(البيع!C72='كشف حساب'!E$6,ROW(),"")</f>
        <v/>
      </c>
      <c r="B67" s="41" t="str">
        <f t="shared" si="1"/>
        <v/>
      </c>
    </row>
    <row r="68" spans="1:2">
      <c r="A68" s="41" t="str">
        <f>IF(البيع!C73='كشف حساب'!E$6,ROW(),"")</f>
        <v/>
      </c>
      <c r="B68" s="41" t="str">
        <f t="shared" si="1"/>
        <v/>
      </c>
    </row>
    <row r="69" spans="1:2">
      <c r="A69" s="41" t="str">
        <f>IF(البيع!C74='كشف حساب'!E$6,ROW(),"")</f>
        <v/>
      </c>
      <c r="B69" s="41" t="str">
        <f t="shared" si="1"/>
        <v/>
      </c>
    </row>
    <row r="70" spans="1:2">
      <c r="A70" s="41" t="str">
        <f>IF(البيع!C75='كشف حساب'!E$6,ROW(),"")</f>
        <v/>
      </c>
      <c r="B70" s="41" t="str">
        <f t="shared" si="1"/>
        <v/>
      </c>
    </row>
    <row r="71" spans="1:2">
      <c r="A71" s="41" t="str">
        <f>IF(البيع!C76='كشف حساب'!E$6,ROW(),"")</f>
        <v/>
      </c>
      <c r="B71" s="41" t="str">
        <f t="shared" si="1"/>
        <v/>
      </c>
    </row>
    <row r="72" spans="1:2">
      <c r="A72" s="41" t="str">
        <f>IF(البيع!C77='كشف حساب'!E$6,ROW(),"")</f>
        <v/>
      </c>
      <c r="B72" s="41" t="str">
        <f t="shared" si="1"/>
        <v/>
      </c>
    </row>
    <row r="73" spans="1:2">
      <c r="A73" s="41" t="str">
        <f>IF(البيع!C78='كشف حساب'!E$6,ROW(),"")</f>
        <v/>
      </c>
      <c r="B73" s="41" t="str">
        <f t="shared" si="1"/>
        <v/>
      </c>
    </row>
    <row r="74" spans="1:2">
      <c r="A74" s="41" t="str">
        <f>IF(البيع!C79='كشف حساب'!E$6,ROW(),"")</f>
        <v/>
      </c>
      <c r="B74" s="41" t="str">
        <f t="shared" si="1"/>
        <v/>
      </c>
    </row>
    <row r="75" spans="1:2">
      <c r="A75" s="41" t="str">
        <f>IF(البيع!C80='كشف حساب'!E$6,ROW(),"")</f>
        <v/>
      </c>
      <c r="B75" s="41" t="str">
        <f t="shared" si="1"/>
        <v/>
      </c>
    </row>
    <row r="76" spans="1:2">
      <c r="A76" s="41" t="str">
        <f>IF(البيع!C81='كشف حساب'!E$6,ROW(),"")</f>
        <v/>
      </c>
      <c r="B76" s="41" t="str">
        <f t="shared" si="1"/>
        <v/>
      </c>
    </row>
    <row r="77" spans="1:2">
      <c r="A77" s="41" t="str">
        <f>IF(البيع!C82='كشف حساب'!E$6,ROW(),"")</f>
        <v/>
      </c>
      <c r="B77" s="41" t="str">
        <f t="shared" si="1"/>
        <v/>
      </c>
    </row>
    <row r="78" spans="1:2">
      <c r="A78" s="41" t="str">
        <f>IF(البيع!C83='كشف حساب'!E$6,ROW(),"")</f>
        <v/>
      </c>
      <c r="B78" s="41" t="str">
        <f t="shared" si="1"/>
        <v/>
      </c>
    </row>
    <row r="79" spans="1:2">
      <c r="A79" s="41" t="str">
        <f>IF(البيع!C84='كشف حساب'!E$6,ROW(),"")</f>
        <v/>
      </c>
      <c r="B79" s="41" t="str">
        <f t="shared" si="1"/>
        <v/>
      </c>
    </row>
    <row r="80" spans="1:2">
      <c r="A80" s="41" t="str">
        <f>IF(البيع!C85='كشف حساب'!E$6,ROW(),"")</f>
        <v/>
      </c>
      <c r="B80" s="41" t="str">
        <f t="shared" si="1"/>
        <v/>
      </c>
    </row>
    <row r="81" spans="1:2">
      <c r="A81" s="41" t="str">
        <f>IF(البيع!C86='كشف حساب'!E$6,ROW(),"")</f>
        <v/>
      </c>
      <c r="B81" s="41" t="str">
        <f t="shared" si="1"/>
        <v/>
      </c>
    </row>
    <row r="82" spans="1:2">
      <c r="A82" s="41" t="str">
        <f>IF(البيع!C87='كشف حساب'!E$6,ROW(),"")</f>
        <v/>
      </c>
      <c r="B82" s="41" t="str">
        <f t="shared" si="1"/>
        <v/>
      </c>
    </row>
    <row r="83" spans="1:2">
      <c r="A83" s="41" t="str">
        <f>IF(البيع!C88='كشف حساب'!E$6,ROW(),"")</f>
        <v/>
      </c>
      <c r="B83" s="41" t="str">
        <f t="shared" si="1"/>
        <v/>
      </c>
    </row>
    <row r="84" spans="1:2">
      <c r="A84" s="41" t="str">
        <f>IF(البيع!C89='كشف حساب'!E$6,ROW(),"")</f>
        <v/>
      </c>
      <c r="B84" s="41" t="str">
        <f t="shared" si="1"/>
        <v/>
      </c>
    </row>
    <row r="85" spans="1:2">
      <c r="A85" s="41" t="str">
        <f>IF(البيع!C90='كشف حساب'!E$6,ROW(),"")</f>
        <v/>
      </c>
      <c r="B85" s="41" t="str">
        <f t="shared" si="1"/>
        <v/>
      </c>
    </row>
    <row r="86" spans="1:2">
      <c r="A86" s="41" t="str">
        <f>IF(البيع!C91='كشف حساب'!E$6,ROW(),"")</f>
        <v/>
      </c>
      <c r="B86" s="41" t="str">
        <f t="shared" si="1"/>
        <v/>
      </c>
    </row>
    <row r="87" spans="1:2">
      <c r="A87" s="41" t="str">
        <f>IF(البيع!C92='كشف حساب'!E$6,ROW(),"")</f>
        <v/>
      </c>
      <c r="B87" s="41" t="str">
        <f t="shared" si="1"/>
        <v/>
      </c>
    </row>
    <row r="88" spans="1:2">
      <c r="A88" s="41" t="str">
        <f>IF(البيع!C93='كشف حساب'!E$6,ROW(),"")</f>
        <v/>
      </c>
      <c r="B88" s="41" t="str">
        <f t="shared" si="1"/>
        <v/>
      </c>
    </row>
    <row r="89" spans="1:2">
      <c r="A89" s="41" t="str">
        <f>IF(البيع!C94='كشف حساب'!E$6,ROW(),"")</f>
        <v/>
      </c>
      <c r="B89" s="41" t="str">
        <f t="shared" si="1"/>
        <v/>
      </c>
    </row>
    <row r="90" spans="1:2">
      <c r="A90" s="41" t="str">
        <f>IF(البيع!C95='كشف حساب'!E$6,ROW(),"")</f>
        <v/>
      </c>
      <c r="B90" s="41" t="str">
        <f t="shared" si="1"/>
        <v/>
      </c>
    </row>
    <row r="91" spans="1:2">
      <c r="A91" s="41" t="str">
        <f>IF(البيع!C96='كشف حساب'!E$6,ROW(),"")</f>
        <v/>
      </c>
      <c r="B91" s="41" t="str">
        <f t="shared" si="1"/>
        <v/>
      </c>
    </row>
    <row r="92" spans="1:2">
      <c r="A92" s="41" t="str">
        <f>IF(البيع!C97='كشف حساب'!E$6,ROW(),"")</f>
        <v/>
      </c>
      <c r="B92" s="41" t="str">
        <f t="shared" si="1"/>
        <v/>
      </c>
    </row>
    <row r="93" spans="1:2">
      <c r="A93" s="41" t="str">
        <f>IF(البيع!C98='كشف حساب'!E$6,ROW(),"")</f>
        <v/>
      </c>
      <c r="B93" s="41" t="str">
        <f t="shared" si="1"/>
        <v/>
      </c>
    </row>
    <row r="94" spans="1:2">
      <c r="A94" s="41" t="str">
        <f>IF(البيع!C99='كشف حساب'!E$6,ROW(),"")</f>
        <v/>
      </c>
      <c r="B94" s="41" t="str">
        <f t="shared" si="1"/>
        <v/>
      </c>
    </row>
    <row r="95" spans="1:2">
      <c r="A95" s="41" t="str">
        <f>IF(البيع!C100='كشف حساب'!E$6,ROW(),"")</f>
        <v/>
      </c>
      <c r="B95" s="41" t="str">
        <f t="shared" si="1"/>
        <v/>
      </c>
    </row>
    <row r="96" spans="1:2">
      <c r="A96" s="41" t="str">
        <f>IF(البيع!C101='كشف حساب'!E$6,ROW(),"")</f>
        <v/>
      </c>
      <c r="B96" s="41" t="str">
        <f t="shared" si="1"/>
        <v/>
      </c>
    </row>
    <row r="97" spans="1:2">
      <c r="A97" s="41" t="str">
        <f>IF(البيع!C102='كشف حساب'!E$6,ROW(),"")</f>
        <v/>
      </c>
      <c r="B97" s="41" t="str">
        <f t="shared" si="1"/>
        <v/>
      </c>
    </row>
    <row r="98" spans="1:2">
      <c r="A98" s="41" t="str">
        <f>IF(البيع!C103='كشف حساب'!E$6,ROW(),"")</f>
        <v/>
      </c>
      <c r="B98" s="41" t="str">
        <f t="shared" si="1"/>
        <v/>
      </c>
    </row>
    <row r="99" spans="1:2">
      <c r="A99" s="41" t="str">
        <f>IF(البيع!C104='كشف حساب'!E$6,ROW(),"")</f>
        <v/>
      </c>
      <c r="B99" s="41" t="str">
        <f t="shared" si="1"/>
        <v/>
      </c>
    </row>
    <row r="100" spans="1:2">
      <c r="A100" s="41" t="str">
        <f>IF(البيع!C105='كشف حساب'!E$6,ROW(),"")</f>
        <v/>
      </c>
      <c r="B100" s="41" t="str">
        <f t="shared" si="1"/>
        <v/>
      </c>
    </row>
    <row r="101" spans="1:2">
      <c r="A101" s="41" t="str">
        <f>IF(البيع!C106='كشف حساب'!E$6,ROW(),"")</f>
        <v/>
      </c>
      <c r="B101" s="41" t="str">
        <f t="shared" si="1"/>
        <v/>
      </c>
    </row>
    <row r="102" spans="1:2">
      <c r="A102" s="41" t="str">
        <f>IF(البيع!C107='كشف حساب'!E$6,ROW(),"")</f>
        <v/>
      </c>
      <c r="B102" s="41" t="str">
        <f t="shared" si="1"/>
        <v/>
      </c>
    </row>
    <row r="103" spans="1:2">
      <c r="A103" s="41" t="str">
        <f>IF(البيع!C108='كشف حساب'!E$6,ROW(),"")</f>
        <v/>
      </c>
      <c r="B103" s="41" t="str">
        <f t="shared" si="1"/>
        <v/>
      </c>
    </row>
    <row r="104" spans="1:2">
      <c r="A104" s="41" t="str">
        <f>IF(البيع!C109='كشف حساب'!E$6,ROW(),"")</f>
        <v/>
      </c>
      <c r="B104" s="41" t="str">
        <f t="shared" si="1"/>
        <v/>
      </c>
    </row>
    <row r="105" spans="1:2">
      <c r="A105" s="41" t="str">
        <f>IF(البيع!C110='كشف حساب'!E$6,ROW(),"")</f>
        <v/>
      </c>
      <c r="B105" s="41" t="str">
        <f t="shared" si="1"/>
        <v/>
      </c>
    </row>
    <row r="106" spans="1:2">
      <c r="A106" s="41" t="str">
        <f>IF(البيع!C111='كشف حساب'!E$6,ROW(),"")</f>
        <v/>
      </c>
      <c r="B106" s="41" t="str">
        <f t="shared" si="1"/>
        <v/>
      </c>
    </row>
    <row r="107" spans="1:2">
      <c r="A107" s="41" t="str">
        <f>IF(البيع!C112='كشف حساب'!E$6,ROW(),"")</f>
        <v/>
      </c>
      <c r="B107" s="41" t="str">
        <f t="shared" si="1"/>
        <v/>
      </c>
    </row>
    <row r="108" spans="1:2">
      <c r="A108" s="41" t="str">
        <f>IF(البيع!C113='كشف حساب'!E$6,ROW(),"")</f>
        <v/>
      </c>
      <c r="B108" s="41" t="str">
        <f t="shared" si="1"/>
        <v/>
      </c>
    </row>
    <row r="109" spans="1:2">
      <c r="A109" s="41" t="str">
        <f>IF(البيع!C114='كشف حساب'!E$6,ROW(),"")</f>
        <v/>
      </c>
      <c r="B109" s="41" t="str">
        <f t="shared" si="1"/>
        <v/>
      </c>
    </row>
    <row r="110" spans="1:2">
      <c r="A110" s="41" t="str">
        <f>IF(البيع!C115='كشف حساب'!E$6,ROW(),"")</f>
        <v/>
      </c>
      <c r="B110" s="41" t="str">
        <f t="shared" si="1"/>
        <v/>
      </c>
    </row>
    <row r="111" spans="1:2">
      <c r="A111" s="41" t="str">
        <f>IF(البيع!C116='كشف حساب'!E$6,ROW(),"")</f>
        <v/>
      </c>
      <c r="B111" s="41" t="str">
        <f t="shared" si="1"/>
        <v/>
      </c>
    </row>
    <row r="112" spans="1:2">
      <c r="A112" s="41" t="str">
        <f>IF(البيع!C117='كشف حساب'!E$6,ROW(),"")</f>
        <v/>
      </c>
      <c r="B112" s="41" t="str">
        <f t="shared" si="1"/>
        <v/>
      </c>
    </row>
    <row r="113" spans="1:2">
      <c r="A113" s="41" t="str">
        <f>IF(البيع!C118='كشف حساب'!E$6,ROW(),"")</f>
        <v/>
      </c>
      <c r="B113" s="41" t="str">
        <f t="shared" si="1"/>
        <v/>
      </c>
    </row>
    <row r="114" spans="1:2">
      <c r="A114" s="41" t="str">
        <f>IF(البيع!C119='كشف حساب'!E$6,ROW(),"")</f>
        <v/>
      </c>
      <c r="B114" s="41" t="str">
        <f t="shared" si="1"/>
        <v/>
      </c>
    </row>
    <row r="115" spans="1:2">
      <c r="A115" s="41" t="str">
        <f>IF(البيع!C120='كشف حساب'!E$6,ROW(),"")</f>
        <v/>
      </c>
      <c r="B115" s="41" t="str">
        <f t="shared" si="1"/>
        <v/>
      </c>
    </row>
    <row r="116" spans="1:2">
      <c r="A116" s="41" t="str">
        <f>IF(البيع!C121='كشف حساب'!E$6,ROW(),"")</f>
        <v/>
      </c>
      <c r="B116" s="41" t="str">
        <f t="shared" si="1"/>
        <v/>
      </c>
    </row>
    <row r="117" spans="1:2">
      <c r="A117" s="41" t="str">
        <f>IF(البيع!C122='كشف حساب'!E$6,ROW(),"")</f>
        <v/>
      </c>
      <c r="B117" s="41" t="str">
        <f t="shared" si="1"/>
        <v/>
      </c>
    </row>
    <row r="118" spans="1:2">
      <c r="A118" s="41" t="str">
        <f>IF(البيع!C123='كشف حساب'!E$6,ROW(),"")</f>
        <v/>
      </c>
      <c r="B118" s="41" t="str">
        <f t="shared" si="1"/>
        <v/>
      </c>
    </row>
    <row r="119" spans="1:2">
      <c r="A119" s="41" t="str">
        <f>IF(البيع!C124='كشف حساب'!E$6,ROW(),"")</f>
        <v/>
      </c>
      <c r="B119" s="41" t="str">
        <f t="shared" si="1"/>
        <v/>
      </c>
    </row>
    <row r="120" spans="1:2">
      <c r="A120" s="41" t="str">
        <f>IF(البيع!C125='كشف حساب'!E$6,ROW(),"")</f>
        <v/>
      </c>
      <c r="B120" s="41" t="str">
        <f t="shared" si="1"/>
        <v/>
      </c>
    </row>
    <row r="121" spans="1:2">
      <c r="A121" s="41" t="str">
        <f>IF(البيع!C126='كشف حساب'!E$6,ROW(),"")</f>
        <v/>
      </c>
      <c r="B121" s="41" t="str">
        <f t="shared" si="1"/>
        <v/>
      </c>
    </row>
    <row r="122" spans="1:2">
      <c r="A122" s="41" t="str">
        <f>IF(البيع!C127='كشف حساب'!E$6,ROW(),"")</f>
        <v/>
      </c>
      <c r="B122" s="41" t="str">
        <f t="shared" si="1"/>
        <v/>
      </c>
    </row>
    <row r="123" spans="1:2">
      <c r="A123" s="41" t="str">
        <f>IF(البيع!C128='كشف حساب'!E$6,ROW(),"")</f>
        <v/>
      </c>
      <c r="B123" s="41" t="str">
        <f t="shared" si="1"/>
        <v/>
      </c>
    </row>
    <row r="124" spans="1:2">
      <c r="A124" s="41" t="str">
        <f>IF(البيع!C129='كشف حساب'!E$6,ROW(),"")</f>
        <v/>
      </c>
      <c r="B124" s="41" t="str">
        <f t="shared" si="1"/>
        <v/>
      </c>
    </row>
    <row r="125" spans="1:2">
      <c r="A125" s="41" t="str">
        <f>IF(البيع!C130='كشف حساب'!E$6,ROW(),"")</f>
        <v/>
      </c>
      <c r="B125" s="41" t="str">
        <f t="shared" si="1"/>
        <v/>
      </c>
    </row>
    <row r="126" spans="1:2">
      <c r="A126" s="41" t="str">
        <f>IF(البيع!C131='كشف حساب'!E$6,ROW(),"")</f>
        <v/>
      </c>
      <c r="B126" s="41" t="str">
        <f t="shared" si="1"/>
        <v/>
      </c>
    </row>
    <row r="127" spans="1:2">
      <c r="A127" s="41" t="str">
        <f>IF(البيع!C132='كشف حساب'!E$6,ROW(),"")</f>
        <v/>
      </c>
      <c r="B127" s="41" t="str">
        <f t="shared" si="1"/>
        <v/>
      </c>
    </row>
    <row r="128" spans="1:2">
      <c r="A128" s="41" t="str">
        <f>IF(البيع!C133='كشف حساب'!E$6,ROW(),"")</f>
        <v/>
      </c>
      <c r="B128" s="41" t="str">
        <f t="shared" si="1"/>
        <v/>
      </c>
    </row>
    <row r="129" spans="1:2">
      <c r="A129" s="41" t="str">
        <f>IF(البيع!C134='كشف حساب'!E$6,ROW(),"")</f>
        <v/>
      </c>
      <c r="B129" s="41" t="str">
        <f t="shared" si="1"/>
        <v/>
      </c>
    </row>
    <row r="130" spans="1:2">
      <c r="A130" s="41" t="str">
        <f>IF(البيع!C135='كشف حساب'!E$6,ROW(),"")</f>
        <v/>
      </c>
      <c r="B130" s="41" t="str">
        <f t="shared" ref="B130:B193" si="2">IF(ROW(130:130)&lt;=$C$4,SMALL(A:A,ROW(130:130)),"")</f>
        <v/>
      </c>
    </row>
    <row r="131" spans="1:2">
      <c r="A131" s="41" t="str">
        <f>IF(البيع!C136='كشف حساب'!E$6,ROW(),"")</f>
        <v/>
      </c>
      <c r="B131" s="41" t="str">
        <f t="shared" si="2"/>
        <v/>
      </c>
    </row>
    <row r="132" spans="1:2">
      <c r="A132" s="41" t="str">
        <f>IF(البيع!C137='كشف حساب'!E$6,ROW(),"")</f>
        <v/>
      </c>
      <c r="B132" s="41" t="str">
        <f t="shared" si="2"/>
        <v/>
      </c>
    </row>
    <row r="133" spans="1:2">
      <c r="A133" s="41" t="str">
        <f>IF(البيع!C138='كشف حساب'!E$6,ROW(),"")</f>
        <v/>
      </c>
      <c r="B133" s="41" t="str">
        <f t="shared" si="2"/>
        <v/>
      </c>
    </row>
    <row r="134" spans="1:2">
      <c r="A134" s="41" t="str">
        <f>IF(البيع!C139='كشف حساب'!E$6,ROW(),"")</f>
        <v/>
      </c>
      <c r="B134" s="41" t="str">
        <f t="shared" si="2"/>
        <v/>
      </c>
    </row>
    <row r="135" spans="1:2">
      <c r="A135" s="41" t="str">
        <f>IF(البيع!C140='كشف حساب'!E$6,ROW(),"")</f>
        <v/>
      </c>
      <c r="B135" s="41" t="str">
        <f t="shared" si="2"/>
        <v/>
      </c>
    </row>
    <row r="136" spans="1:2">
      <c r="A136" s="41" t="str">
        <f>IF(البيع!C141='كشف حساب'!E$6,ROW(),"")</f>
        <v/>
      </c>
      <c r="B136" s="41" t="str">
        <f t="shared" si="2"/>
        <v/>
      </c>
    </row>
    <row r="137" spans="1:2">
      <c r="A137" s="41" t="str">
        <f>IF(البيع!C142='كشف حساب'!E$6,ROW(),"")</f>
        <v/>
      </c>
      <c r="B137" s="41" t="str">
        <f t="shared" si="2"/>
        <v/>
      </c>
    </row>
    <row r="138" spans="1:2">
      <c r="A138" s="41" t="str">
        <f>IF(البيع!C143='كشف حساب'!E$6,ROW(),"")</f>
        <v/>
      </c>
      <c r="B138" s="41" t="str">
        <f t="shared" si="2"/>
        <v/>
      </c>
    </row>
    <row r="139" spans="1:2">
      <c r="A139" s="41" t="str">
        <f>IF(البيع!C144='كشف حساب'!E$6,ROW(),"")</f>
        <v/>
      </c>
      <c r="B139" s="41" t="str">
        <f t="shared" si="2"/>
        <v/>
      </c>
    </row>
    <row r="140" spans="1:2">
      <c r="A140" s="41" t="str">
        <f>IF(البيع!C145='كشف حساب'!E$6,ROW(),"")</f>
        <v/>
      </c>
      <c r="B140" s="41" t="str">
        <f t="shared" si="2"/>
        <v/>
      </c>
    </row>
    <row r="141" spans="1:2">
      <c r="A141" s="41" t="str">
        <f>IF(البيع!C146='كشف حساب'!E$6,ROW(),"")</f>
        <v/>
      </c>
      <c r="B141" s="41" t="str">
        <f t="shared" si="2"/>
        <v/>
      </c>
    </row>
    <row r="142" spans="1:2">
      <c r="A142" s="41" t="str">
        <f>IF(البيع!C147='كشف حساب'!E$6,ROW(),"")</f>
        <v/>
      </c>
      <c r="B142" s="41" t="str">
        <f t="shared" si="2"/>
        <v/>
      </c>
    </row>
    <row r="143" spans="1:2">
      <c r="A143" s="41" t="str">
        <f>IF(البيع!C148='كشف حساب'!E$6,ROW(),"")</f>
        <v/>
      </c>
      <c r="B143" s="41" t="str">
        <f t="shared" si="2"/>
        <v/>
      </c>
    </row>
    <row r="144" spans="1:2">
      <c r="A144" s="41" t="str">
        <f>IF(البيع!C149='كشف حساب'!E$6,ROW(),"")</f>
        <v/>
      </c>
      <c r="B144" s="41" t="str">
        <f t="shared" si="2"/>
        <v/>
      </c>
    </row>
    <row r="145" spans="1:2">
      <c r="A145" s="41" t="str">
        <f>IF(البيع!C150='كشف حساب'!E$6,ROW(),"")</f>
        <v/>
      </c>
      <c r="B145" s="41" t="str">
        <f t="shared" si="2"/>
        <v/>
      </c>
    </row>
    <row r="146" spans="1:2">
      <c r="A146" s="41" t="str">
        <f>IF(البيع!C151='كشف حساب'!E$6,ROW(),"")</f>
        <v/>
      </c>
      <c r="B146" s="41" t="str">
        <f t="shared" si="2"/>
        <v/>
      </c>
    </row>
    <row r="147" spans="1:2">
      <c r="A147" s="41" t="str">
        <f>IF(البيع!C152='كشف حساب'!E$6,ROW(),"")</f>
        <v/>
      </c>
      <c r="B147" s="41" t="str">
        <f t="shared" si="2"/>
        <v/>
      </c>
    </row>
    <row r="148" spans="1:2">
      <c r="A148" s="41" t="str">
        <f>IF(البيع!C153='كشف حساب'!E$6,ROW(),"")</f>
        <v/>
      </c>
      <c r="B148" s="41" t="str">
        <f t="shared" si="2"/>
        <v/>
      </c>
    </row>
    <row r="149" spans="1:2">
      <c r="A149" s="41" t="str">
        <f>IF(البيع!C154='كشف حساب'!E$6,ROW(),"")</f>
        <v/>
      </c>
      <c r="B149" s="41" t="str">
        <f t="shared" si="2"/>
        <v/>
      </c>
    </row>
    <row r="150" spans="1:2">
      <c r="A150" s="41" t="str">
        <f>IF(البيع!C155='كشف حساب'!E$6,ROW(),"")</f>
        <v/>
      </c>
      <c r="B150" s="41" t="str">
        <f t="shared" si="2"/>
        <v/>
      </c>
    </row>
    <row r="151" spans="1:2">
      <c r="A151" s="41" t="str">
        <f>IF(البيع!C156='كشف حساب'!E$6,ROW(),"")</f>
        <v/>
      </c>
      <c r="B151" s="41" t="str">
        <f t="shared" si="2"/>
        <v/>
      </c>
    </row>
    <row r="152" spans="1:2">
      <c r="A152" s="41" t="str">
        <f>IF(البيع!C157='كشف حساب'!E$6,ROW(),"")</f>
        <v/>
      </c>
      <c r="B152" s="41" t="str">
        <f t="shared" si="2"/>
        <v/>
      </c>
    </row>
    <row r="153" spans="1:2">
      <c r="A153" s="41" t="str">
        <f>IF(البيع!C158='كشف حساب'!E$6,ROW(),"")</f>
        <v/>
      </c>
      <c r="B153" s="41" t="str">
        <f t="shared" si="2"/>
        <v/>
      </c>
    </row>
    <row r="154" spans="1:2">
      <c r="A154" s="41" t="str">
        <f>IF(البيع!C159='كشف حساب'!E$6,ROW(),"")</f>
        <v/>
      </c>
      <c r="B154" s="41" t="str">
        <f t="shared" si="2"/>
        <v/>
      </c>
    </row>
    <row r="155" spans="1:2">
      <c r="A155" s="41" t="str">
        <f>IF(البيع!C160='كشف حساب'!E$6,ROW(),"")</f>
        <v/>
      </c>
      <c r="B155" s="41" t="str">
        <f t="shared" si="2"/>
        <v/>
      </c>
    </row>
    <row r="156" spans="1:2">
      <c r="A156" s="41" t="str">
        <f>IF(البيع!C161='كشف حساب'!E$6,ROW(),"")</f>
        <v/>
      </c>
      <c r="B156" s="41" t="str">
        <f t="shared" si="2"/>
        <v/>
      </c>
    </row>
    <row r="157" spans="1:2">
      <c r="A157" s="41" t="str">
        <f>IF(البيع!C162='كشف حساب'!E$6,ROW(),"")</f>
        <v/>
      </c>
      <c r="B157" s="41" t="str">
        <f t="shared" si="2"/>
        <v/>
      </c>
    </row>
    <row r="158" spans="1:2">
      <c r="A158" s="41" t="str">
        <f>IF(البيع!C163='كشف حساب'!E$6,ROW(),"")</f>
        <v/>
      </c>
      <c r="B158" s="41" t="str">
        <f t="shared" si="2"/>
        <v/>
      </c>
    </row>
    <row r="159" spans="1:2">
      <c r="A159" s="41" t="str">
        <f>IF(البيع!C164='كشف حساب'!E$6,ROW(),"")</f>
        <v/>
      </c>
      <c r="B159" s="41" t="str">
        <f t="shared" si="2"/>
        <v/>
      </c>
    </row>
    <row r="160" spans="1:2">
      <c r="A160" s="41" t="str">
        <f>IF(البيع!C165='كشف حساب'!E$6,ROW(),"")</f>
        <v/>
      </c>
      <c r="B160" s="41" t="str">
        <f t="shared" si="2"/>
        <v/>
      </c>
    </row>
    <row r="161" spans="1:2">
      <c r="A161" s="41" t="str">
        <f>IF(البيع!C166='كشف حساب'!E$6,ROW(),"")</f>
        <v/>
      </c>
      <c r="B161" s="41" t="str">
        <f t="shared" si="2"/>
        <v/>
      </c>
    </row>
    <row r="162" spans="1:2">
      <c r="A162" s="41" t="str">
        <f>IF(البيع!C167='كشف حساب'!E$6,ROW(),"")</f>
        <v/>
      </c>
      <c r="B162" s="41" t="str">
        <f t="shared" si="2"/>
        <v/>
      </c>
    </row>
    <row r="163" spans="1:2">
      <c r="A163" s="41" t="str">
        <f>IF(البيع!C168='كشف حساب'!E$6,ROW(),"")</f>
        <v/>
      </c>
      <c r="B163" s="41" t="str">
        <f t="shared" si="2"/>
        <v/>
      </c>
    </row>
    <row r="164" spans="1:2">
      <c r="A164" s="41" t="str">
        <f>IF(البيع!C169='كشف حساب'!E$6,ROW(),"")</f>
        <v/>
      </c>
      <c r="B164" s="41" t="str">
        <f t="shared" si="2"/>
        <v/>
      </c>
    </row>
    <row r="165" spans="1:2">
      <c r="A165" s="41" t="str">
        <f>IF(البيع!C170='كشف حساب'!E$6,ROW(),"")</f>
        <v/>
      </c>
      <c r="B165" s="41" t="str">
        <f t="shared" si="2"/>
        <v/>
      </c>
    </row>
    <row r="166" spans="1:2">
      <c r="A166" s="41" t="str">
        <f>IF(البيع!C171='كشف حساب'!E$6,ROW(),"")</f>
        <v/>
      </c>
      <c r="B166" s="41" t="str">
        <f t="shared" si="2"/>
        <v/>
      </c>
    </row>
    <row r="167" spans="1:2">
      <c r="A167" s="41" t="str">
        <f>IF(البيع!C172='كشف حساب'!E$6,ROW(),"")</f>
        <v/>
      </c>
      <c r="B167" s="41" t="str">
        <f t="shared" si="2"/>
        <v/>
      </c>
    </row>
    <row r="168" spans="1:2">
      <c r="A168" s="41" t="str">
        <f>IF(البيع!C173='كشف حساب'!E$6,ROW(),"")</f>
        <v/>
      </c>
      <c r="B168" s="41" t="str">
        <f t="shared" si="2"/>
        <v/>
      </c>
    </row>
    <row r="169" spans="1:2">
      <c r="A169" s="41" t="str">
        <f>IF(البيع!C174='كشف حساب'!E$6,ROW(),"")</f>
        <v/>
      </c>
      <c r="B169" s="41" t="str">
        <f t="shared" si="2"/>
        <v/>
      </c>
    </row>
    <row r="170" spans="1:2">
      <c r="A170" s="41" t="str">
        <f>IF(البيع!C175='كشف حساب'!E$6,ROW(),"")</f>
        <v/>
      </c>
      <c r="B170" s="41" t="str">
        <f t="shared" si="2"/>
        <v/>
      </c>
    </row>
    <row r="171" spans="1:2">
      <c r="A171" s="41" t="str">
        <f>IF(البيع!C176='كشف حساب'!E$6,ROW(),"")</f>
        <v/>
      </c>
      <c r="B171" s="41" t="str">
        <f t="shared" si="2"/>
        <v/>
      </c>
    </row>
    <row r="172" spans="1:2">
      <c r="A172" s="41" t="str">
        <f>IF(البيع!C177='كشف حساب'!E$6,ROW(),"")</f>
        <v/>
      </c>
      <c r="B172" s="41" t="str">
        <f t="shared" si="2"/>
        <v/>
      </c>
    </row>
    <row r="173" spans="1:2">
      <c r="A173" s="41" t="str">
        <f>IF(البيع!C178='كشف حساب'!E$6,ROW(),"")</f>
        <v/>
      </c>
      <c r="B173" s="41" t="str">
        <f t="shared" si="2"/>
        <v/>
      </c>
    </row>
    <row r="174" spans="1:2">
      <c r="A174" s="41" t="str">
        <f>IF(البيع!C179='كشف حساب'!E$6,ROW(),"")</f>
        <v/>
      </c>
      <c r="B174" s="41" t="str">
        <f t="shared" si="2"/>
        <v/>
      </c>
    </row>
    <row r="175" spans="1:2">
      <c r="A175" s="41" t="str">
        <f>IF(البيع!C180='كشف حساب'!E$6,ROW(),"")</f>
        <v/>
      </c>
      <c r="B175" s="41" t="str">
        <f t="shared" si="2"/>
        <v/>
      </c>
    </row>
    <row r="176" spans="1:2">
      <c r="A176" s="41" t="str">
        <f>IF(البيع!C181='كشف حساب'!E$6,ROW(),"")</f>
        <v/>
      </c>
      <c r="B176" s="41" t="str">
        <f t="shared" si="2"/>
        <v/>
      </c>
    </row>
    <row r="177" spans="1:2">
      <c r="A177" s="41" t="str">
        <f>IF(البيع!C182='كشف حساب'!E$6,ROW(),"")</f>
        <v/>
      </c>
      <c r="B177" s="41" t="str">
        <f t="shared" si="2"/>
        <v/>
      </c>
    </row>
    <row r="178" spans="1:2">
      <c r="A178" s="41" t="str">
        <f>IF(البيع!C183='كشف حساب'!E$6,ROW(),"")</f>
        <v/>
      </c>
      <c r="B178" s="41" t="str">
        <f t="shared" si="2"/>
        <v/>
      </c>
    </row>
    <row r="179" spans="1:2">
      <c r="A179" s="41" t="str">
        <f>IF(البيع!C184='كشف حساب'!E$6,ROW(),"")</f>
        <v/>
      </c>
      <c r="B179" s="41" t="str">
        <f t="shared" si="2"/>
        <v/>
      </c>
    </row>
    <row r="180" spans="1:2">
      <c r="A180" s="41" t="str">
        <f>IF(البيع!C185='كشف حساب'!E$6,ROW(),"")</f>
        <v/>
      </c>
      <c r="B180" s="41" t="str">
        <f t="shared" si="2"/>
        <v/>
      </c>
    </row>
    <row r="181" spans="1:2">
      <c r="A181" s="41" t="str">
        <f>IF(البيع!C186='كشف حساب'!E$6,ROW(),"")</f>
        <v/>
      </c>
      <c r="B181" s="41" t="str">
        <f t="shared" si="2"/>
        <v/>
      </c>
    </row>
    <row r="182" spans="1:2">
      <c r="A182" s="41" t="str">
        <f>IF(البيع!C187='كشف حساب'!E$6,ROW(),"")</f>
        <v/>
      </c>
      <c r="B182" s="41" t="str">
        <f t="shared" si="2"/>
        <v/>
      </c>
    </row>
    <row r="183" spans="1:2">
      <c r="A183" s="41" t="str">
        <f>IF(البيع!C188='كشف حساب'!E$6,ROW(),"")</f>
        <v/>
      </c>
      <c r="B183" s="41" t="str">
        <f t="shared" si="2"/>
        <v/>
      </c>
    </row>
    <row r="184" spans="1:2">
      <c r="A184" s="41" t="str">
        <f>IF(البيع!C189='كشف حساب'!E$6,ROW(),"")</f>
        <v/>
      </c>
      <c r="B184" s="41" t="str">
        <f t="shared" si="2"/>
        <v/>
      </c>
    </row>
    <row r="185" spans="1:2">
      <c r="A185" s="41" t="str">
        <f>IF(البيع!C190='كشف حساب'!E$6,ROW(),"")</f>
        <v/>
      </c>
      <c r="B185" s="41" t="str">
        <f t="shared" si="2"/>
        <v/>
      </c>
    </row>
    <row r="186" spans="1:2">
      <c r="A186" s="41" t="str">
        <f>IF(البيع!C191='كشف حساب'!E$6,ROW(),"")</f>
        <v/>
      </c>
      <c r="B186" s="41" t="str">
        <f t="shared" si="2"/>
        <v/>
      </c>
    </row>
    <row r="187" spans="1:2">
      <c r="A187" s="41" t="str">
        <f>IF(البيع!C192='كشف حساب'!E$6,ROW(),"")</f>
        <v/>
      </c>
      <c r="B187" s="41" t="str">
        <f t="shared" si="2"/>
        <v/>
      </c>
    </row>
    <row r="188" spans="1:2">
      <c r="A188" s="41" t="str">
        <f>IF(البيع!C193='كشف حساب'!E$6,ROW(),"")</f>
        <v/>
      </c>
      <c r="B188" s="41" t="str">
        <f t="shared" si="2"/>
        <v/>
      </c>
    </row>
    <row r="189" spans="1:2">
      <c r="A189" s="41" t="str">
        <f>IF(البيع!C194='كشف حساب'!E$6,ROW(),"")</f>
        <v/>
      </c>
      <c r="B189" s="41" t="str">
        <f t="shared" si="2"/>
        <v/>
      </c>
    </row>
    <row r="190" spans="1:2">
      <c r="A190" s="41" t="str">
        <f>IF(البيع!C195='كشف حساب'!E$6,ROW(),"")</f>
        <v/>
      </c>
      <c r="B190" s="41" t="str">
        <f t="shared" si="2"/>
        <v/>
      </c>
    </row>
    <row r="191" spans="1:2">
      <c r="A191" s="41" t="str">
        <f>IF(البيع!C196='كشف حساب'!E$6,ROW(),"")</f>
        <v/>
      </c>
      <c r="B191" s="41" t="str">
        <f t="shared" si="2"/>
        <v/>
      </c>
    </row>
    <row r="192" spans="1:2">
      <c r="A192" s="41" t="str">
        <f>IF(البيع!C197='كشف حساب'!E$6,ROW(),"")</f>
        <v/>
      </c>
      <c r="B192" s="41" t="str">
        <f t="shared" si="2"/>
        <v/>
      </c>
    </row>
    <row r="193" spans="1:2">
      <c r="A193" s="41" t="str">
        <f>IF(البيع!C198='كشف حساب'!E$6,ROW(),"")</f>
        <v/>
      </c>
      <c r="B193" s="41" t="str">
        <f t="shared" si="2"/>
        <v/>
      </c>
    </row>
    <row r="194" spans="1:2">
      <c r="A194" s="41" t="str">
        <f>IF(البيع!C199='كشف حساب'!E$6,ROW(),"")</f>
        <v/>
      </c>
      <c r="B194" s="41" t="str">
        <f t="shared" ref="B194:B257" si="3">IF(ROW(194:194)&lt;=$C$4,SMALL(A:A,ROW(194:194)),"")</f>
        <v/>
      </c>
    </row>
    <row r="195" spans="1:2">
      <c r="A195" s="41" t="str">
        <f>IF(البيع!C200='كشف حساب'!E$6,ROW(),"")</f>
        <v/>
      </c>
      <c r="B195" s="41" t="str">
        <f t="shared" si="3"/>
        <v/>
      </c>
    </row>
    <row r="196" spans="1:2">
      <c r="A196" s="41" t="str">
        <f>IF(البيع!C201='كشف حساب'!E$6,ROW(),"")</f>
        <v/>
      </c>
      <c r="B196" s="41" t="str">
        <f t="shared" si="3"/>
        <v/>
      </c>
    </row>
    <row r="197" spans="1:2">
      <c r="A197" s="41" t="str">
        <f>IF(البيع!C202='كشف حساب'!E$6,ROW(),"")</f>
        <v/>
      </c>
      <c r="B197" s="41" t="str">
        <f t="shared" si="3"/>
        <v/>
      </c>
    </row>
    <row r="198" spans="1:2">
      <c r="A198" s="41" t="str">
        <f>IF(البيع!C203='كشف حساب'!E$6,ROW(),"")</f>
        <v/>
      </c>
      <c r="B198" s="41" t="str">
        <f t="shared" si="3"/>
        <v/>
      </c>
    </row>
    <row r="199" spans="1:2">
      <c r="A199" s="41" t="str">
        <f>IF(البيع!C204='كشف حساب'!E$6,ROW(),"")</f>
        <v/>
      </c>
      <c r="B199" s="41" t="str">
        <f t="shared" si="3"/>
        <v/>
      </c>
    </row>
    <row r="200" spans="1:2">
      <c r="A200" s="41" t="str">
        <f>IF(البيع!C205='كشف حساب'!E$6,ROW(),"")</f>
        <v/>
      </c>
      <c r="B200" s="41" t="str">
        <f t="shared" si="3"/>
        <v/>
      </c>
    </row>
    <row r="201" spans="1:2">
      <c r="A201" s="41" t="str">
        <f>IF(البيع!C206='كشف حساب'!E$6,ROW(),"")</f>
        <v/>
      </c>
      <c r="B201" s="41" t="str">
        <f t="shared" si="3"/>
        <v/>
      </c>
    </row>
    <row r="202" spans="1:2">
      <c r="A202" s="41" t="str">
        <f>IF(البيع!C207='كشف حساب'!E$6,ROW(),"")</f>
        <v/>
      </c>
      <c r="B202" s="41" t="str">
        <f t="shared" si="3"/>
        <v/>
      </c>
    </row>
    <row r="203" spans="1:2">
      <c r="A203" s="41" t="str">
        <f>IF(البيع!C208='كشف حساب'!E$6,ROW(),"")</f>
        <v/>
      </c>
      <c r="B203" s="41" t="str">
        <f t="shared" si="3"/>
        <v/>
      </c>
    </row>
    <row r="204" spans="1:2">
      <c r="A204" s="41" t="str">
        <f>IF(البيع!C209='كشف حساب'!E$6,ROW(),"")</f>
        <v/>
      </c>
      <c r="B204" s="41" t="str">
        <f t="shared" si="3"/>
        <v/>
      </c>
    </row>
    <row r="205" spans="1:2">
      <c r="A205" s="41" t="str">
        <f>IF(البيع!C210='كشف حساب'!E$6,ROW(),"")</f>
        <v/>
      </c>
      <c r="B205" s="41" t="str">
        <f t="shared" si="3"/>
        <v/>
      </c>
    </row>
    <row r="206" spans="1:2">
      <c r="A206" s="41" t="str">
        <f>IF(البيع!C211='كشف حساب'!E$6,ROW(),"")</f>
        <v/>
      </c>
      <c r="B206" s="41" t="str">
        <f t="shared" si="3"/>
        <v/>
      </c>
    </row>
    <row r="207" spans="1:2">
      <c r="A207" s="41" t="str">
        <f>IF(البيع!C212='كشف حساب'!E$6,ROW(),"")</f>
        <v/>
      </c>
      <c r="B207" s="41" t="str">
        <f t="shared" si="3"/>
        <v/>
      </c>
    </row>
    <row r="208" spans="1:2">
      <c r="A208" s="41" t="str">
        <f>IF(البيع!C213='كشف حساب'!E$6,ROW(),"")</f>
        <v/>
      </c>
      <c r="B208" s="41" t="str">
        <f t="shared" si="3"/>
        <v/>
      </c>
    </row>
    <row r="209" spans="1:2">
      <c r="A209" s="41" t="str">
        <f>IF(البيع!C214='كشف حساب'!E$6,ROW(),"")</f>
        <v/>
      </c>
      <c r="B209" s="41" t="str">
        <f t="shared" si="3"/>
        <v/>
      </c>
    </row>
    <row r="210" spans="1:2">
      <c r="A210" s="41" t="str">
        <f>IF(البيع!C215='كشف حساب'!E$6,ROW(),"")</f>
        <v/>
      </c>
      <c r="B210" s="41" t="str">
        <f t="shared" si="3"/>
        <v/>
      </c>
    </row>
    <row r="211" spans="1:2">
      <c r="A211" s="41" t="str">
        <f>IF(البيع!C216='كشف حساب'!E$6,ROW(),"")</f>
        <v/>
      </c>
      <c r="B211" s="41" t="str">
        <f t="shared" si="3"/>
        <v/>
      </c>
    </row>
    <row r="212" spans="1:2">
      <c r="A212" s="41" t="str">
        <f>IF(البيع!C217='كشف حساب'!E$6,ROW(),"")</f>
        <v/>
      </c>
      <c r="B212" s="41" t="str">
        <f t="shared" si="3"/>
        <v/>
      </c>
    </row>
    <row r="213" spans="1:2">
      <c r="A213" s="41" t="str">
        <f>IF(البيع!C218='كشف حساب'!E$6,ROW(),"")</f>
        <v/>
      </c>
      <c r="B213" s="41" t="str">
        <f t="shared" si="3"/>
        <v/>
      </c>
    </row>
    <row r="214" spans="1:2">
      <c r="A214" s="41" t="str">
        <f>IF(البيع!C219='كشف حساب'!E$6,ROW(),"")</f>
        <v/>
      </c>
      <c r="B214" s="41" t="str">
        <f t="shared" si="3"/>
        <v/>
      </c>
    </row>
    <row r="215" spans="1:2">
      <c r="A215" s="41" t="str">
        <f>IF(البيع!C220='كشف حساب'!E$6,ROW(),"")</f>
        <v/>
      </c>
      <c r="B215" s="41" t="str">
        <f t="shared" si="3"/>
        <v/>
      </c>
    </row>
    <row r="216" spans="1:2">
      <c r="A216" s="41" t="str">
        <f>IF(البيع!C221='كشف حساب'!E$6,ROW(),"")</f>
        <v/>
      </c>
      <c r="B216" s="41" t="str">
        <f t="shared" si="3"/>
        <v/>
      </c>
    </row>
    <row r="217" spans="1:2">
      <c r="A217" s="41" t="str">
        <f>IF(البيع!C222='كشف حساب'!E$6,ROW(),"")</f>
        <v/>
      </c>
      <c r="B217" s="41" t="str">
        <f t="shared" si="3"/>
        <v/>
      </c>
    </row>
    <row r="218" spans="1:2">
      <c r="A218" s="41" t="str">
        <f>IF(البيع!C223='كشف حساب'!E$6,ROW(),"")</f>
        <v/>
      </c>
      <c r="B218" s="41" t="str">
        <f t="shared" si="3"/>
        <v/>
      </c>
    </row>
    <row r="219" spans="1:2">
      <c r="A219" s="41" t="str">
        <f>IF(البيع!C224='كشف حساب'!E$6,ROW(),"")</f>
        <v/>
      </c>
      <c r="B219" s="41" t="str">
        <f t="shared" si="3"/>
        <v/>
      </c>
    </row>
    <row r="220" spans="1:2">
      <c r="A220" s="41" t="str">
        <f>IF(البيع!C225='كشف حساب'!E$6,ROW(),"")</f>
        <v/>
      </c>
      <c r="B220" s="41" t="str">
        <f t="shared" si="3"/>
        <v/>
      </c>
    </row>
    <row r="221" spans="1:2">
      <c r="A221" s="41" t="str">
        <f>IF(البيع!C226='كشف حساب'!E$6,ROW(),"")</f>
        <v/>
      </c>
      <c r="B221" s="41" t="str">
        <f t="shared" si="3"/>
        <v/>
      </c>
    </row>
    <row r="222" spans="1:2">
      <c r="A222" s="41" t="str">
        <f>IF(البيع!C227='كشف حساب'!E$6,ROW(),"")</f>
        <v/>
      </c>
      <c r="B222" s="41" t="str">
        <f t="shared" si="3"/>
        <v/>
      </c>
    </row>
    <row r="223" spans="1:2">
      <c r="A223" s="41" t="str">
        <f>IF(البيع!C228='كشف حساب'!E$6,ROW(),"")</f>
        <v/>
      </c>
      <c r="B223" s="41" t="str">
        <f t="shared" si="3"/>
        <v/>
      </c>
    </row>
    <row r="224" spans="1:2">
      <c r="A224" s="41" t="str">
        <f>IF(البيع!C229='كشف حساب'!E$6,ROW(),"")</f>
        <v/>
      </c>
      <c r="B224" s="41" t="str">
        <f t="shared" si="3"/>
        <v/>
      </c>
    </row>
    <row r="225" spans="1:2">
      <c r="A225" s="41" t="str">
        <f>IF(البيع!C230='كشف حساب'!E$6,ROW(),"")</f>
        <v/>
      </c>
      <c r="B225" s="41" t="str">
        <f t="shared" si="3"/>
        <v/>
      </c>
    </row>
    <row r="226" spans="1:2">
      <c r="A226" s="41" t="str">
        <f>IF(البيع!C231='كشف حساب'!E$6,ROW(),"")</f>
        <v/>
      </c>
      <c r="B226" s="41" t="str">
        <f t="shared" si="3"/>
        <v/>
      </c>
    </row>
    <row r="227" spans="1:2">
      <c r="A227" s="41" t="str">
        <f>IF(البيع!C232='كشف حساب'!E$6,ROW(),"")</f>
        <v/>
      </c>
      <c r="B227" s="41" t="str">
        <f t="shared" si="3"/>
        <v/>
      </c>
    </row>
    <row r="228" spans="1:2">
      <c r="A228" s="41" t="str">
        <f>IF(البيع!C233='كشف حساب'!E$6,ROW(),"")</f>
        <v/>
      </c>
      <c r="B228" s="41" t="str">
        <f t="shared" si="3"/>
        <v/>
      </c>
    </row>
    <row r="229" spans="1:2">
      <c r="A229" s="41" t="str">
        <f>IF(البيع!C234='كشف حساب'!E$6,ROW(),"")</f>
        <v/>
      </c>
      <c r="B229" s="41" t="str">
        <f t="shared" si="3"/>
        <v/>
      </c>
    </row>
    <row r="230" spans="1:2">
      <c r="A230" s="41" t="str">
        <f>IF(البيع!C235='كشف حساب'!E$6,ROW(),"")</f>
        <v/>
      </c>
      <c r="B230" s="41" t="str">
        <f t="shared" si="3"/>
        <v/>
      </c>
    </row>
    <row r="231" spans="1:2">
      <c r="A231" s="41" t="str">
        <f>IF(البيع!C236='كشف حساب'!E$6,ROW(),"")</f>
        <v/>
      </c>
      <c r="B231" s="41" t="str">
        <f t="shared" si="3"/>
        <v/>
      </c>
    </row>
    <row r="232" spans="1:2">
      <c r="A232" s="41" t="str">
        <f>IF(البيع!C237='كشف حساب'!E$6,ROW(),"")</f>
        <v/>
      </c>
      <c r="B232" s="41" t="str">
        <f t="shared" si="3"/>
        <v/>
      </c>
    </row>
    <row r="233" spans="1:2">
      <c r="A233" s="41" t="str">
        <f>IF(البيع!C238='كشف حساب'!E$6,ROW(),"")</f>
        <v/>
      </c>
      <c r="B233" s="41" t="str">
        <f t="shared" si="3"/>
        <v/>
      </c>
    </row>
    <row r="234" spans="1:2">
      <c r="A234" s="41" t="str">
        <f>IF(البيع!C239='كشف حساب'!E$6,ROW(),"")</f>
        <v/>
      </c>
      <c r="B234" s="41" t="str">
        <f t="shared" si="3"/>
        <v/>
      </c>
    </row>
    <row r="235" spans="1:2">
      <c r="A235" s="41" t="str">
        <f>IF(البيع!C240='كشف حساب'!E$6,ROW(),"")</f>
        <v/>
      </c>
      <c r="B235" s="41" t="str">
        <f t="shared" si="3"/>
        <v/>
      </c>
    </row>
    <row r="236" spans="1:2">
      <c r="A236" s="41" t="str">
        <f>IF(البيع!C241='كشف حساب'!E$6,ROW(),"")</f>
        <v/>
      </c>
      <c r="B236" s="41" t="str">
        <f t="shared" si="3"/>
        <v/>
      </c>
    </row>
    <row r="237" spans="1:2">
      <c r="A237" s="41" t="str">
        <f>IF(البيع!C242='كشف حساب'!E$6,ROW(),"")</f>
        <v/>
      </c>
      <c r="B237" s="41" t="str">
        <f t="shared" si="3"/>
        <v/>
      </c>
    </row>
    <row r="238" spans="1:2">
      <c r="A238" s="41" t="str">
        <f>IF(البيع!C243='كشف حساب'!E$6,ROW(),"")</f>
        <v/>
      </c>
      <c r="B238" s="41" t="str">
        <f t="shared" si="3"/>
        <v/>
      </c>
    </row>
    <row r="239" spans="1:2">
      <c r="A239" s="41" t="str">
        <f>IF(البيع!C244='كشف حساب'!E$6,ROW(),"")</f>
        <v/>
      </c>
      <c r="B239" s="41" t="str">
        <f t="shared" si="3"/>
        <v/>
      </c>
    </row>
    <row r="240" spans="1:2">
      <c r="A240" s="41" t="str">
        <f>IF(البيع!C245='كشف حساب'!E$6,ROW(),"")</f>
        <v/>
      </c>
      <c r="B240" s="41" t="str">
        <f t="shared" si="3"/>
        <v/>
      </c>
    </row>
    <row r="241" spans="1:2">
      <c r="A241" s="41" t="str">
        <f>IF(البيع!C246='كشف حساب'!E$6,ROW(),"")</f>
        <v/>
      </c>
      <c r="B241" s="41" t="str">
        <f t="shared" si="3"/>
        <v/>
      </c>
    </row>
    <row r="242" spans="1:2">
      <c r="A242" s="41" t="str">
        <f>IF(البيع!C247='كشف حساب'!E$6,ROW(),"")</f>
        <v/>
      </c>
      <c r="B242" s="41" t="str">
        <f t="shared" si="3"/>
        <v/>
      </c>
    </row>
    <row r="243" spans="1:2">
      <c r="A243" s="41" t="str">
        <f>IF(البيع!C248='كشف حساب'!E$6,ROW(),"")</f>
        <v/>
      </c>
      <c r="B243" s="41" t="str">
        <f t="shared" si="3"/>
        <v/>
      </c>
    </row>
    <row r="244" spans="1:2">
      <c r="A244" s="41" t="str">
        <f>IF(البيع!C249='كشف حساب'!E$6,ROW(),"")</f>
        <v/>
      </c>
      <c r="B244" s="41" t="str">
        <f t="shared" si="3"/>
        <v/>
      </c>
    </row>
    <row r="245" spans="1:2">
      <c r="A245" s="41" t="str">
        <f>IF(البيع!C250='كشف حساب'!E$6,ROW(),"")</f>
        <v/>
      </c>
      <c r="B245" s="41" t="str">
        <f t="shared" si="3"/>
        <v/>
      </c>
    </row>
    <row r="246" spans="1:2">
      <c r="A246" s="41" t="str">
        <f>IF(البيع!C251='كشف حساب'!E$6,ROW(),"")</f>
        <v/>
      </c>
      <c r="B246" s="41" t="str">
        <f t="shared" si="3"/>
        <v/>
      </c>
    </row>
    <row r="247" spans="1:2">
      <c r="A247" s="41" t="str">
        <f>IF(البيع!C252='كشف حساب'!E$6,ROW(),"")</f>
        <v/>
      </c>
      <c r="B247" s="41" t="str">
        <f t="shared" si="3"/>
        <v/>
      </c>
    </row>
    <row r="248" spans="1:2">
      <c r="A248" s="41" t="str">
        <f>IF(البيع!C253='كشف حساب'!E$6,ROW(),"")</f>
        <v/>
      </c>
      <c r="B248" s="41" t="str">
        <f t="shared" si="3"/>
        <v/>
      </c>
    </row>
    <row r="249" spans="1:2">
      <c r="A249" s="41" t="str">
        <f>IF(البيع!C254='كشف حساب'!E$6,ROW(),"")</f>
        <v/>
      </c>
      <c r="B249" s="41" t="str">
        <f t="shared" si="3"/>
        <v/>
      </c>
    </row>
    <row r="250" spans="1:2">
      <c r="A250" s="41" t="str">
        <f>IF(البيع!C255='كشف حساب'!E$6,ROW(),"")</f>
        <v/>
      </c>
      <c r="B250" s="41" t="str">
        <f t="shared" si="3"/>
        <v/>
      </c>
    </row>
    <row r="251" spans="1:2">
      <c r="A251" s="41" t="str">
        <f>IF(البيع!C256='كشف حساب'!E$6,ROW(),"")</f>
        <v/>
      </c>
      <c r="B251" s="41" t="str">
        <f t="shared" si="3"/>
        <v/>
      </c>
    </row>
    <row r="252" spans="1:2">
      <c r="A252" s="41" t="str">
        <f>IF(البيع!C257='كشف حساب'!E$6,ROW(),"")</f>
        <v/>
      </c>
      <c r="B252" s="41" t="str">
        <f t="shared" si="3"/>
        <v/>
      </c>
    </row>
    <row r="253" spans="1:2">
      <c r="A253" s="41" t="str">
        <f>IF(البيع!C258='كشف حساب'!E$6,ROW(),"")</f>
        <v/>
      </c>
      <c r="B253" s="41" t="str">
        <f t="shared" si="3"/>
        <v/>
      </c>
    </row>
    <row r="254" spans="1:2">
      <c r="A254" s="41" t="str">
        <f>IF(البيع!C259='كشف حساب'!E$6,ROW(),"")</f>
        <v/>
      </c>
      <c r="B254" s="41" t="str">
        <f t="shared" si="3"/>
        <v/>
      </c>
    </row>
    <row r="255" spans="1:2">
      <c r="A255" s="41" t="str">
        <f>IF(البيع!C260='كشف حساب'!E$6,ROW(),"")</f>
        <v/>
      </c>
      <c r="B255" s="41" t="str">
        <f t="shared" si="3"/>
        <v/>
      </c>
    </row>
    <row r="256" spans="1:2">
      <c r="A256" s="41" t="str">
        <f>IF(البيع!C261='كشف حساب'!E$6,ROW(),"")</f>
        <v/>
      </c>
      <c r="B256" s="41" t="str">
        <f t="shared" si="3"/>
        <v/>
      </c>
    </row>
    <row r="257" spans="1:2">
      <c r="A257" s="41" t="str">
        <f>IF(البيع!C262='كشف حساب'!E$6,ROW(),"")</f>
        <v/>
      </c>
      <c r="B257" s="41" t="str">
        <f t="shared" si="3"/>
        <v/>
      </c>
    </row>
    <row r="258" spans="1:2">
      <c r="A258" s="41" t="str">
        <f>IF(البيع!C263='كشف حساب'!E$6,ROW(),"")</f>
        <v/>
      </c>
      <c r="B258" s="41" t="str">
        <f t="shared" ref="B258:B321" si="4">IF(ROW(258:258)&lt;=$C$4,SMALL(A:A,ROW(258:258)),"")</f>
        <v/>
      </c>
    </row>
    <row r="259" spans="1:2">
      <c r="A259" s="41" t="str">
        <f>IF(البيع!C264='كشف حساب'!E$6,ROW(),"")</f>
        <v/>
      </c>
      <c r="B259" s="41" t="str">
        <f t="shared" si="4"/>
        <v/>
      </c>
    </row>
    <row r="260" spans="1:2">
      <c r="A260" s="41" t="str">
        <f>IF(البيع!C265='كشف حساب'!E$6,ROW(),"")</f>
        <v/>
      </c>
      <c r="B260" s="41" t="str">
        <f t="shared" si="4"/>
        <v/>
      </c>
    </row>
    <row r="261" spans="1:2">
      <c r="A261" s="41" t="str">
        <f>IF(البيع!C266='كشف حساب'!E$6,ROW(),"")</f>
        <v/>
      </c>
      <c r="B261" s="41" t="str">
        <f t="shared" si="4"/>
        <v/>
      </c>
    </row>
    <row r="262" spans="1:2">
      <c r="A262" s="41" t="str">
        <f>IF(البيع!C267='كشف حساب'!E$6,ROW(),"")</f>
        <v/>
      </c>
      <c r="B262" s="41" t="str">
        <f t="shared" si="4"/>
        <v/>
      </c>
    </row>
    <row r="263" spans="1:2">
      <c r="A263" s="41" t="str">
        <f>IF(البيع!C268='كشف حساب'!E$6,ROW(),"")</f>
        <v/>
      </c>
      <c r="B263" s="41" t="str">
        <f t="shared" si="4"/>
        <v/>
      </c>
    </row>
    <row r="264" spans="1:2">
      <c r="A264" s="41" t="str">
        <f>IF(البيع!C269='كشف حساب'!E$6,ROW(),"")</f>
        <v/>
      </c>
      <c r="B264" s="41" t="str">
        <f t="shared" si="4"/>
        <v/>
      </c>
    </row>
    <row r="265" spans="1:2">
      <c r="A265" s="41" t="str">
        <f>IF(البيع!C270='كشف حساب'!E$6,ROW(),"")</f>
        <v/>
      </c>
      <c r="B265" s="41" t="str">
        <f t="shared" si="4"/>
        <v/>
      </c>
    </row>
    <row r="266" spans="1:2">
      <c r="A266" s="41" t="str">
        <f>IF(البيع!C271='كشف حساب'!E$6,ROW(),"")</f>
        <v/>
      </c>
      <c r="B266" s="41" t="str">
        <f t="shared" si="4"/>
        <v/>
      </c>
    </row>
    <row r="267" spans="1:2">
      <c r="A267" s="41" t="str">
        <f>IF(البيع!C272='كشف حساب'!E$6,ROW(),"")</f>
        <v/>
      </c>
      <c r="B267" s="41" t="str">
        <f t="shared" si="4"/>
        <v/>
      </c>
    </row>
    <row r="268" spans="1:2">
      <c r="A268" s="41" t="str">
        <f>IF(البيع!C273='كشف حساب'!E$6,ROW(),"")</f>
        <v/>
      </c>
      <c r="B268" s="41" t="str">
        <f t="shared" si="4"/>
        <v/>
      </c>
    </row>
    <row r="269" spans="1:2">
      <c r="A269" s="41" t="str">
        <f>IF(البيع!C274='كشف حساب'!E$6,ROW(),"")</f>
        <v/>
      </c>
      <c r="B269" s="41" t="str">
        <f t="shared" si="4"/>
        <v/>
      </c>
    </row>
    <row r="270" spans="1:2">
      <c r="A270" s="41" t="str">
        <f>IF(البيع!C275='كشف حساب'!E$6,ROW(),"")</f>
        <v/>
      </c>
      <c r="B270" s="41" t="str">
        <f t="shared" si="4"/>
        <v/>
      </c>
    </row>
    <row r="271" spans="1:2">
      <c r="A271" s="41" t="str">
        <f>IF(البيع!C276='كشف حساب'!E$6,ROW(),"")</f>
        <v/>
      </c>
      <c r="B271" s="41" t="str">
        <f t="shared" si="4"/>
        <v/>
      </c>
    </row>
    <row r="272" spans="1:2">
      <c r="A272" s="41" t="str">
        <f>IF(البيع!C277='كشف حساب'!E$6,ROW(),"")</f>
        <v/>
      </c>
      <c r="B272" s="41" t="str">
        <f t="shared" si="4"/>
        <v/>
      </c>
    </row>
    <row r="273" spans="1:2">
      <c r="A273" s="41" t="str">
        <f>IF(البيع!C278='كشف حساب'!E$6,ROW(),"")</f>
        <v/>
      </c>
      <c r="B273" s="41" t="str">
        <f t="shared" si="4"/>
        <v/>
      </c>
    </row>
    <row r="274" spans="1:2">
      <c r="A274" s="41" t="str">
        <f>IF(البيع!C279='كشف حساب'!E$6,ROW(),"")</f>
        <v/>
      </c>
      <c r="B274" s="41" t="str">
        <f t="shared" si="4"/>
        <v/>
      </c>
    </row>
    <row r="275" spans="1:2">
      <c r="A275" s="41" t="str">
        <f>IF(البيع!C280='كشف حساب'!E$6,ROW(),"")</f>
        <v/>
      </c>
      <c r="B275" s="41" t="str">
        <f t="shared" si="4"/>
        <v/>
      </c>
    </row>
    <row r="276" spans="1:2">
      <c r="A276" s="41" t="str">
        <f>IF(البيع!C281='كشف حساب'!E$6,ROW(),"")</f>
        <v/>
      </c>
      <c r="B276" s="41" t="str">
        <f t="shared" si="4"/>
        <v/>
      </c>
    </row>
    <row r="277" spans="1:2">
      <c r="A277" s="41" t="str">
        <f>IF(البيع!C282='كشف حساب'!E$6,ROW(),"")</f>
        <v/>
      </c>
      <c r="B277" s="41" t="str">
        <f t="shared" si="4"/>
        <v/>
      </c>
    </row>
    <row r="278" spans="1:2">
      <c r="A278" s="41" t="str">
        <f>IF(البيع!C283='كشف حساب'!E$6,ROW(),"")</f>
        <v/>
      </c>
      <c r="B278" s="41" t="str">
        <f t="shared" si="4"/>
        <v/>
      </c>
    </row>
    <row r="279" spans="1:2">
      <c r="A279" s="41" t="str">
        <f>IF(البيع!C284='كشف حساب'!E$6,ROW(),"")</f>
        <v/>
      </c>
      <c r="B279" s="41" t="str">
        <f t="shared" si="4"/>
        <v/>
      </c>
    </row>
    <row r="280" spans="1:2">
      <c r="A280" s="41" t="str">
        <f>IF(البيع!C285='كشف حساب'!E$6,ROW(),"")</f>
        <v/>
      </c>
      <c r="B280" s="41" t="str">
        <f t="shared" si="4"/>
        <v/>
      </c>
    </row>
    <row r="281" spans="1:2">
      <c r="A281" s="41" t="str">
        <f>IF(البيع!C286='كشف حساب'!E$6,ROW(),"")</f>
        <v/>
      </c>
      <c r="B281" s="41" t="str">
        <f t="shared" si="4"/>
        <v/>
      </c>
    </row>
    <row r="282" spans="1:2">
      <c r="A282" s="41" t="str">
        <f>IF(البيع!C287='كشف حساب'!E$6,ROW(),"")</f>
        <v/>
      </c>
      <c r="B282" s="41" t="str">
        <f t="shared" si="4"/>
        <v/>
      </c>
    </row>
    <row r="283" spans="1:2">
      <c r="A283" s="41" t="str">
        <f>IF(البيع!C288='كشف حساب'!E$6,ROW(),"")</f>
        <v/>
      </c>
      <c r="B283" s="41" t="str">
        <f t="shared" si="4"/>
        <v/>
      </c>
    </row>
    <row r="284" spans="1:2">
      <c r="A284" s="41" t="str">
        <f>IF(البيع!C289='كشف حساب'!E$6,ROW(),"")</f>
        <v/>
      </c>
      <c r="B284" s="41" t="str">
        <f t="shared" si="4"/>
        <v/>
      </c>
    </row>
    <row r="285" spans="1:2">
      <c r="A285" s="41" t="str">
        <f>IF(البيع!C290='كشف حساب'!E$6,ROW(),"")</f>
        <v/>
      </c>
      <c r="B285" s="41" t="str">
        <f t="shared" si="4"/>
        <v/>
      </c>
    </row>
    <row r="286" spans="1:2">
      <c r="A286" s="41" t="str">
        <f>IF(البيع!C291='كشف حساب'!E$6,ROW(),"")</f>
        <v/>
      </c>
      <c r="B286" s="41" t="str">
        <f t="shared" si="4"/>
        <v/>
      </c>
    </row>
    <row r="287" spans="1:2">
      <c r="A287" s="41" t="str">
        <f>IF(البيع!C292='كشف حساب'!E$6,ROW(),"")</f>
        <v/>
      </c>
      <c r="B287" s="41" t="str">
        <f t="shared" si="4"/>
        <v/>
      </c>
    </row>
    <row r="288" spans="1:2">
      <c r="A288" s="41" t="str">
        <f>IF(البيع!C293='كشف حساب'!E$6,ROW(),"")</f>
        <v/>
      </c>
      <c r="B288" s="41" t="str">
        <f t="shared" si="4"/>
        <v/>
      </c>
    </row>
    <row r="289" spans="1:2">
      <c r="A289" s="41" t="str">
        <f>IF(البيع!C294='كشف حساب'!E$6,ROW(),"")</f>
        <v/>
      </c>
      <c r="B289" s="41" t="str">
        <f t="shared" si="4"/>
        <v/>
      </c>
    </row>
    <row r="290" spans="1:2">
      <c r="A290" s="41" t="str">
        <f>IF(البيع!C295='كشف حساب'!E$6,ROW(),"")</f>
        <v/>
      </c>
      <c r="B290" s="41" t="str">
        <f t="shared" si="4"/>
        <v/>
      </c>
    </row>
    <row r="291" spans="1:2">
      <c r="A291" s="41" t="str">
        <f>IF(البيع!C296='كشف حساب'!E$6,ROW(),"")</f>
        <v/>
      </c>
      <c r="B291" s="41" t="str">
        <f t="shared" si="4"/>
        <v/>
      </c>
    </row>
    <row r="292" spans="1:2">
      <c r="A292" s="41" t="str">
        <f>IF(البيع!C297='كشف حساب'!E$6,ROW(),"")</f>
        <v/>
      </c>
      <c r="B292" s="41" t="str">
        <f t="shared" si="4"/>
        <v/>
      </c>
    </row>
    <row r="293" spans="1:2">
      <c r="A293" s="41" t="str">
        <f>IF(البيع!C298='كشف حساب'!E$6,ROW(),"")</f>
        <v/>
      </c>
      <c r="B293" s="41" t="str">
        <f t="shared" si="4"/>
        <v/>
      </c>
    </row>
    <row r="294" spans="1:2">
      <c r="A294" s="41" t="str">
        <f>IF(البيع!C299='كشف حساب'!E$6,ROW(),"")</f>
        <v/>
      </c>
      <c r="B294" s="41" t="str">
        <f t="shared" si="4"/>
        <v/>
      </c>
    </row>
    <row r="295" spans="1:2">
      <c r="A295" s="41" t="str">
        <f>IF(البيع!C300='كشف حساب'!E$6,ROW(),"")</f>
        <v/>
      </c>
      <c r="B295" s="41" t="str">
        <f t="shared" si="4"/>
        <v/>
      </c>
    </row>
    <row r="296" spans="1:2">
      <c r="A296" s="41" t="str">
        <f>IF(البيع!C301='كشف حساب'!E$6,ROW(),"")</f>
        <v/>
      </c>
      <c r="B296" s="41" t="str">
        <f t="shared" si="4"/>
        <v/>
      </c>
    </row>
    <row r="297" spans="1:2">
      <c r="A297" s="41" t="str">
        <f>IF(البيع!C302='كشف حساب'!E$6,ROW(),"")</f>
        <v/>
      </c>
      <c r="B297" s="41" t="str">
        <f t="shared" si="4"/>
        <v/>
      </c>
    </row>
    <row r="298" spans="1:2">
      <c r="A298" s="41" t="str">
        <f>IF(البيع!C303='كشف حساب'!E$6,ROW(),"")</f>
        <v/>
      </c>
      <c r="B298" s="41" t="str">
        <f t="shared" si="4"/>
        <v/>
      </c>
    </row>
    <row r="299" spans="1:2">
      <c r="A299" s="41" t="str">
        <f>IF(البيع!C304='كشف حساب'!E$6,ROW(),"")</f>
        <v/>
      </c>
      <c r="B299" s="41" t="str">
        <f t="shared" si="4"/>
        <v/>
      </c>
    </row>
    <row r="300" spans="1:2">
      <c r="A300" s="41" t="str">
        <f>IF(البيع!C305='كشف حساب'!E$6,ROW(),"")</f>
        <v/>
      </c>
      <c r="B300" s="41" t="str">
        <f t="shared" si="4"/>
        <v/>
      </c>
    </row>
    <row r="301" spans="1:2">
      <c r="A301" s="41" t="str">
        <f>IF(البيع!C306='كشف حساب'!E$6,ROW(),"")</f>
        <v/>
      </c>
      <c r="B301" s="41" t="str">
        <f t="shared" si="4"/>
        <v/>
      </c>
    </row>
    <row r="302" spans="1:2">
      <c r="A302" s="41" t="str">
        <f>IF(البيع!C307='كشف حساب'!E$6,ROW(),"")</f>
        <v/>
      </c>
      <c r="B302" s="41" t="str">
        <f t="shared" si="4"/>
        <v/>
      </c>
    </row>
    <row r="303" spans="1:2">
      <c r="A303" s="41" t="str">
        <f>IF(البيع!C308='كشف حساب'!E$6,ROW(),"")</f>
        <v/>
      </c>
      <c r="B303" s="41" t="str">
        <f t="shared" si="4"/>
        <v/>
      </c>
    </row>
    <row r="304" spans="1:2">
      <c r="A304" s="41" t="str">
        <f>IF(البيع!C309='كشف حساب'!E$6,ROW(),"")</f>
        <v/>
      </c>
      <c r="B304" s="41" t="str">
        <f t="shared" si="4"/>
        <v/>
      </c>
    </row>
    <row r="305" spans="1:2">
      <c r="A305" s="41" t="str">
        <f>IF(البيع!C310='كشف حساب'!E$6,ROW(),"")</f>
        <v/>
      </c>
      <c r="B305" s="41" t="str">
        <f t="shared" si="4"/>
        <v/>
      </c>
    </row>
    <row r="306" spans="1:2">
      <c r="A306" s="41" t="str">
        <f>IF(البيع!C311='كشف حساب'!E$6,ROW(),"")</f>
        <v/>
      </c>
      <c r="B306" s="41" t="str">
        <f t="shared" si="4"/>
        <v/>
      </c>
    </row>
    <row r="307" spans="1:2">
      <c r="A307" s="41" t="str">
        <f>IF(البيع!C312='كشف حساب'!E$6,ROW(),"")</f>
        <v/>
      </c>
      <c r="B307" s="41" t="str">
        <f t="shared" si="4"/>
        <v/>
      </c>
    </row>
    <row r="308" spans="1:2">
      <c r="A308" s="41" t="str">
        <f>IF(البيع!C313='كشف حساب'!E$6,ROW(),"")</f>
        <v/>
      </c>
      <c r="B308" s="41" t="str">
        <f t="shared" si="4"/>
        <v/>
      </c>
    </row>
    <row r="309" spans="1:2">
      <c r="A309" s="41" t="str">
        <f>IF(البيع!C314='كشف حساب'!E$6,ROW(),"")</f>
        <v/>
      </c>
      <c r="B309" s="41" t="str">
        <f t="shared" si="4"/>
        <v/>
      </c>
    </row>
    <row r="310" spans="1:2">
      <c r="A310" s="41" t="str">
        <f>IF(البيع!C315='كشف حساب'!E$6,ROW(),"")</f>
        <v/>
      </c>
      <c r="B310" s="41" t="str">
        <f t="shared" si="4"/>
        <v/>
      </c>
    </row>
    <row r="311" spans="1:2">
      <c r="A311" s="41" t="str">
        <f>IF(البيع!C316='كشف حساب'!E$6,ROW(),"")</f>
        <v/>
      </c>
      <c r="B311" s="41" t="str">
        <f t="shared" si="4"/>
        <v/>
      </c>
    </row>
    <row r="312" spans="1:2">
      <c r="A312" s="41" t="str">
        <f>IF(البيع!C317='كشف حساب'!E$6,ROW(),"")</f>
        <v/>
      </c>
      <c r="B312" s="41" t="str">
        <f t="shared" si="4"/>
        <v/>
      </c>
    </row>
    <row r="313" spans="1:2">
      <c r="A313" s="41" t="str">
        <f>IF(البيع!C318='كشف حساب'!E$6,ROW(),"")</f>
        <v/>
      </c>
      <c r="B313" s="41" t="str">
        <f t="shared" si="4"/>
        <v/>
      </c>
    </row>
    <row r="314" spans="1:2">
      <c r="A314" s="41" t="str">
        <f>IF(البيع!C319='كشف حساب'!E$6,ROW(),"")</f>
        <v/>
      </c>
      <c r="B314" s="41" t="str">
        <f t="shared" si="4"/>
        <v/>
      </c>
    </row>
    <row r="315" spans="1:2">
      <c r="A315" s="41" t="str">
        <f>IF(البيع!C320='كشف حساب'!E$6,ROW(),"")</f>
        <v/>
      </c>
      <c r="B315" s="41" t="str">
        <f t="shared" si="4"/>
        <v/>
      </c>
    </row>
    <row r="316" spans="1:2">
      <c r="A316" s="41" t="str">
        <f>IF(البيع!C321='كشف حساب'!E$6,ROW(),"")</f>
        <v/>
      </c>
      <c r="B316" s="41" t="str">
        <f t="shared" si="4"/>
        <v/>
      </c>
    </row>
    <row r="317" spans="1:2">
      <c r="A317" s="41" t="str">
        <f>IF(البيع!C322='كشف حساب'!E$6,ROW(),"")</f>
        <v/>
      </c>
      <c r="B317" s="41" t="str">
        <f t="shared" si="4"/>
        <v/>
      </c>
    </row>
    <row r="318" spans="1:2">
      <c r="A318" s="41" t="str">
        <f>IF(البيع!C323='كشف حساب'!E$6,ROW(),"")</f>
        <v/>
      </c>
      <c r="B318" s="41" t="str">
        <f t="shared" si="4"/>
        <v/>
      </c>
    </row>
    <row r="319" spans="1:2">
      <c r="A319" s="41" t="str">
        <f>IF(البيع!C324='كشف حساب'!E$6,ROW(),"")</f>
        <v/>
      </c>
      <c r="B319" s="41" t="str">
        <f t="shared" si="4"/>
        <v/>
      </c>
    </row>
    <row r="320" spans="1:2">
      <c r="A320" s="41" t="str">
        <f>IF(البيع!C325='كشف حساب'!E$6,ROW(),"")</f>
        <v/>
      </c>
      <c r="B320" s="41" t="str">
        <f t="shared" si="4"/>
        <v/>
      </c>
    </row>
    <row r="321" spans="1:2">
      <c r="A321" s="41" t="str">
        <f>IF(البيع!C326='كشف حساب'!E$6,ROW(),"")</f>
        <v/>
      </c>
      <c r="B321" s="41" t="str">
        <f t="shared" si="4"/>
        <v/>
      </c>
    </row>
    <row r="322" spans="1:2">
      <c r="A322" s="41" t="str">
        <f>IF(البيع!C327='كشف حساب'!E$6,ROW(),"")</f>
        <v/>
      </c>
      <c r="B322" s="41" t="str">
        <f t="shared" ref="B322:B385" si="5">IF(ROW(322:322)&lt;=$C$4,SMALL(A:A,ROW(322:322)),"")</f>
        <v/>
      </c>
    </row>
    <row r="323" spans="1:2">
      <c r="A323" s="41" t="str">
        <f>IF(البيع!C328='كشف حساب'!E$6,ROW(),"")</f>
        <v/>
      </c>
      <c r="B323" s="41" t="str">
        <f t="shared" si="5"/>
        <v/>
      </c>
    </row>
    <row r="324" spans="1:2">
      <c r="A324" s="41" t="str">
        <f>IF(البيع!C329='كشف حساب'!E$6,ROW(),"")</f>
        <v/>
      </c>
      <c r="B324" s="41" t="str">
        <f t="shared" si="5"/>
        <v/>
      </c>
    </row>
    <row r="325" spans="1:2">
      <c r="A325" s="41" t="str">
        <f>IF(البيع!C330='كشف حساب'!E$6,ROW(),"")</f>
        <v/>
      </c>
      <c r="B325" s="41" t="str">
        <f t="shared" si="5"/>
        <v/>
      </c>
    </row>
    <row r="326" spans="1:2">
      <c r="A326" s="41" t="str">
        <f>IF(البيع!C331='كشف حساب'!E$6,ROW(),"")</f>
        <v/>
      </c>
      <c r="B326" s="41" t="str">
        <f t="shared" si="5"/>
        <v/>
      </c>
    </row>
    <row r="327" spans="1:2">
      <c r="A327" s="41" t="str">
        <f>IF(البيع!C332='كشف حساب'!E$6,ROW(),"")</f>
        <v/>
      </c>
      <c r="B327" s="41" t="str">
        <f t="shared" si="5"/>
        <v/>
      </c>
    </row>
    <row r="328" spans="1:2">
      <c r="A328" s="41" t="str">
        <f>IF(البيع!C333='كشف حساب'!E$6,ROW(),"")</f>
        <v/>
      </c>
      <c r="B328" s="41" t="str">
        <f t="shared" si="5"/>
        <v/>
      </c>
    </row>
    <row r="329" spans="1:2">
      <c r="A329" s="41" t="str">
        <f>IF(البيع!C334='كشف حساب'!E$6,ROW(),"")</f>
        <v/>
      </c>
      <c r="B329" s="41" t="str">
        <f t="shared" si="5"/>
        <v/>
      </c>
    </row>
    <row r="330" spans="1:2">
      <c r="A330" s="41" t="str">
        <f>IF(البيع!C335='كشف حساب'!E$6,ROW(),"")</f>
        <v/>
      </c>
      <c r="B330" s="41" t="str">
        <f t="shared" si="5"/>
        <v/>
      </c>
    </row>
    <row r="331" spans="1:2">
      <c r="A331" s="41" t="str">
        <f>IF(البيع!C336='كشف حساب'!E$6,ROW(),"")</f>
        <v/>
      </c>
      <c r="B331" s="41" t="str">
        <f t="shared" si="5"/>
        <v/>
      </c>
    </row>
    <row r="332" spans="1:2">
      <c r="A332" s="41" t="str">
        <f>IF(البيع!C337='كشف حساب'!E$6,ROW(),"")</f>
        <v/>
      </c>
      <c r="B332" s="41" t="str">
        <f t="shared" si="5"/>
        <v/>
      </c>
    </row>
    <row r="333" spans="1:2">
      <c r="A333" s="41" t="str">
        <f>IF(البيع!C338='كشف حساب'!E$6,ROW(),"")</f>
        <v/>
      </c>
      <c r="B333" s="41" t="str">
        <f t="shared" si="5"/>
        <v/>
      </c>
    </row>
    <row r="334" spans="1:2">
      <c r="A334" s="41" t="str">
        <f>IF(البيع!C339='كشف حساب'!E$6,ROW(),"")</f>
        <v/>
      </c>
      <c r="B334" s="41" t="str">
        <f t="shared" si="5"/>
        <v/>
      </c>
    </row>
    <row r="335" spans="1:2">
      <c r="A335" s="41" t="str">
        <f>IF(البيع!C340='كشف حساب'!E$6,ROW(),"")</f>
        <v/>
      </c>
      <c r="B335" s="41" t="str">
        <f t="shared" si="5"/>
        <v/>
      </c>
    </row>
    <row r="336" spans="1:2">
      <c r="A336" s="41" t="str">
        <f>IF(البيع!C341='كشف حساب'!E$6,ROW(),"")</f>
        <v/>
      </c>
      <c r="B336" s="41" t="str">
        <f t="shared" si="5"/>
        <v/>
      </c>
    </row>
    <row r="337" spans="1:2">
      <c r="A337" s="41" t="str">
        <f>IF(البيع!C342='كشف حساب'!E$6,ROW(),"")</f>
        <v/>
      </c>
      <c r="B337" s="41" t="str">
        <f t="shared" si="5"/>
        <v/>
      </c>
    </row>
    <row r="338" spans="1:2">
      <c r="A338" s="41" t="str">
        <f>IF(البيع!C343='كشف حساب'!E$6,ROW(),"")</f>
        <v/>
      </c>
      <c r="B338" s="41" t="str">
        <f t="shared" si="5"/>
        <v/>
      </c>
    </row>
    <row r="339" spans="1:2">
      <c r="A339" s="41" t="str">
        <f>IF(البيع!C344='كشف حساب'!E$6,ROW(),"")</f>
        <v/>
      </c>
      <c r="B339" s="41" t="str">
        <f t="shared" si="5"/>
        <v/>
      </c>
    </row>
    <row r="340" spans="1:2">
      <c r="A340" s="41" t="str">
        <f>IF(البيع!C345='كشف حساب'!E$6,ROW(),"")</f>
        <v/>
      </c>
      <c r="B340" s="41" t="str">
        <f t="shared" si="5"/>
        <v/>
      </c>
    </row>
    <row r="341" spans="1:2">
      <c r="A341" s="41" t="str">
        <f>IF(البيع!C346='كشف حساب'!E$6,ROW(),"")</f>
        <v/>
      </c>
      <c r="B341" s="41" t="str">
        <f t="shared" si="5"/>
        <v/>
      </c>
    </row>
    <row r="342" spans="1:2">
      <c r="A342" s="41" t="str">
        <f>IF(البيع!C347='كشف حساب'!E$6,ROW(),"")</f>
        <v/>
      </c>
      <c r="B342" s="41" t="str">
        <f t="shared" si="5"/>
        <v/>
      </c>
    </row>
    <row r="343" spans="1:2">
      <c r="A343" s="41" t="str">
        <f>IF(البيع!C348='كشف حساب'!E$6,ROW(),"")</f>
        <v/>
      </c>
      <c r="B343" s="41" t="str">
        <f t="shared" si="5"/>
        <v/>
      </c>
    </row>
    <row r="344" spans="1:2">
      <c r="A344" s="41" t="str">
        <f>IF(البيع!C349='كشف حساب'!E$6,ROW(),"")</f>
        <v/>
      </c>
      <c r="B344" s="41" t="str">
        <f t="shared" si="5"/>
        <v/>
      </c>
    </row>
    <row r="345" spans="1:2">
      <c r="A345" s="41" t="str">
        <f>IF(البيع!C350='كشف حساب'!E$6,ROW(),"")</f>
        <v/>
      </c>
      <c r="B345" s="41" t="str">
        <f t="shared" si="5"/>
        <v/>
      </c>
    </row>
    <row r="346" spans="1:2">
      <c r="A346" s="41" t="str">
        <f>IF(البيع!C351='كشف حساب'!E$6,ROW(),"")</f>
        <v/>
      </c>
      <c r="B346" s="41" t="str">
        <f t="shared" si="5"/>
        <v/>
      </c>
    </row>
    <row r="347" spans="1:2">
      <c r="A347" s="41" t="str">
        <f>IF(البيع!C352='كشف حساب'!E$6,ROW(),"")</f>
        <v/>
      </c>
      <c r="B347" s="41" t="str">
        <f t="shared" si="5"/>
        <v/>
      </c>
    </row>
    <row r="348" spans="1:2">
      <c r="A348" s="41" t="str">
        <f>IF(البيع!C353='كشف حساب'!E$6,ROW(),"")</f>
        <v/>
      </c>
      <c r="B348" s="41" t="str">
        <f t="shared" si="5"/>
        <v/>
      </c>
    </row>
    <row r="349" spans="1:2">
      <c r="A349" s="41" t="str">
        <f>IF(البيع!C354='كشف حساب'!E$6,ROW(),"")</f>
        <v/>
      </c>
      <c r="B349" s="41" t="str">
        <f t="shared" si="5"/>
        <v/>
      </c>
    </row>
    <row r="350" spans="1:2">
      <c r="A350" s="41" t="str">
        <f>IF(البيع!C355='كشف حساب'!E$6,ROW(),"")</f>
        <v/>
      </c>
      <c r="B350" s="41" t="str">
        <f t="shared" si="5"/>
        <v/>
      </c>
    </row>
    <row r="351" spans="1:2">
      <c r="A351" s="41" t="str">
        <f>IF(البيع!C356='كشف حساب'!E$6,ROW(),"")</f>
        <v/>
      </c>
      <c r="B351" s="41" t="str">
        <f t="shared" si="5"/>
        <v/>
      </c>
    </row>
    <row r="352" spans="1:2">
      <c r="A352" s="41" t="str">
        <f>IF(البيع!C357='كشف حساب'!E$6,ROW(),"")</f>
        <v/>
      </c>
      <c r="B352" s="41" t="str">
        <f t="shared" si="5"/>
        <v/>
      </c>
    </row>
    <row r="353" spans="1:2">
      <c r="A353" s="41" t="str">
        <f>IF(البيع!C358='كشف حساب'!E$6,ROW(),"")</f>
        <v/>
      </c>
      <c r="B353" s="41" t="str">
        <f t="shared" si="5"/>
        <v/>
      </c>
    </row>
    <row r="354" spans="1:2">
      <c r="A354" s="41" t="str">
        <f>IF(البيع!C359='كشف حساب'!E$6,ROW(),"")</f>
        <v/>
      </c>
      <c r="B354" s="41" t="str">
        <f t="shared" si="5"/>
        <v/>
      </c>
    </row>
    <row r="355" spans="1:2">
      <c r="A355" s="41" t="str">
        <f>IF(البيع!C360='كشف حساب'!E$6,ROW(),"")</f>
        <v/>
      </c>
      <c r="B355" s="41" t="str">
        <f t="shared" si="5"/>
        <v/>
      </c>
    </row>
    <row r="356" spans="1:2">
      <c r="A356" s="41" t="str">
        <f>IF(البيع!C361='كشف حساب'!E$6,ROW(),"")</f>
        <v/>
      </c>
      <c r="B356" s="41" t="str">
        <f t="shared" si="5"/>
        <v/>
      </c>
    </row>
    <row r="357" spans="1:2">
      <c r="A357" s="41" t="str">
        <f>IF(البيع!C362='كشف حساب'!E$6,ROW(),"")</f>
        <v/>
      </c>
      <c r="B357" s="41" t="str">
        <f t="shared" si="5"/>
        <v/>
      </c>
    </row>
    <row r="358" spans="1:2">
      <c r="A358" s="41" t="str">
        <f>IF(البيع!C363='كشف حساب'!E$6,ROW(),"")</f>
        <v/>
      </c>
      <c r="B358" s="41" t="str">
        <f t="shared" si="5"/>
        <v/>
      </c>
    </row>
    <row r="359" spans="1:2">
      <c r="A359" s="41" t="str">
        <f>IF(البيع!C364='كشف حساب'!E$6,ROW(),"")</f>
        <v/>
      </c>
      <c r="B359" s="41" t="str">
        <f t="shared" si="5"/>
        <v/>
      </c>
    </row>
    <row r="360" spans="1:2">
      <c r="A360" s="41" t="str">
        <f>IF(البيع!C365='كشف حساب'!E$6,ROW(),"")</f>
        <v/>
      </c>
      <c r="B360" s="41" t="str">
        <f t="shared" si="5"/>
        <v/>
      </c>
    </row>
    <row r="361" spans="1:2">
      <c r="A361" s="41" t="str">
        <f>IF(البيع!C366='كشف حساب'!E$6,ROW(),"")</f>
        <v/>
      </c>
      <c r="B361" s="41" t="str">
        <f t="shared" si="5"/>
        <v/>
      </c>
    </row>
    <row r="362" spans="1:2">
      <c r="A362" s="41" t="str">
        <f>IF(البيع!C367='كشف حساب'!E$6,ROW(),"")</f>
        <v/>
      </c>
      <c r="B362" s="41" t="str">
        <f t="shared" si="5"/>
        <v/>
      </c>
    </row>
    <row r="363" spans="1:2">
      <c r="A363" s="41" t="str">
        <f>IF(البيع!C368='كشف حساب'!E$6,ROW(),"")</f>
        <v/>
      </c>
      <c r="B363" s="41" t="str">
        <f t="shared" si="5"/>
        <v/>
      </c>
    </row>
    <row r="364" spans="1:2">
      <c r="A364" s="41" t="str">
        <f>IF(البيع!C369='كشف حساب'!E$6,ROW(),"")</f>
        <v/>
      </c>
      <c r="B364" s="41" t="str">
        <f t="shared" si="5"/>
        <v/>
      </c>
    </row>
    <row r="365" spans="1:2">
      <c r="A365" s="41" t="str">
        <f>IF(البيع!C370='كشف حساب'!E$6,ROW(),"")</f>
        <v/>
      </c>
      <c r="B365" s="41" t="str">
        <f t="shared" si="5"/>
        <v/>
      </c>
    </row>
    <row r="366" spans="1:2">
      <c r="A366" s="41" t="str">
        <f>IF(البيع!C371='كشف حساب'!E$6,ROW(),"")</f>
        <v/>
      </c>
      <c r="B366" s="41" t="str">
        <f t="shared" si="5"/>
        <v/>
      </c>
    </row>
    <row r="367" spans="1:2">
      <c r="A367" s="41" t="str">
        <f>IF(البيع!C372='كشف حساب'!E$6,ROW(),"")</f>
        <v/>
      </c>
      <c r="B367" s="41" t="str">
        <f t="shared" si="5"/>
        <v/>
      </c>
    </row>
    <row r="368" spans="1:2">
      <c r="A368" s="41" t="str">
        <f>IF(البيع!C373='كشف حساب'!E$6,ROW(),"")</f>
        <v/>
      </c>
      <c r="B368" s="41" t="str">
        <f t="shared" si="5"/>
        <v/>
      </c>
    </row>
    <row r="369" spans="1:2">
      <c r="A369" s="41" t="str">
        <f>IF(البيع!C374='كشف حساب'!E$6,ROW(),"")</f>
        <v/>
      </c>
      <c r="B369" s="41" t="str">
        <f t="shared" si="5"/>
        <v/>
      </c>
    </row>
    <row r="370" spans="1:2">
      <c r="A370" s="41" t="str">
        <f>IF(البيع!C375='كشف حساب'!E$6,ROW(),"")</f>
        <v/>
      </c>
      <c r="B370" s="41" t="str">
        <f t="shared" si="5"/>
        <v/>
      </c>
    </row>
    <row r="371" spans="1:2">
      <c r="A371" s="41" t="str">
        <f>IF(البيع!C376='كشف حساب'!E$6,ROW(),"")</f>
        <v/>
      </c>
      <c r="B371" s="41" t="str">
        <f t="shared" si="5"/>
        <v/>
      </c>
    </row>
    <row r="372" spans="1:2">
      <c r="A372" s="41" t="str">
        <f>IF(البيع!C377='كشف حساب'!E$6,ROW(),"")</f>
        <v/>
      </c>
      <c r="B372" s="41" t="str">
        <f t="shared" si="5"/>
        <v/>
      </c>
    </row>
    <row r="373" spans="1:2">
      <c r="A373" s="41" t="str">
        <f>IF(البيع!C378='كشف حساب'!E$6,ROW(),"")</f>
        <v/>
      </c>
      <c r="B373" s="41" t="str">
        <f t="shared" si="5"/>
        <v/>
      </c>
    </row>
    <row r="374" spans="1:2">
      <c r="A374" s="41" t="str">
        <f>IF(البيع!C379='كشف حساب'!E$6,ROW(),"")</f>
        <v/>
      </c>
      <c r="B374" s="41" t="str">
        <f t="shared" si="5"/>
        <v/>
      </c>
    </row>
    <row r="375" spans="1:2">
      <c r="A375" s="41" t="str">
        <f>IF(البيع!C380='كشف حساب'!E$6,ROW(),"")</f>
        <v/>
      </c>
      <c r="B375" s="41" t="str">
        <f t="shared" si="5"/>
        <v/>
      </c>
    </row>
    <row r="376" spans="1:2">
      <c r="A376" s="41" t="str">
        <f>IF(البيع!C381='كشف حساب'!E$6,ROW(),"")</f>
        <v/>
      </c>
      <c r="B376" s="41" t="str">
        <f t="shared" si="5"/>
        <v/>
      </c>
    </row>
    <row r="377" spans="1:2">
      <c r="A377" s="41" t="str">
        <f>IF(البيع!C382='كشف حساب'!E$6,ROW(),"")</f>
        <v/>
      </c>
      <c r="B377" s="41" t="str">
        <f t="shared" si="5"/>
        <v/>
      </c>
    </row>
    <row r="378" spans="1:2">
      <c r="A378" s="41" t="str">
        <f>IF(البيع!C383='كشف حساب'!E$6,ROW(),"")</f>
        <v/>
      </c>
      <c r="B378" s="41" t="str">
        <f t="shared" si="5"/>
        <v/>
      </c>
    </row>
    <row r="379" spans="1:2">
      <c r="A379" s="41" t="str">
        <f>IF(البيع!C384='كشف حساب'!E$6,ROW(),"")</f>
        <v/>
      </c>
      <c r="B379" s="41" t="str">
        <f t="shared" si="5"/>
        <v/>
      </c>
    </row>
    <row r="380" spans="1:2">
      <c r="A380" s="41" t="str">
        <f>IF(البيع!C385='كشف حساب'!E$6,ROW(),"")</f>
        <v/>
      </c>
      <c r="B380" s="41" t="str">
        <f t="shared" si="5"/>
        <v/>
      </c>
    </row>
    <row r="381" spans="1:2">
      <c r="A381" s="41" t="str">
        <f>IF(البيع!C386='كشف حساب'!E$6,ROW(),"")</f>
        <v/>
      </c>
      <c r="B381" s="41" t="str">
        <f t="shared" si="5"/>
        <v/>
      </c>
    </row>
    <row r="382" spans="1:2">
      <c r="A382" s="41" t="str">
        <f>IF(البيع!C387='كشف حساب'!E$6,ROW(),"")</f>
        <v/>
      </c>
      <c r="B382" s="41" t="str">
        <f t="shared" si="5"/>
        <v/>
      </c>
    </row>
    <row r="383" spans="1:2">
      <c r="A383" s="41" t="str">
        <f>IF(البيع!C388='كشف حساب'!E$6,ROW(),"")</f>
        <v/>
      </c>
      <c r="B383" s="41" t="str">
        <f t="shared" si="5"/>
        <v/>
      </c>
    </row>
    <row r="384" spans="1:2">
      <c r="A384" s="41" t="str">
        <f>IF(البيع!C389='كشف حساب'!E$6,ROW(),"")</f>
        <v/>
      </c>
      <c r="B384" s="41" t="str">
        <f t="shared" si="5"/>
        <v/>
      </c>
    </row>
    <row r="385" spans="1:2">
      <c r="A385" s="41" t="str">
        <f>IF(البيع!C390='كشف حساب'!E$6,ROW(),"")</f>
        <v/>
      </c>
      <c r="B385" s="41" t="str">
        <f t="shared" si="5"/>
        <v/>
      </c>
    </row>
    <row r="386" spans="1:2">
      <c r="A386" s="41" t="str">
        <f>IF(البيع!C391='كشف حساب'!E$6,ROW(),"")</f>
        <v/>
      </c>
      <c r="B386" s="41" t="str">
        <f t="shared" ref="B386:B449" si="6">IF(ROW(386:386)&lt;=$C$4,SMALL(A:A,ROW(386:386)),"")</f>
        <v/>
      </c>
    </row>
    <row r="387" spans="1:2">
      <c r="A387" s="41" t="str">
        <f>IF(البيع!C392='كشف حساب'!E$6,ROW(),"")</f>
        <v/>
      </c>
      <c r="B387" s="41" t="str">
        <f t="shared" si="6"/>
        <v/>
      </c>
    </row>
    <row r="388" spans="1:2">
      <c r="A388" s="41" t="str">
        <f>IF(البيع!C393='كشف حساب'!E$6,ROW(),"")</f>
        <v/>
      </c>
      <c r="B388" s="41" t="str">
        <f t="shared" si="6"/>
        <v/>
      </c>
    </row>
    <row r="389" spans="1:2">
      <c r="A389" s="41" t="str">
        <f>IF(البيع!C394='كشف حساب'!E$6,ROW(),"")</f>
        <v/>
      </c>
      <c r="B389" s="41" t="str">
        <f t="shared" si="6"/>
        <v/>
      </c>
    </row>
    <row r="390" spans="1:2">
      <c r="A390" s="41" t="str">
        <f>IF(البيع!C395='كشف حساب'!E$6,ROW(),"")</f>
        <v/>
      </c>
      <c r="B390" s="41" t="str">
        <f t="shared" si="6"/>
        <v/>
      </c>
    </row>
    <row r="391" spans="1:2">
      <c r="A391" s="41" t="str">
        <f>IF(البيع!C396='كشف حساب'!E$6,ROW(),"")</f>
        <v/>
      </c>
      <c r="B391" s="41" t="str">
        <f t="shared" si="6"/>
        <v/>
      </c>
    </row>
    <row r="392" spans="1:2">
      <c r="A392" s="41" t="str">
        <f>IF(البيع!C397='كشف حساب'!E$6,ROW(),"")</f>
        <v/>
      </c>
      <c r="B392" s="41" t="str">
        <f t="shared" si="6"/>
        <v/>
      </c>
    </row>
    <row r="393" spans="1:2">
      <c r="A393" s="41" t="str">
        <f>IF(البيع!C398='كشف حساب'!E$6,ROW(),"")</f>
        <v/>
      </c>
      <c r="B393" s="41" t="str">
        <f t="shared" si="6"/>
        <v/>
      </c>
    </row>
    <row r="394" spans="1:2">
      <c r="A394" s="41" t="str">
        <f>IF(البيع!C399='كشف حساب'!E$6,ROW(),"")</f>
        <v/>
      </c>
      <c r="B394" s="41" t="str">
        <f t="shared" si="6"/>
        <v/>
      </c>
    </row>
    <row r="395" spans="1:2">
      <c r="A395" s="41" t="str">
        <f>IF(البيع!C400='كشف حساب'!E$6,ROW(),"")</f>
        <v/>
      </c>
      <c r="B395" s="41" t="str">
        <f t="shared" si="6"/>
        <v/>
      </c>
    </row>
    <row r="396" spans="1:2">
      <c r="A396" s="41" t="str">
        <f>IF(البيع!C401='كشف حساب'!E$6,ROW(),"")</f>
        <v/>
      </c>
      <c r="B396" s="41" t="str">
        <f t="shared" si="6"/>
        <v/>
      </c>
    </row>
    <row r="397" spans="1:2">
      <c r="A397" s="41" t="str">
        <f>IF(البيع!C402='كشف حساب'!E$6,ROW(),"")</f>
        <v/>
      </c>
      <c r="B397" s="41" t="str">
        <f t="shared" si="6"/>
        <v/>
      </c>
    </row>
    <row r="398" spans="1:2">
      <c r="A398" s="41" t="str">
        <f>IF(البيع!C403='كشف حساب'!E$6,ROW(),"")</f>
        <v/>
      </c>
      <c r="B398" s="41" t="str">
        <f t="shared" si="6"/>
        <v/>
      </c>
    </row>
    <row r="399" spans="1:2">
      <c r="A399" s="41" t="str">
        <f>IF(البيع!C404='كشف حساب'!E$6,ROW(),"")</f>
        <v/>
      </c>
      <c r="B399" s="41" t="str">
        <f t="shared" si="6"/>
        <v/>
      </c>
    </row>
    <row r="400" spans="1:2">
      <c r="A400" s="41" t="str">
        <f>IF(البيع!C405='كشف حساب'!E$6,ROW(),"")</f>
        <v/>
      </c>
      <c r="B400" s="41" t="str">
        <f t="shared" si="6"/>
        <v/>
      </c>
    </row>
    <row r="401" spans="1:2">
      <c r="A401" s="41" t="str">
        <f>IF(البيع!C406='كشف حساب'!E$6,ROW(),"")</f>
        <v/>
      </c>
      <c r="B401" s="41" t="str">
        <f t="shared" si="6"/>
        <v/>
      </c>
    </row>
    <row r="402" spans="1:2">
      <c r="A402" s="41" t="str">
        <f>IF(البيع!C407='كشف حساب'!E$6,ROW(),"")</f>
        <v/>
      </c>
      <c r="B402" s="41" t="str">
        <f t="shared" si="6"/>
        <v/>
      </c>
    </row>
    <row r="403" spans="1:2">
      <c r="A403" s="41" t="str">
        <f>IF(البيع!C408='كشف حساب'!E$6,ROW(),"")</f>
        <v/>
      </c>
      <c r="B403" s="41" t="str">
        <f t="shared" si="6"/>
        <v/>
      </c>
    </row>
    <row r="404" spans="1:2">
      <c r="A404" s="41" t="str">
        <f>IF(البيع!C409='كشف حساب'!E$6,ROW(),"")</f>
        <v/>
      </c>
      <c r="B404" s="41" t="str">
        <f t="shared" si="6"/>
        <v/>
      </c>
    </row>
    <row r="405" spans="1:2">
      <c r="A405" s="41" t="str">
        <f>IF(البيع!C410='كشف حساب'!E$6,ROW(),"")</f>
        <v/>
      </c>
      <c r="B405" s="41" t="str">
        <f t="shared" si="6"/>
        <v/>
      </c>
    </row>
    <row r="406" spans="1:2">
      <c r="A406" s="41" t="str">
        <f>IF(البيع!C411='كشف حساب'!E$6,ROW(),"")</f>
        <v/>
      </c>
      <c r="B406" s="41" t="str">
        <f t="shared" si="6"/>
        <v/>
      </c>
    </row>
    <row r="407" spans="1:2">
      <c r="A407" s="41" t="str">
        <f>IF(البيع!C412='كشف حساب'!E$6,ROW(),"")</f>
        <v/>
      </c>
      <c r="B407" s="41" t="str">
        <f t="shared" si="6"/>
        <v/>
      </c>
    </row>
    <row r="408" spans="1:2">
      <c r="A408" s="41" t="str">
        <f>IF(البيع!C413='كشف حساب'!E$6,ROW(),"")</f>
        <v/>
      </c>
      <c r="B408" s="41" t="str">
        <f t="shared" si="6"/>
        <v/>
      </c>
    </row>
    <row r="409" spans="1:2">
      <c r="A409" s="41" t="str">
        <f>IF(البيع!C414='كشف حساب'!E$6,ROW(),"")</f>
        <v/>
      </c>
      <c r="B409" s="41" t="str">
        <f t="shared" si="6"/>
        <v/>
      </c>
    </row>
    <row r="410" spans="1:2">
      <c r="A410" s="41" t="str">
        <f>IF(البيع!C415='كشف حساب'!E$6,ROW(),"")</f>
        <v/>
      </c>
      <c r="B410" s="41" t="str">
        <f t="shared" si="6"/>
        <v/>
      </c>
    </row>
    <row r="411" spans="1:2">
      <c r="A411" s="41" t="str">
        <f>IF(البيع!C416='كشف حساب'!E$6,ROW(),"")</f>
        <v/>
      </c>
      <c r="B411" s="41" t="str">
        <f t="shared" si="6"/>
        <v/>
      </c>
    </row>
    <row r="412" spans="1:2">
      <c r="A412" s="41" t="str">
        <f>IF(البيع!C417='كشف حساب'!E$6,ROW(),"")</f>
        <v/>
      </c>
      <c r="B412" s="41" t="str">
        <f t="shared" si="6"/>
        <v/>
      </c>
    </row>
    <row r="413" spans="1:2">
      <c r="A413" s="41" t="str">
        <f>IF(البيع!C418='كشف حساب'!E$6,ROW(),"")</f>
        <v/>
      </c>
      <c r="B413" s="41" t="str">
        <f t="shared" si="6"/>
        <v/>
      </c>
    </row>
    <row r="414" spans="1:2">
      <c r="A414" s="41" t="str">
        <f>IF(البيع!C419='كشف حساب'!E$6,ROW(),"")</f>
        <v/>
      </c>
      <c r="B414" s="41" t="str">
        <f t="shared" si="6"/>
        <v/>
      </c>
    </row>
    <row r="415" spans="1:2">
      <c r="A415" s="41" t="str">
        <f>IF(البيع!C420='كشف حساب'!E$6,ROW(),"")</f>
        <v/>
      </c>
      <c r="B415" s="41" t="str">
        <f t="shared" si="6"/>
        <v/>
      </c>
    </row>
    <row r="416" spans="1:2">
      <c r="A416" s="41" t="str">
        <f>IF(البيع!C421='كشف حساب'!E$6,ROW(),"")</f>
        <v/>
      </c>
      <c r="B416" s="41" t="str">
        <f t="shared" si="6"/>
        <v/>
      </c>
    </row>
    <row r="417" spans="1:2">
      <c r="A417" s="41" t="str">
        <f>IF(البيع!C422='كشف حساب'!E$6,ROW(),"")</f>
        <v/>
      </c>
      <c r="B417" s="41" t="str">
        <f t="shared" si="6"/>
        <v/>
      </c>
    </row>
    <row r="418" spans="1:2">
      <c r="A418" s="41" t="str">
        <f>IF(البيع!C423='كشف حساب'!E$6,ROW(),"")</f>
        <v/>
      </c>
      <c r="B418" s="41" t="str">
        <f t="shared" si="6"/>
        <v/>
      </c>
    </row>
    <row r="419" spans="1:2">
      <c r="A419" s="41" t="str">
        <f>IF(البيع!C424='كشف حساب'!E$6,ROW(),"")</f>
        <v/>
      </c>
      <c r="B419" s="41" t="str">
        <f t="shared" si="6"/>
        <v/>
      </c>
    </row>
    <row r="420" spans="1:2">
      <c r="A420" s="41" t="str">
        <f>IF(البيع!C425='كشف حساب'!E$6,ROW(),"")</f>
        <v/>
      </c>
      <c r="B420" s="41" t="str">
        <f t="shared" si="6"/>
        <v/>
      </c>
    </row>
    <row r="421" spans="1:2">
      <c r="A421" s="41" t="str">
        <f>IF(البيع!C426='كشف حساب'!E$6,ROW(),"")</f>
        <v/>
      </c>
      <c r="B421" s="41" t="str">
        <f t="shared" si="6"/>
        <v/>
      </c>
    </row>
    <row r="422" spans="1:2">
      <c r="A422" s="41" t="str">
        <f>IF(البيع!C427='كشف حساب'!E$6,ROW(),"")</f>
        <v/>
      </c>
      <c r="B422" s="41" t="str">
        <f t="shared" si="6"/>
        <v/>
      </c>
    </row>
    <row r="423" spans="1:2">
      <c r="A423" s="41" t="str">
        <f>IF(البيع!C428='كشف حساب'!E$6,ROW(),"")</f>
        <v/>
      </c>
      <c r="B423" s="41" t="str">
        <f t="shared" si="6"/>
        <v/>
      </c>
    </row>
    <row r="424" spans="1:2">
      <c r="A424" s="41" t="str">
        <f>IF(البيع!C429='كشف حساب'!E$6,ROW(),"")</f>
        <v/>
      </c>
      <c r="B424" s="41" t="str">
        <f t="shared" si="6"/>
        <v/>
      </c>
    </row>
    <row r="425" spans="1:2">
      <c r="A425" s="41" t="str">
        <f>IF(البيع!C430='كشف حساب'!E$6,ROW(),"")</f>
        <v/>
      </c>
      <c r="B425" s="41" t="str">
        <f t="shared" si="6"/>
        <v/>
      </c>
    </row>
    <row r="426" spans="1:2">
      <c r="A426" s="41" t="str">
        <f>IF(البيع!C431='كشف حساب'!E$6,ROW(),"")</f>
        <v/>
      </c>
      <c r="B426" s="41" t="str">
        <f t="shared" si="6"/>
        <v/>
      </c>
    </row>
    <row r="427" spans="1:2">
      <c r="A427" s="41" t="str">
        <f>IF(البيع!C432='كشف حساب'!E$6,ROW(),"")</f>
        <v/>
      </c>
      <c r="B427" s="41" t="str">
        <f t="shared" si="6"/>
        <v/>
      </c>
    </row>
    <row r="428" spans="1:2">
      <c r="A428" s="41" t="str">
        <f>IF(البيع!C433='كشف حساب'!E$6,ROW(),"")</f>
        <v/>
      </c>
      <c r="B428" s="41" t="str">
        <f t="shared" si="6"/>
        <v/>
      </c>
    </row>
    <row r="429" spans="1:2">
      <c r="A429" s="41" t="str">
        <f>IF(البيع!C434='كشف حساب'!E$6,ROW(),"")</f>
        <v/>
      </c>
      <c r="B429" s="41" t="str">
        <f t="shared" si="6"/>
        <v/>
      </c>
    </row>
    <row r="430" spans="1:2">
      <c r="A430" s="41" t="str">
        <f>IF(البيع!C435='كشف حساب'!E$6,ROW(),"")</f>
        <v/>
      </c>
      <c r="B430" s="41" t="str">
        <f t="shared" si="6"/>
        <v/>
      </c>
    </row>
    <row r="431" spans="1:2">
      <c r="A431" s="41" t="str">
        <f>IF(البيع!C436='كشف حساب'!E$6,ROW(),"")</f>
        <v/>
      </c>
      <c r="B431" s="41" t="str">
        <f t="shared" si="6"/>
        <v/>
      </c>
    </row>
    <row r="432" spans="1:2">
      <c r="A432" s="41" t="str">
        <f>IF(البيع!C437='كشف حساب'!E$6,ROW(),"")</f>
        <v/>
      </c>
      <c r="B432" s="41" t="str">
        <f t="shared" si="6"/>
        <v/>
      </c>
    </row>
    <row r="433" spans="1:2">
      <c r="A433" s="41" t="str">
        <f>IF(البيع!C438='كشف حساب'!E$6,ROW(),"")</f>
        <v/>
      </c>
      <c r="B433" s="41" t="str">
        <f t="shared" si="6"/>
        <v/>
      </c>
    </row>
    <row r="434" spans="1:2">
      <c r="A434" s="41" t="str">
        <f>IF(البيع!C439='كشف حساب'!E$6,ROW(),"")</f>
        <v/>
      </c>
      <c r="B434" s="41" t="str">
        <f t="shared" si="6"/>
        <v/>
      </c>
    </row>
    <row r="435" spans="1:2">
      <c r="A435" s="41" t="str">
        <f>IF(البيع!C440='كشف حساب'!E$6,ROW(),"")</f>
        <v/>
      </c>
      <c r="B435" s="41" t="str">
        <f t="shared" si="6"/>
        <v/>
      </c>
    </row>
    <row r="436" spans="1:2">
      <c r="A436" s="41" t="str">
        <f>IF(البيع!C441='كشف حساب'!E$6,ROW(),"")</f>
        <v/>
      </c>
      <c r="B436" s="41" t="str">
        <f t="shared" si="6"/>
        <v/>
      </c>
    </row>
    <row r="437" spans="1:2">
      <c r="A437" s="41" t="str">
        <f>IF(البيع!C442='كشف حساب'!E$6,ROW(),"")</f>
        <v/>
      </c>
      <c r="B437" s="41" t="str">
        <f t="shared" si="6"/>
        <v/>
      </c>
    </row>
    <row r="438" spans="1:2">
      <c r="A438" s="41" t="str">
        <f>IF(البيع!C443='كشف حساب'!E$6,ROW(),"")</f>
        <v/>
      </c>
      <c r="B438" s="41" t="str">
        <f t="shared" si="6"/>
        <v/>
      </c>
    </row>
    <row r="439" spans="1:2">
      <c r="A439" s="41" t="str">
        <f>IF(البيع!C444='كشف حساب'!E$6,ROW(),"")</f>
        <v/>
      </c>
      <c r="B439" s="41" t="str">
        <f t="shared" si="6"/>
        <v/>
      </c>
    </row>
    <row r="440" spans="1:2">
      <c r="A440" s="41" t="str">
        <f>IF(البيع!C445='كشف حساب'!E$6,ROW(),"")</f>
        <v/>
      </c>
      <c r="B440" s="41" t="str">
        <f t="shared" si="6"/>
        <v/>
      </c>
    </row>
    <row r="441" spans="1:2">
      <c r="A441" s="41" t="str">
        <f>IF(البيع!C446='كشف حساب'!E$6,ROW(),"")</f>
        <v/>
      </c>
      <c r="B441" s="41" t="str">
        <f t="shared" si="6"/>
        <v/>
      </c>
    </row>
    <row r="442" spans="1:2">
      <c r="A442" s="41" t="str">
        <f>IF(البيع!C447='كشف حساب'!E$6,ROW(),"")</f>
        <v/>
      </c>
      <c r="B442" s="41" t="str">
        <f t="shared" si="6"/>
        <v/>
      </c>
    </row>
    <row r="443" spans="1:2">
      <c r="A443" s="41" t="str">
        <f>IF(البيع!C448='كشف حساب'!E$6,ROW(),"")</f>
        <v/>
      </c>
      <c r="B443" s="41" t="str">
        <f t="shared" si="6"/>
        <v/>
      </c>
    </row>
    <row r="444" spans="1:2">
      <c r="A444" s="41" t="str">
        <f>IF(البيع!C449='كشف حساب'!E$6,ROW(),"")</f>
        <v/>
      </c>
      <c r="B444" s="41" t="str">
        <f t="shared" si="6"/>
        <v/>
      </c>
    </row>
    <row r="445" spans="1:2">
      <c r="A445" s="41" t="str">
        <f>IF(البيع!C450='كشف حساب'!E$6,ROW(),"")</f>
        <v/>
      </c>
      <c r="B445" s="41" t="str">
        <f t="shared" si="6"/>
        <v/>
      </c>
    </row>
    <row r="446" spans="1:2">
      <c r="A446" s="41" t="str">
        <f>IF(البيع!C451='كشف حساب'!E$6,ROW(),"")</f>
        <v/>
      </c>
      <c r="B446" s="41" t="str">
        <f t="shared" si="6"/>
        <v/>
      </c>
    </row>
    <row r="447" spans="1:2">
      <c r="A447" s="41" t="str">
        <f>IF(البيع!C452='كشف حساب'!E$6,ROW(),"")</f>
        <v/>
      </c>
      <c r="B447" s="41" t="str">
        <f t="shared" si="6"/>
        <v/>
      </c>
    </row>
    <row r="448" spans="1:2">
      <c r="A448" s="41" t="str">
        <f>IF(البيع!C453='كشف حساب'!E$6,ROW(),"")</f>
        <v/>
      </c>
      <c r="B448" s="41" t="str">
        <f t="shared" si="6"/>
        <v/>
      </c>
    </row>
    <row r="449" spans="1:2">
      <c r="A449" s="41" t="str">
        <f>IF(البيع!C454='كشف حساب'!E$6,ROW(),"")</f>
        <v/>
      </c>
      <c r="B449" s="41" t="str">
        <f t="shared" si="6"/>
        <v/>
      </c>
    </row>
    <row r="450" spans="1:2">
      <c r="A450" s="41" t="str">
        <f>IF(البيع!C455='كشف حساب'!E$6,ROW(),"")</f>
        <v/>
      </c>
      <c r="B450" s="41" t="str">
        <f t="shared" ref="B450:B513" si="7">IF(ROW(450:450)&lt;=$C$4,SMALL(A:A,ROW(450:450)),"")</f>
        <v/>
      </c>
    </row>
    <row r="451" spans="1:2">
      <c r="A451" s="41" t="str">
        <f>IF(البيع!C456='كشف حساب'!E$6,ROW(),"")</f>
        <v/>
      </c>
      <c r="B451" s="41" t="str">
        <f t="shared" si="7"/>
        <v/>
      </c>
    </row>
    <row r="452" spans="1:2">
      <c r="A452" s="41" t="str">
        <f>IF(البيع!C457='كشف حساب'!E$6,ROW(),"")</f>
        <v/>
      </c>
      <c r="B452" s="41" t="str">
        <f t="shared" si="7"/>
        <v/>
      </c>
    </row>
    <row r="453" spans="1:2">
      <c r="A453" s="41" t="str">
        <f>IF(البيع!C458='كشف حساب'!E$6,ROW(),"")</f>
        <v/>
      </c>
      <c r="B453" s="41" t="str">
        <f t="shared" si="7"/>
        <v/>
      </c>
    </row>
    <row r="454" spans="1:2">
      <c r="A454" s="41" t="str">
        <f>IF(البيع!C459='كشف حساب'!E$6,ROW(),"")</f>
        <v/>
      </c>
      <c r="B454" s="41" t="str">
        <f t="shared" si="7"/>
        <v/>
      </c>
    </row>
    <row r="455" spans="1:2">
      <c r="A455" s="41" t="str">
        <f>IF(البيع!C460='كشف حساب'!E$6,ROW(),"")</f>
        <v/>
      </c>
      <c r="B455" s="41" t="str">
        <f t="shared" si="7"/>
        <v/>
      </c>
    </row>
    <row r="456" spans="1:2">
      <c r="A456" s="41" t="str">
        <f>IF(البيع!C461='كشف حساب'!E$6,ROW(),"")</f>
        <v/>
      </c>
      <c r="B456" s="41" t="str">
        <f t="shared" si="7"/>
        <v/>
      </c>
    </row>
    <row r="457" spans="1:2">
      <c r="A457" s="41" t="str">
        <f>IF(البيع!C462='كشف حساب'!E$6,ROW(),"")</f>
        <v/>
      </c>
      <c r="B457" s="41" t="str">
        <f t="shared" si="7"/>
        <v/>
      </c>
    </row>
    <row r="458" spans="1:2">
      <c r="A458" s="41" t="str">
        <f>IF(البيع!C463='كشف حساب'!E$6,ROW(),"")</f>
        <v/>
      </c>
      <c r="B458" s="41" t="str">
        <f t="shared" si="7"/>
        <v/>
      </c>
    </row>
    <row r="459" spans="1:2">
      <c r="A459" s="41" t="str">
        <f>IF(البيع!C464='كشف حساب'!E$6,ROW(),"")</f>
        <v/>
      </c>
      <c r="B459" s="41" t="str">
        <f t="shared" si="7"/>
        <v/>
      </c>
    </row>
    <row r="460" spans="1:2">
      <c r="A460" s="41" t="str">
        <f>IF(البيع!C465='كشف حساب'!E$6,ROW(),"")</f>
        <v/>
      </c>
      <c r="B460" s="41" t="str">
        <f t="shared" si="7"/>
        <v/>
      </c>
    </row>
    <row r="461" spans="1:2">
      <c r="A461" s="41" t="str">
        <f>IF(البيع!C466='كشف حساب'!E$6,ROW(),"")</f>
        <v/>
      </c>
      <c r="B461" s="41" t="str">
        <f t="shared" si="7"/>
        <v/>
      </c>
    </row>
    <row r="462" spans="1:2">
      <c r="A462" s="41" t="str">
        <f>IF(البيع!C467='كشف حساب'!E$6,ROW(),"")</f>
        <v/>
      </c>
      <c r="B462" s="41" t="str">
        <f t="shared" si="7"/>
        <v/>
      </c>
    </row>
    <row r="463" spans="1:2">
      <c r="A463" s="41" t="str">
        <f>IF(البيع!C468='كشف حساب'!E$6,ROW(),"")</f>
        <v/>
      </c>
      <c r="B463" s="41" t="str">
        <f t="shared" si="7"/>
        <v/>
      </c>
    </row>
    <row r="464" spans="1:2">
      <c r="A464" s="41" t="str">
        <f>IF(البيع!C469='كشف حساب'!E$6,ROW(),"")</f>
        <v/>
      </c>
      <c r="B464" s="41" t="str">
        <f t="shared" si="7"/>
        <v/>
      </c>
    </row>
    <row r="465" spans="1:2">
      <c r="A465" s="41" t="str">
        <f>IF(البيع!C470='كشف حساب'!E$6,ROW(),"")</f>
        <v/>
      </c>
      <c r="B465" s="41" t="str">
        <f t="shared" si="7"/>
        <v/>
      </c>
    </row>
    <row r="466" spans="1:2">
      <c r="A466" s="41" t="str">
        <f>IF(البيع!C471='كشف حساب'!E$6,ROW(),"")</f>
        <v/>
      </c>
      <c r="B466" s="41" t="str">
        <f t="shared" si="7"/>
        <v/>
      </c>
    </row>
    <row r="467" spans="1:2">
      <c r="A467" s="41" t="str">
        <f>IF(البيع!C472='كشف حساب'!E$6,ROW(),"")</f>
        <v/>
      </c>
      <c r="B467" s="41" t="str">
        <f t="shared" si="7"/>
        <v/>
      </c>
    </row>
    <row r="468" spans="1:2">
      <c r="A468" s="41" t="str">
        <f>IF(البيع!C473='كشف حساب'!E$6,ROW(),"")</f>
        <v/>
      </c>
      <c r="B468" s="41" t="str">
        <f t="shared" si="7"/>
        <v/>
      </c>
    </row>
    <row r="469" spans="1:2">
      <c r="A469" s="41" t="str">
        <f>IF(البيع!C474='كشف حساب'!E$6,ROW(),"")</f>
        <v/>
      </c>
      <c r="B469" s="41" t="str">
        <f t="shared" si="7"/>
        <v/>
      </c>
    </row>
    <row r="470" spans="1:2">
      <c r="A470" s="41" t="str">
        <f>IF(البيع!C475='كشف حساب'!E$6,ROW(),"")</f>
        <v/>
      </c>
      <c r="B470" s="41" t="str">
        <f t="shared" si="7"/>
        <v/>
      </c>
    </row>
    <row r="471" spans="1:2">
      <c r="A471" s="41" t="str">
        <f>IF(البيع!C476='كشف حساب'!E$6,ROW(),"")</f>
        <v/>
      </c>
      <c r="B471" s="41" t="str">
        <f t="shared" si="7"/>
        <v/>
      </c>
    </row>
    <row r="472" spans="1:2">
      <c r="A472" s="41" t="str">
        <f>IF(البيع!C477='كشف حساب'!E$6,ROW(),"")</f>
        <v/>
      </c>
      <c r="B472" s="41" t="str">
        <f t="shared" si="7"/>
        <v/>
      </c>
    </row>
    <row r="473" spans="1:2">
      <c r="A473" s="41" t="str">
        <f>IF(البيع!C478='كشف حساب'!E$6,ROW(),"")</f>
        <v/>
      </c>
      <c r="B473" s="41" t="str">
        <f t="shared" si="7"/>
        <v/>
      </c>
    </row>
    <row r="474" spans="1:2">
      <c r="A474" s="41" t="str">
        <f>IF(البيع!C479='كشف حساب'!E$6,ROW(),"")</f>
        <v/>
      </c>
      <c r="B474" s="41" t="str">
        <f t="shared" si="7"/>
        <v/>
      </c>
    </row>
    <row r="475" spans="1:2">
      <c r="A475" s="41" t="str">
        <f>IF(البيع!C480='كشف حساب'!E$6,ROW(),"")</f>
        <v/>
      </c>
      <c r="B475" s="41" t="str">
        <f t="shared" si="7"/>
        <v/>
      </c>
    </row>
    <row r="476" spans="1:2">
      <c r="A476" s="41" t="str">
        <f>IF(البيع!C481='كشف حساب'!E$6,ROW(),"")</f>
        <v/>
      </c>
      <c r="B476" s="41" t="str">
        <f t="shared" si="7"/>
        <v/>
      </c>
    </row>
    <row r="477" spans="1:2">
      <c r="A477" s="41" t="str">
        <f>IF(البيع!C482='كشف حساب'!E$6,ROW(),"")</f>
        <v/>
      </c>
      <c r="B477" s="41" t="str">
        <f t="shared" si="7"/>
        <v/>
      </c>
    </row>
    <row r="478" spans="1:2">
      <c r="A478" s="41" t="str">
        <f>IF(البيع!C483='كشف حساب'!E$6,ROW(),"")</f>
        <v/>
      </c>
      <c r="B478" s="41" t="str">
        <f t="shared" si="7"/>
        <v/>
      </c>
    </row>
    <row r="479" spans="1:2">
      <c r="A479" s="41" t="str">
        <f>IF(البيع!C484='كشف حساب'!E$6,ROW(),"")</f>
        <v/>
      </c>
      <c r="B479" s="41" t="str">
        <f t="shared" si="7"/>
        <v/>
      </c>
    </row>
    <row r="480" spans="1:2">
      <c r="A480" s="41" t="str">
        <f>IF(البيع!C485='كشف حساب'!E$6,ROW(),"")</f>
        <v/>
      </c>
      <c r="B480" s="41" t="str">
        <f t="shared" si="7"/>
        <v/>
      </c>
    </row>
    <row r="481" spans="1:2">
      <c r="A481" s="41" t="str">
        <f>IF(البيع!C486='كشف حساب'!E$6,ROW(),"")</f>
        <v/>
      </c>
      <c r="B481" s="41" t="str">
        <f t="shared" si="7"/>
        <v/>
      </c>
    </row>
    <row r="482" spans="1:2">
      <c r="A482" s="41" t="str">
        <f>IF(البيع!C487='كشف حساب'!E$6,ROW(),"")</f>
        <v/>
      </c>
      <c r="B482" s="41" t="str">
        <f t="shared" si="7"/>
        <v/>
      </c>
    </row>
    <row r="483" spans="1:2">
      <c r="A483" s="41" t="str">
        <f>IF(البيع!C488='كشف حساب'!E$6,ROW(),"")</f>
        <v/>
      </c>
      <c r="B483" s="41" t="str">
        <f t="shared" si="7"/>
        <v/>
      </c>
    </row>
    <row r="484" spans="1:2">
      <c r="A484" s="41" t="str">
        <f>IF(البيع!C489='كشف حساب'!E$6,ROW(),"")</f>
        <v/>
      </c>
      <c r="B484" s="41" t="str">
        <f t="shared" si="7"/>
        <v/>
      </c>
    </row>
    <row r="485" spans="1:2">
      <c r="A485" s="41" t="str">
        <f>IF(البيع!C490='كشف حساب'!E$6,ROW(),"")</f>
        <v/>
      </c>
      <c r="B485" s="41" t="str">
        <f t="shared" si="7"/>
        <v/>
      </c>
    </row>
    <row r="486" spans="1:2">
      <c r="A486" s="41" t="str">
        <f>IF(البيع!C491='كشف حساب'!E$6,ROW(),"")</f>
        <v/>
      </c>
      <c r="B486" s="41" t="str">
        <f t="shared" si="7"/>
        <v/>
      </c>
    </row>
    <row r="487" spans="1:2">
      <c r="A487" s="41" t="str">
        <f>IF(البيع!C492='كشف حساب'!E$6,ROW(),"")</f>
        <v/>
      </c>
      <c r="B487" s="41" t="str">
        <f t="shared" si="7"/>
        <v/>
      </c>
    </row>
    <row r="488" spans="1:2">
      <c r="A488" s="41" t="str">
        <f>IF(البيع!C493='كشف حساب'!E$6,ROW(),"")</f>
        <v/>
      </c>
      <c r="B488" s="41" t="str">
        <f t="shared" si="7"/>
        <v/>
      </c>
    </row>
    <row r="489" spans="1:2">
      <c r="A489" s="41" t="str">
        <f>IF(البيع!C494='كشف حساب'!E$6,ROW(),"")</f>
        <v/>
      </c>
      <c r="B489" s="41" t="str">
        <f t="shared" si="7"/>
        <v/>
      </c>
    </row>
    <row r="490" spans="1:2">
      <c r="A490" s="41" t="str">
        <f>IF(البيع!C495='كشف حساب'!E$6,ROW(),"")</f>
        <v/>
      </c>
      <c r="B490" s="41" t="str">
        <f t="shared" si="7"/>
        <v/>
      </c>
    </row>
    <row r="491" spans="1:2">
      <c r="A491" s="41" t="str">
        <f>IF(البيع!C496='كشف حساب'!E$6,ROW(),"")</f>
        <v/>
      </c>
      <c r="B491" s="41" t="str">
        <f t="shared" si="7"/>
        <v/>
      </c>
    </row>
    <row r="492" spans="1:2">
      <c r="A492" s="41" t="str">
        <f>IF(البيع!C497='كشف حساب'!E$6,ROW(),"")</f>
        <v/>
      </c>
      <c r="B492" s="41" t="str">
        <f t="shared" si="7"/>
        <v/>
      </c>
    </row>
    <row r="493" spans="1:2">
      <c r="A493" s="41" t="str">
        <f>IF(البيع!C498='كشف حساب'!E$6,ROW(),"")</f>
        <v/>
      </c>
      <c r="B493" s="41" t="str">
        <f t="shared" si="7"/>
        <v/>
      </c>
    </row>
    <row r="494" spans="1:2">
      <c r="A494" s="41" t="str">
        <f>IF(البيع!C499='كشف حساب'!E$6,ROW(),"")</f>
        <v/>
      </c>
      <c r="B494" s="41" t="str">
        <f t="shared" si="7"/>
        <v/>
      </c>
    </row>
    <row r="495" spans="1:2">
      <c r="A495" s="41" t="str">
        <f>IF(البيع!C500='كشف حساب'!E$6,ROW(),"")</f>
        <v/>
      </c>
      <c r="B495" s="41" t="str">
        <f t="shared" si="7"/>
        <v/>
      </c>
    </row>
    <row r="496" spans="1:2">
      <c r="A496" s="41" t="str">
        <f>IF(البيع!C501='كشف حساب'!E$6,ROW(),"")</f>
        <v/>
      </c>
      <c r="B496" s="41" t="str">
        <f t="shared" si="7"/>
        <v/>
      </c>
    </row>
    <row r="497" spans="1:2">
      <c r="A497" s="41" t="str">
        <f>IF(البيع!C502='كشف حساب'!E$6,ROW(),"")</f>
        <v/>
      </c>
      <c r="B497" s="41" t="str">
        <f t="shared" si="7"/>
        <v/>
      </c>
    </row>
    <row r="498" spans="1:2">
      <c r="A498" s="41" t="str">
        <f>IF(البيع!C503='كشف حساب'!E$6,ROW(),"")</f>
        <v/>
      </c>
      <c r="B498" s="41" t="str">
        <f t="shared" si="7"/>
        <v/>
      </c>
    </row>
    <row r="499" spans="1:2">
      <c r="A499" s="41" t="str">
        <f>IF(البيع!C504='كشف حساب'!E$6,ROW(),"")</f>
        <v/>
      </c>
      <c r="B499" s="41" t="str">
        <f t="shared" si="7"/>
        <v/>
      </c>
    </row>
    <row r="500" spans="1:2">
      <c r="A500" s="41" t="str">
        <f>IF(البيع!C505='كشف حساب'!E$6,ROW(),"")</f>
        <v/>
      </c>
      <c r="B500" s="41" t="str">
        <f t="shared" si="7"/>
        <v/>
      </c>
    </row>
    <row r="501" spans="1:2">
      <c r="A501" s="41" t="str">
        <f>IF(البيع!C506='كشف حساب'!E$6,ROW(),"")</f>
        <v/>
      </c>
      <c r="B501" s="41" t="str">
        <f t="shared" si="7"/>
        <v/>
      </c>
    </row>
    <row r="502" spans="1:2">
      <c r="A502" s="41" t="str">
        <f>IF(البيع!C507='كشف حساب'!E$6,ROW(),"")</f>
        <v/>
      </c>
      <c r="B502" s="41" t="str">
        <f t="shared" si="7"/>
        <v/>
      </c>
    </row>
    <row r="503" spans="1:2">
      <c r="A503" s="41" t="str">
        <f>IF(البيع!C508='كشف حساب'!E$6,ROW(),"")</f>
        <v/>
      </c>
      <c r="B503" s="41" t="str">
        <f t="shared" si="7"/>
        <v/>
      </c>
    </row>
    <row r="504" spans="1:2">
      <c r="A504" s="41" t="str">
        <f>IF(البيع!C509='كشف حساب'!E$6,ROW(),"")</f>
        <v/>
      </c>
      <c r="B504" s="41" t="str">
        <f t="shared" si="7"/>
        <v/>
      </c>
    </row>
    <row r="505" spans="1:2">
      <c r="A505" s="41" t="str">
        <f>IF(البيع!C510='كشف حساب'!E$6,ROW(),"")</f>
        <v/>
      </c>
      <c r="B505" s="41" t="str">
        <f t="shared" si="7"/>
        <v/>
      </c>
    </row>
    <row r="506" spans="1:2">
      <c r="A506" s="41" t="str">
        <f>IF(البيع!C511='كشف حساب'!E$6,ROW(),"")</f>
        <v/>
      </c>
      <c r="B506" s="41" t="str">
        <f t="shared" si="7"/>
        <v/>
      </c>
    </row>
    <row r="507" spans="1:2">
      <c r="A507" s="41" t="str">
        <f>IF(البيع!C512='كشف حساب'!E$6,ROW(),"")</f>
        <v/>
      </c>
      <c r="B507" s="41" t="str">
        <f t="shared" si="7"/>
        <v/>
      </c>
    </row>
    <row r="508" spans="1:2">
      <c r="A508" s="41" t="str">
        <f>IF(البيع!C513='كشف حساب'!E$6,ROW(),"")</f>
        <v/>
      </c>
      <c r="B508" s="41" t="str">
        <f t="shared" si="7"/>
        <v/>
      </c>
    </row>
    <row r="509" spans="1:2">
      <c r="A509" s="41" t="str">
        <f>IF(البيع!C514='كشف حساب'!E$6,ROW(),"")</f>
        <v/>
      </c>
      <c r="B509" s="41" t="str">
        <f t="shared" si="7"/>
        <v/>
      </c>
    </row>
    <row r="510" spans="1:2">
      <c r="A510" s="41" t="str">
        <f>IF(البيع!C515='كشف حساب'!E$6,ROW(),"")</f>
        <v/>
      </c>
      <c r="B510" s="41" t="str">
        <f t="shared" si="7"/>
        <v/>
      </c>
    </row>
    <row r="511" spans="1:2">
      <c r="A511" s="41" t="str">
        <f>IF(البيع!C516='كشف حساب'!E$6,ROW(),"")</f>
        <v/>
      </c>
      <c r="B511" s="41" t="str">
        <f t="shared" si="7"/>
        <v/>
      </c>
    </row>
    <row r="512" spans="1:2">
      <c r="A512" s="41" t="str">
        <f>IF(البيع!C517='كشف حساب'!E$6,ROW(),"")</f>
        <v/>
      </c>
      <c r="B512" s="41" t="str">
        <f t="shared" si="7"/>
        <v/>
      </c>
    </row>
    <row r="513" spans="1:2">
      <c r="A513" s="41" t="str">
        <f>IF(البيع!C518='كشف حساب'!E$6,ROW(),"")</f>
        <v/>
      </c>
      <c r="B513" s="41" t="str">
        <f t="shared" si="7"/>
        <v/>
      </c>
    </row>
    <row r="514" spans="1:2">
      <c r="A514" s="41" t="str">
        <f>IF(البيع!C519='كشف حساب'!E$6,ROW(),"")</f>
        <v/>
      </c>
      <c r="B514" s="41" t="str">
        <f t="shared" ref="B514:B577" si="8">IF(ROW(514:514)&lt;=$C$4,SMALL(A:A,ROW(514:514)),"")</f>
        <v/>
      </c>
    </row>
    <row r="515" spans="1:2">
      <c r="A515" s="41" t="str">
        <f>IF(البيع!C520='كشف حساب'!E$6,ROW(),"")</f>
        <v/>
      </c>
      <c r="B515" s="41" t="str">
        <f t="shared" si="8"/>
        <v/>
      </c>
    </row>
    <row r="516" spans="1:2">
      <c r="A516" s="41" t="str">
        <f>IF(البيع!C521='كشف حساب'!E$6,ROW(),"")</f>
        <v/>
      </c>
      <c r="B516" s="41" t="str">
        <f t="shared" si="8"/>
        <v/>
      </c>
    </row>
    <row r="517" spans="1:2">
      <c r="A517" s="41" t="str">
        <f>IF(البيع!C522='كشف حساب'!E$6,ROW(),"")</f>
        <v/>
      </c>
      <c r="B517" s="41" t="str">
        <f t="shared" si="8"/>
        <v/>
      </c>
    </row>
    <row r="518" spans="1:2">
      <c r="A518" s="41" t="str">
        <f>IF(البيع!C523='كشف حساب'!E$6,ROW(),"")</f>
        <v/>
      </c>
      <c r="B518" s="41" t="str">
        <f t="shared" si="8"/>
        <v/>
      </c>
    </row>
    <row r="519" spans="1:2">
      <c r="A519" s="41" t="str">
        <f>IF(البيع!C524='كشف حساب'!E$6,ROW(),"")</f>
        <v/>
      </c>
      <c r="B519" s="41" t="str">
        <f t="shared" si="8"/>
        <v/>
      </c>
    </row>
    <row r="520" spans="1:2">
      <c r="A520" s="41" t="str">
        <f>IF(البيع!C525='كشف حساب'!E$6,ROW(),"")</f>
        <v/>
      </c>
      <c r="B520" s="41" t="str">
        <f t="shared" si="8"/>
        <v/>
      </c>
    </row>
    <row r="521" spans="1:2">
      <c r="A521" s="41" t="str">
        <f>IF(البيع!C526='كشف حساب'!E$6,ROW(),"")</f>
        <v/>
      </c>
      <c r="B521" s="41" t="str">
        <f t="shared" si="8"/>
        <v/>
      </c>
    </row>
    <row r="522" spans="1:2">
      <c r="A522" s="41" t="str">
        <f>IF(البيع!C527='كشف حساب'!E$6,ROW(),"")</f>
        <v/>
      </c>
      <c r="B522" s="41" t="str">
        <f t="shared" si="8"/>
        <v/>
      </c>
    </row>
    <row r="523" spans="1:2">
      <c r="A523" s="41" t="str">
        <f>IF(البيع!C528='كشف حساب'!E$6,ROW(),"")</f>
        <v/>
      </c>
      <c r="B523" s="41" t="str">
        <f t="shared" si="8"/>
        <v/>
      </c>
    </row>
    <row r="524" spans="1:2">
      <c r="A524" s="41" t="str">
        <f>IF(البيع!C529='كشف حساب'!E$6,ROW(),"")</f>
        <v/>
      </c>
      <c r="B524" s="41" t="str">
        <f t="shared" si="8"/>
        <v/>
      </c>
    </row>
    <row r="525" spans="1:2">
      <c r="A525" s="41" t="str">
        <f>IF(البيع!C530='كشف حساب'!E$6,ROW(),"")</f>
        <v/>
      </c>
      <c r="B525" s="41" t="str">
        <f t="shared" si="8"/>
        <v/>
      </c>
    </row>
    <row r="526" spans="1:2">
      <c r="A526" s="41" t="str">
        <f>IF(البيع!C531='كشف حساب'!E$6,ROW(),"")</f>
        <v/>
      </c>
      <c r="B526" s="41" t="str">
        <f t="shared" si="8"/>
        <v/>
      </c>
    </row>
    <row r="527" spans="1:2">
      <c r="A527" s="41" t="str">
        <f>IF(البيع!C532='كشف حساب'!E$6,ROW(),"")</f>
        <v/>
      </c>
      <c r="B527" s="41" t="str">
        <f t="shared" si="8"/>
        <v/>
      </c>
    </row>
    <row r="528" spans="1:2">
      <c r="A528" s="41" t="str">
        <f>IF(البيع!C533='كشف حساب'!E$6,ROW(),"")</f>
        <v/>
      </c>
      <c r="B528" s="41" t="str">
        <f t="shared" si="8"/>
        <v/>
      </c>
    </row>
    <row r="529" spans="1:2">
      <c r="A529" s="41" t="str">
        <f>IF(البيع!C534='كشف حساب'!E$6,ROW(),"")</f>
        <v/>
      </c>
      <c r="B529" s="41" t="str">
        <f t="shared" si="8"/>
        <v/>
      </c>
    </row>
    <row r="530" spans="1:2">
      <c r="A530" s="41" t="str">
        <f>IF(البيع!C535='كشف حساب'!E$6,ROW(),"")</f>
        <v/>
      </c>
      <c r="B530" s="41" t="str">
        <f t="shared" si="8"/>
        <v/>
      </c>
    </row>
    <row r="531" spans="1:2">
      <c r="A531" s="41" t="str">
        <f>IF(البيع!C536='كشف حساب'!E$6,ROW(),"")</f>
        <v/>
      </c>
      <c r="B531" s="41" t="str">
        <f t="shared" si="8"/>
        <v/>
      </c>
    </row>
    <row r="532" spans="1:2">
      <c r="A532" s="41" t="str">
        <f>IF(البيع!C537='كشف حساب'!E$6,ROW(),"")</f>
        <v/>
      </c>
      <c r="B532" s="41" t="str">
        <f t="shared" si="8"/>
        <v/>
      </c>
    </row>
    <row r="533" spans="1:2">
      <c r="A533" s="41" t="str">
        <f>IF(البيع!C538='كشف حساب'!E$6,ROW(),"")</f>
        <v/>
      </c>
      <c r="B533" s="41" t="str">
        <f t="shared" si="8"/>
        <v/>
      </c>
    </row>
    <row r="534" spans="1:2">
      <c r="A534" s="41" t="str">
        <f>IF(البيع!C539='كشف حساب'!E$6,ROW(),"")</f>
        <v/>
      </c>
      <c r="B534" s="41" t="str">
        <f t="shared" si="8"/>
        <v/>
      </c>
    </row>
    <row r="535" spans="1:2">
      <c r="A535" s="41" t="str">
        <f>IF(البيع!C540='كشف حساب'!E$6,ROW(),"")</f>
        <v/>
      </c>
      <c r="B535" s="41" t="str">
        <f t="shared" si="8"/>
        <v/>
      </c>
    </row>
    <row r="536" spans="1:2">
      <c r="A536" s="41" t="str">
        <f>IF(البيع!C541='كشف حساب'!E$6,ROW(),"")</f>
        <v/>
      </c>
      <c r="B536" s="41" t="str">
        <f t="shared" si="8"/>
        <v/>
      </c>
    </row>
    <row r="537" spans="1:2">
      <c r="A537" s="41" t="str">
        <f>IF(البيع!C542='كشف حساب'!E$6,ROW(),"")</f>
        <v/>
      </c>
      <c r="B537" s="41" t="str">
        <f t="shared" si="8"/>
        <v/>
      </c>
    </row>
    <row r="538" spans="1:2">
      <c r="A538" s="41" t="str">
        <f>IF(البيع!C543='كشف حساب'!E$6,ROW(),"")</f>
        <v/>
      </c>
      <c r="B538" s="41" t="str">
        <f t="shared" si="8"/>
        <v/>
      </c>
    </row>
    <row r="539" spans="1:2">
      <c r="A539" s="41" t="str">
        <f>IF(البيع!C544='كشف حساب'!E$6,ROW(),"")</f>
        <v/>
      </c>
      <c r="B539" s="41" t="str">
        <f t="shared" si="8"/>
        <v/>
      </c>
    </row>
    <row r="540" spans="1:2">
      <c r="A540" s="41" t="str">
        <f>IF(البيع!C545='كشف حساب'!E$6,ROW(),"")</f>
        <v/>
      </c>
      <c r="B540" s="41" t="str">
        <f t="shared" si="8"/>
        <v/>
      </c>
    </row>
    <row r="541" spans="1:2">
      <c r="A541" s="41" t="str">
        <f>IF(البيع!C546='كشف حساب'!E$6,ROW(),"")</f>
        <v/>
      </c>
      <c r="B541" s="41" t="str">
        <f t="shared" si="8"/>
        <v/>
      </c>
    </row>
    <row r="542" spans="1:2">
      <c r="A542" s="41" t="str">
        <f>IF(البيع!C547='كشف حساب'!E$6,ROW(),"")</f>
        <v/>
      </c>
      <c r="B542" s="41" t="str">
        <f t="shared" si="8"/>
        <v/>
      </c>
    </row>
    <row r="543" spans="1:2">
      <c r="A543" s="41" t="str">
        <f>IF(البيع!C548='كشف حساب'!E$6,ROW(),"")</f>
        <v/>
      </c>
      <c r="B543" s="41" t="str">
        <f t="shared" si="8"/>
        <v/>
      </c>
    </row>
    <row r="544" spans="1:2">
      <c r="A544" s="41" t="str">
        <f>IF(البيع!C549='كشف حساب'!E$6,ROW(),"")</f>
        <v/>
      </c>
      <c r="B544" s="41" t="str">
        <f t="shared" si="8"/>
        <v/>
      </c>
    </row>
    <row r="545" spans="1:2">
      <c r="A545" s="41" t="str">
        <f>IF(البيع!C550='كشف حساب'!E$6,ROW(),"")</f>
        <v/>
      </c>
      <c r="B545" s="41" t="str">
        <f t="shared" si="8"/>
        <v/>
      </c>
    </row>
    <row r="546" spans="1:2">
      <c r="A546" s="41" t="str">
        <f>IF(البيع!C551='كشف حساب'!E$6,ROW(),"")</f>
        <v/>
      </c>
      <c r="B546" s="41" t="str">
        <f t="shared" si="8"/>
        <v/>
      </c>
    </row>
    <row r="547" spans="1:2">
      <c r="A547" s="41" t="str">
        <f>IF(البيع!C552='كشف حساب'!E$6,ROW(),"")</f>
        <v/>
      </c>
      <c r="B547" s="41" t="str">
        <f t="shared" si="8"/>
        <v/>
      </c>
    </row>
    <row r="548" spans="1:2">
      <c r="A548" s="41" t="str">
        <f>IF(البيع!C553='كشف حساب'!E$6,ROW(),"")</f>
        <v/>
      </c>
      <c r="B548" s="41" t="str">
        <f t="shared" si="8"/>
        <v/>
      </c>
    </row>
    <row r="549" spans="1:2">
      <c r="A549" s="41" t="str">
        <f>IF(البيع!C554='كشف حساب'!E$6,ROW(),"")</f>
        <v/>
      </c>
      <c r="B549" s="41" t="str">
        <f t="shared" si="8"/>
        <v/>
      </c>
    </row>
    <row r="550" spans="1:2">
      <c r="A550" s="41" t="str">
        <f>IF(البيع!C555='كشف حساب'!E$6,ROW(),"")</f>
        <v/>
      </c>
      <c r="B550" s="41" t="str">
        <f t="shared" si="8"/>
        <v/>
      </c>
    </row>
    <row r="551" spans="1:2">
      <c r="A551" s="41" t="str">
        <f>IF(البيع!C556='كشف حساب'!E$6,ROW(),"")</f>
        <v/>
      </c>
      <c r="B551" s="41" t="str">
        <f t="shared" si="8"/>
        <v/>
      </c>
    </row>
    <row r="552" spans="1:2">
      <c r="A552" s="41" t="str">
        <f>IF(البيع!C557='كشف حساب'!E$6,ROW(),"")</f>
        <v/>
      </c>
      <c r="B552" s="41" t="str">
        <f t="shared" si="8"/>
        <v/>
      </c>
    </row>
    <row r="553" spans="1:2">
      <c r="A553" s="41" t="str">
        <f>IF(البيع!C558='كشف حساب'!E$6,ROW(),"")</f>
        <v/>
      </c>
      <c r="B553" s="41" t="str">
        <f t="shared" si="8"/>
        <v/>
      </c>
    </row>
    <row r="554" spans="1:2">
      <c r="A554" s="41" t="str">
        <f>IF(البيع!C559='كشف حساب'!E$6,ROW(),"")</f>
        <v/>
      </c>
      <c r="B554" s="41" t="str">
        <f t="shared" si="8"/>
        <v/>
      </c>
    </row>
    <row r="555" spans="1:2">
      <c r="A555" s="41" t="str">
        <f>IF(البيع!C560='كشف حساب'!E$6,ROW(),"")</f>
        <v/>
      </c>
      <c r="B555" s="41" t="str">
        <f t="shared" si="8"/>
        <v/>
      </c>
    </row>
    <row r="556" spans="1:2">
      <c r="A556" s="41" t="str">
        <f>IF(البيع!C561='كشف حساب'!E$6,ROW(),"")</f>
        <v/>
      </c>
      <c r="B556" s="41" t="str">
        <f t="shared" si="8"/>
        <v/>
      </c>
    </row>
    <row r="557" spans="1:2">
      <c r="A557" s="41" t="str">
        <f>IF(البيع!C562='كشف حساب'!E$6,ROW(),"")</f>
        <v/>
      </c>
      <c r="B557" s="41" t="str">
        <f t="shared" si="8"/>
        <v/>
      </c>
    </row>
    <row r="558" spans="1:2">
      <c r="A558" s="41" t="str">
        <f>IF(البيع!C563='كشف حساب'!E$6,ROW(),"")</f>
        <v/>
      </c>
      <c r="B558" s="41" t="str">
        <f t="shared" si="8"/>
        <v/>
      </c>
    </row>
    <row r="559" spans="1:2">
      <c r="A559" s="41" t="str">
        <f>IF(البيع!C564='كشف حساب'!E$6,ROW(),"")</f>
        <v/>
      </c>
      <c r="B559" s="41" t="str">
        <f t="shared" si="8"/>
        <v/>
      </c>
    </row>
    <row r="560" spans="1:2">
      <c r="A560" s="41" t="str">
        <f>IF(البيع!C565='كشف حساب'!E$6,ROW(),"")</f>
        <v/>
      </c>
      <c r="B560" s="41" t="str">
        <f t="shared" si="8"/>
        <v/>
      </c>
    </row>
    <row r="561" spans="1:2">
      <c r="A561" s="41" t="str">
        <f>IF(البيع!C566='كشف حساب'!E$6,ROW(),"")</f>
        <v/>
      </c>
      <c r="B561" s="41" t="str">
        <f t="shared" si="8"/>
        <v/>
      </c>
    </row>
    <row r="562" spans="1:2">
      <c r="A562" s="41" t="str">
        <f>IF(البيع!C567='كشف حساب'!E$6,ROW(),"")</f>
        <v/>
      </c>
      <c r="B562" s="41" t="str">
        <f t="shared" si="8"/>
        <v/>
      </c>
    </row>
    <row r="563" spans="1:2">
      <c r="A563" s="41" t="str">
        <f>IF(البيع!C568='كشف حساب'!E$6,ROW(),"")</f>
        <v/>
      </c>
      <c r="B563" s="41" t="str">
        <f t="shared" si="8"/>
        <v/>
      </c>
    </row>
    <row r="564" spans="1:2">
      <c r="A564" s="41" t="str">
        <f>IF(البيع!C569='كشف حساب'!E$6,ROW(),"")</f>
        <v/>
      </c>
      <c r="B564" s="41" t="str">
        <f t="shared" si="8"/>
        <v/>
      </c>
    </row>
    <row r="565" spans="1:2">
      <c r="A565" s="41" t="str">
        <f>IF(البيع!C570='كشف حساب'!E$6,ROW(),"")</f>
        <v/>
      </c>
      <c r="B565" s="41" t="str">
        <f t="shared" si="8"/>
        <v/>
      </c>
    </row>
    <row r="566" spans="1:2">
      <c r="A566" s="41" t="str">
        <f>IF(البيع!C571='كشف حساب'!E$6,ROW(),"")</f>
        <v/>
      </c>
      <c r="B566" s="41" t="str">
        <f t="shared" si="8"/>
        <v/>
      </c>
    </row>
    <row r="567" spans="1:2">
      <c r="A567" s="41" t="str">
        <f>IF(البيع!C572='كشف حساب'!E$6,ROW(),"")</f>
        <v/>
      </c>
      <c r="B567" s="41" t="str">
        <f t="shared" si="8"/>
        <v/>
      </c>
    </row>
    <row r="568" spans="1:2">
      <c r="A568" s="41" t="str">
        <f>IF(البيع!C573='كشف حساب'!E$6,ROW(),"")</f>
        <v/>
      </c>
      <c r="B568" s="41" t="str">
        <f t="shared" si="8"/>
        <v/>
      </c>
    </row>
    <row r="569" spans="1:2">
      <c r="A569" s="41" t="str">
        <f>IF(البيع!C574='كشف حساب'!E$6,ROW(),"")</f>
        <v/>
      </c>
      <c r="B569" s="41" t="str">
        <f t="shared" si="8"/>
        <v/>
      </c>
    </row>
    <row r="570" spans="1:2">
      <c r="A570" s="41" t="str">
        <f>IF(البيع!C575='كشف حساب'!E$6,ROW(),"")</f>
        <v/>
      </c>
      <c r="B570" s="41" t="str">
        <f t="shared" si="8"/>
        <v/>
      </c>
    </row>
    <row r="571" spans="1:2">
      <c r="A571" s="41" t="str">
        <f>IF(البيع!C576='كشف حساب'!E$6,ROW(),"")</f>
        <v/>
      </c>
      <c r="B571" s="41" t="str">
        <f t="shared" si="8"/>
        <v/>
      </c>
    </row>
    <row r="572" spans="1:2">
      <c r="A572" s="41" t="str">
        <f>IF(البيع!C577='كشف حساب'!E$6,ROW(),"")</f>
        <v/>
      </c>
      <c r="B572" s="41" t="str">
        <f t="shared" si="8"/>
        <v/>
      </c>
    </row>
    <row r="573" spans="1:2">
      <c r="A573" s="41" t="str">
        <f>IF(البيع!C578='كشف حساب'!E$6,ROW(),"")</f>
        <v/>
      </c>
      <c r="B573" s="41" t="str">
        <f t="shared" si="8"/>
        <v/>
      </c>
    </row>
    <row r="574" spans="1:2">
      <c r="A574" s="41" t="str">
        <f>IF(البيع!C579='كشف حساب'!E$6,ROW(),"")</f>
        <v/>
      </c>
      <c r="B574" s="41" t="str">
        <f t="shared" si="8"/>
        <v/>
      </c>
    </row>
    <row r="575" spans="1:2">
      <c r="A575" s="41" t="str">
        <f>IF(البيع!C580='كشف حساب'!E$6,ROW(),"")</f>
        <v/>
      </c>
      <c r="B575" s="41" t="str">
        <f t="shared" si="8"/>
        <v/>
      </c>
    </row>
    <row r="576" spans="1:2">
      <c r="A576" s="41" t="str">
        <f>IF(البيع!C581='كشف حساب'!E$6,ROW(),"")</f>
        <v/>
      </c>
      <c r="B576" s="41" t="str">
        <f t="shared" si="8"/>
        <v/>
      </c>
    </row>
    <row r="577" spans="1:2">
      <c r="A577" s="41" t="str">
        <f>IF(البيع!C582='كشف حساب'!E$6,ROW(),"")</f>
        <v/>
      </c>
      <c r="B577" s="41" t="str">
        <f t="shared" si="8"/>
        <v/>
      </c>
    </row>
    <row r="578" spans="1:2">
      <c r="A578" s="41" t="str">
        <f>IF(البيع!C583='كشف حساب'!E$6,ROW(),"")</f>
        <v/>
      </c>
      <c r="B578" s="41" t="str">
        <f t="shared" ref="B578:B641" si="9">IF(ROW(578:578)&lt;=$C$4,SMALL(A:A,ROW(578:578)),"")</f>
        <v/>
      </c>
    </row>
    <row r="579" spans="1:2">
      <c r="A579" s="41" t="str">
        <f>IF(البيع!C584='كشف حساب'!E$6,ROW(),"")</f>
        <v/>
      </c>
      <c r="B579" s="41" t="str">
        <f t="shared" si="9"/>
        <v/>
      </c>
    </row>
    <row r="580" spans="1:2">
      <c r="A580" s="41" t="str">
        <f>IF(البيع!C585='كشف حساب'!E$6,ROW(),"")</f>
        <v/>
      </c>
      <c r="B580" s="41" t="str">
        <f t="shared" si="9"/>
        <v/>
      </c>
    </row>
    <row r="581" spans="1:2">
      <c r="A581" s="41" t="str">
        <f>IF(البيع!C586='كشف حساب'!E$6,ROW(),"")</f>
        <v/>
      </c>
      <c r="B581" s="41" t="str">
        <f t="shared" si="9"/>
        <v/>
      </c>
    </row>
    <row r="582" spans="1:2">
      <c r="A582" s="41" t="str">
        <f>IF(البيع!C587='كشف حساب'!E$6,ROW(),"")</f>
        <v/>
      </c>
      <c r="B582" s="41" t="str">
        <f t="shared" si="9"/>
        <v/>
      </c>
    </row>
    <row r="583" spans="1:2">
      <c r="A583" s="41" t="str">
        <f>IF(البيع!C588='كشف حساب'!E$6,ROW(),"")</f>
        <v/>
      </c>
      <c r="B583" s="41" t="str">
        <f t="shared" si="9"/>
        <v/>
      </c>
    </row>
    <row r="584" spans="1:2">
      <c r="A584" s="41" t="str">
        <f>IF(البيع!C589='كشف حساب'!E$6,ROW(),"")</f>
        <v/>
      </c>
      <c r="B584" s="41" t="str">
        <f t="shared" si="9"/>
        <v/>
      </c>
    </row>
    <row r="585" spans="1:2">
      <c r="A585" s="41" t="str">
        <f>IF(البيع!C590='كشف حساب'!E$6,ROW(),"")</f>
        <v/>
      </c>
      <c r="B585" s="41" t="str">
        <f t="shared" si="9"/>
        <v/>
      </c>
    </row>
    <row r="586" spans="1:2">
      <c r="A586" s="41" t="str">
        <f>IF(البيع!C591='كشف حساب'!E$6,ROW(),"")</f>
        <v/>
      </c>
      <c r="B586" s="41" t="str">
        <f t="shared" si="9"/>
        <v/>
      </c>
    </row>
    <row r="587" spans="1:2">
      <c r="A587" s="41" t="str">
        <f>IF(البيع!C592='كشف حساب'!E$6,ROW(),"")</f>
        <v/>
      </c>
      <c r="B587" s="41" t="str">
        <f t="shared" si="9"/>
        <v/>
      </c>
    </row>
    <row r="588" spans="1:2">
      <c r="A588" s="41" t="str">
        <f>IF(البيع!C593='كشف حساب'!E$6,ROW(),"")</f>
        <v/>
      </c>
      <c r="B588" s="41" t="str">
        <f t="shared" si="9"/>
        <v/>
      </c>
    </row>
    <row r="589" spans="1:2">
      <c r="A589" s="41" t="str">
        <f>IF(البيع!C594='كشف حساب'!E$6,ROW(),"")</f>
        <v/>
      </c>
      <c r="B589" s="41" t="str">
        <f t="shared" si="9"/>
        <v/>
      </c>
    </row>
    <row r="590" spans="1:2">
      <c r="A590" s="41" t="str">
        <f>IF(البيع!C595='كشف حساب'!E$6,ROW(),"")</f>
        <v/>
      </c>
      <c r="B590" s="41" t="str">
        <f t="shared" si="9"/>
        <v/>
      </c>
    </row>
    <row r="591" spans="1:2">
      <c r="A591" s="41" t="str">
        <f>IF(البيع!C596='كشف حساب'!E$6,ROW(),"")</f>
        <v/>
      </c>
      <c r="B591" s="41" t="str">
        <f t="shared" si="9"/>
        <v/>
      </c>
    </row>
    <row r="592" spans="1:2">
      <c r="A592" s="41" t="str">
        <f>IF(البيع!C597='كشف حساب'!E$6,ROW(),"")</f>
        <v/>
      </c>
      <c r="B592" s="41" t="str">
        <f t="shared" si="9"/>
        <v/>
      </c>
    </row>
    <row r="593" spans="1:2">
      <c r="A593" s="41" t="str">
        <f>IF(البيع!C598='كشف حساب'!E$6,ROW(),"")</f>
        <v/>
      </c>
      <c r="B593" s="41" t="str">
        <f t="shared" si="9"/>
        <v/>
      </c>
    </row>
    <row r="594" spans="1:2">
      <c r="A594" s="41" t="str">
        <f>IF(البيع!C599='كشف حساب'!E$6,ROW(),"")</f>
        <v/>
      </c>
      <c r="B594" s="41" t="str">
        <f t="shared" si="9"/>
        <v/>
      </c>
    </row>
    <row r="595" spans="1:2">
      <c r="A595" s="41" t="str">
        <f>IF(البيع!C600='كشف حساب'!E$6,ROW(),"")</f>
        <v/>
      </c>
      <c r="B595" s="41" t="str">
        <f t="shared" si="9"/>
        <v/>
      </c>
    </row>
    <row r="596" spans="1:2">
      <c r="A596" s="41" t="str">
        <f>IF(البيع!C601='كشف حساب'!E$6,ROW(),"")</f>
        <v/>
      </c>
      <c r="B596" s="41" t="str">
        <f t="shared" si="9"/>
        <v/>
      </c>
    </row>
    <row r="597" spans="1:2">
      <c r="A597" s="41" t="str">
        <f>IF(البيع!C602='كشف حساب'!E$6,ROW(),"")</f>
        <v/>
      </c>
      <c r="B597" s="41" t="str">
        <f t="shared" si="9"/>
        <v/>
      </c>
    </row>
    <row r="598" spans="1:2">
      <c r="A598" s="41" t="str">
        <f>IF(البيع!C603='كشف حساب'!E$6,ROW(),"")</f>
        <v/>
      </c>
      <c r="B598" s="41" t="str">
        <f t="shared" si="9"/>
        <v/>
      </c>
    </row>
    <row r="599" spans="1:2">
      <c r="A599" s="41" t="str">
        <f>IF(البيع!C604='كشف حساب'!E$6,ROW(),"")</f>
        <v/>
      </c>
      <c r="B599" s="41" t="str">
        <f t="shared" si="9"/>
        <v/>
      </c>
    </row>
    <row r="600" spans="1:2">
      <c r="A600" s="41" t="str">
        <f>IF(البيع!C605='كشف حساب'!E$6,ROW(),"")</f>
        <v/>
      </c>
      <c r="B600" s="41" t="str">
        <f t="shared" si="9"/>
        <v/>
      </c>
    </row>
    <row r="601" spans="1:2">
      <c r="A601" s="41" t="str">
        <f>IF(البيع!C606='كشف حساب'!E$6,ROW(),"")</f>
        <v/>
      </c>
      <c r="B601" s="41" t="str">
        <f t="shared" si="9"/>
        <v/>
      </c>
    </row>
    <row r="602" spans="1:2">
      <c r="A602" s="41" t="str">
        <f>IF(البيع!C607='كشف حساب'!E$6,ROW(),"")</f>
        <v/>
      </c>
      <c r="B602" s="41" t="str">
        <f t="shared" si="9"/>
        <v/>
      </c>
    </row>
    <row r="603" spans="1:2">
      <c r="A603" s="41" t="str">
        <f>IF(البيع!C608='كشف حساب'!E$6,ROW(),"")</f>
        <v/>
      </c>
      <c r="B603" s="41" t="str">
        <f t="shared" si="9"/>
        <v/>
      </c>
    </row>
    <row r="604" spans="1:2">
      <c r="A604" s="41" t="str">
        <f>IF(البيع!C609='كشف حساب'!E$6,ROW(),"")</f>
        <v/>
      </c>
      <c r="B604" s="41" t="str">
        <f t="shared" si="9"/>
        <v/>
      </c>
    </row>
    <row r="605" spans="1:2">
      <c r="A605" s="41" t="str">
        <f>IF(البيع!C610='كشف حساب'!E$6,ROW(),"")</f>
        <v/>
      </c>
      <c r="B605" s="41" t="str">
        <f t="shared" si="9"/>
        <v/>
      </c>
    </row>
    <row r="606" spans="1:2">
      <c r="A606" s="41" t="str">
        <f>IF(البيع!C611='كشف حساب'!E$6,ROW(),"")</f>
        <v/>
      </c>
      <c r="B606" s="41" t="str">
        <f t="shared" si="9"/>
        <v/>
      </c>
    </row>
    <row r="607" spans="1:2">
      <c r="A607" s="41" t="str">
        <f>IF(البيع!C612='كشف حساب'!E$6,ROW(),"")</f>
        <v/>
      </c>
      <c r="B607" s="41" t="str">
        <f t="shared" si="9"/>
        <v/>
      </c>
    </row>
    <row r="608" spans="1:2">
      <c r="A608" s="41" t="str">
        <f>IF(البيع!C613='كشف حساب'!E$6,ROW(),"")</f>
        <v/>
      </c>
      <c r="B608" s="41" t="str">
        <f t="shared" si="9"/>
        <v/>
      </c>
    </row>
    <row r="609" spans="1:2">
      <c r="A609" s="41" t="str">
        <f>IF(البيع!C614='كشف حساب'!E$6,ROW(),"")</f>
        <v/>
      </c>
      <c r="B609" s="41" t="str">
        <f t="shared" si="9"/>
        <v/>
      </c>
    </row>
    <row r="610" spans="1:2">
      <c r="A610" s="41" t="str">
        <f>IF(البيع!C615='كشف حساب'!E$6,ROW(),"")</f>
        <v/>
      </c>
      <c r="B610" s="41" t="str">
        <f t="shared" si="9"/>
        <v/>
      </c>
    </row>
    <row r="611" spans="1:2">
      <c r="A611" s="41" t="str">
        <f>IF(البيع!C616='كشف حساب'!E$6,ROW(),"")</f>
        <v/>
      </c>
      <c r="B611" s="41" t="str">
        <f t="shared" si="9"/>
        <v/>
      </c>
    </row>
    <row r="612" spans="1:2">
      <c r="A612" s="41" t="str">
        <f>IF(البيع!C617='كشف حساب'!E$6,ROW(),"")</f>
        <v/>
      </c>
      <c r="B612" s="41" t="str">
        <f t="shared" si="9"/>
        <v/>
      </c>
    </row>
    <row r="613" spans="1:2">
      <c r="A613" s="41" t="str">
        <f>IF(البيع!C618='كشف حساب'!E$6,ROW(),"")</f>
        <v/>
      </c>
      <c r="B613" s="41" t="str">
        <f t="shared" si="9"/>
        <v/>
      </c>
    </row>
    <row r="614" spans="1:2">
      <c r="A614" s="41" t="str">
        <f>IF(البيع!C619='كشف حساب'!E$6,ROW(),"")</f>
        <v/>
      </c>
      <c r="B614" s="41" t="str">
        <f t="shared" si="9"/>
        <v/>
      </c>
    </row>
    <row r="615" spans="1:2">
      <c r="A615" s="41" t="str">
        <f>IF(البيع!C620='كشف حساب'!E$6,ROW(),"")</f>
        <v/>
      </c>
      <c r="B615" s="41" t="str">
        <f t="shared" si="9"/>
        <v/>
      </c>
    </row>
    <row r="616" spans="1:2">
      <c r="A616" s="41" t="str">
        <f>IF(البيع!C621='كشف حساب'!E$6,ROW(),"")</f>
        <v/>
      </c>
      <c r="B616" s="41" t="str">
        <f t="shared" si="9"/>
        <v/>
      </c>
    </row>
    <row r="617" spans="1:2">
      <c r="A617" s="41" t="str">
        <f>IF(البيع!C622='كشف حساب'!E$6,ROW(),"")</f>
        <v/>
      </c>
      <c r="B617" s="41" t="str">
        <f t="shared" si="9"/>
        <v/>
      </c>
    </row>
    <row r="618" spans="1:2">
      <c r="A618" s="41" t="str">
        <f>IF(البيع!C623='كشف حساب'!E$6,ROW(),"")</f>
        <v/>
      </c>
      <c r="B618" s="41" t="str">
        <f t="shared" si="9"/>
        <v/>
      </c>
    </row>
    <row r="619" spans="1:2">
      <c r="A619" s="41" t="str">
        <f>IF(البيع!C624='كشف حساب'!E$6,ROW(),"")</f>
        <v/>
      </c>
      <c r="B619" s="41" t="str">
        <f t="shared" si="9"/>
        <v/>
      </c>
    </row>
    <row r="620" spans="1:2">
      <c r="A620" s="41" t="str">
        <f>IF(البيع!C625='كشف حساب'!E$6,ROW(),"")</f>
        <v/>
      </c>
      <c r="B620" s="41" t="str">
        <f t="shared" si="9"/>
        <v/>
      </c>
    </row>
    <row r="621" spans="1:2">
      <c r="A621" s="41" t="str">
        <f>IF(البيع!C626='كشف حساب'!E$6,ROW(),"")</f>
        <v/>
      </c>
      <c r="B621" s="41" t="str">
        <f t="shared" si="9"/>
        <v/>
      </c>
    </row>
    <row r="622" spans="1:2">
      <c r="A622" s="41" t="str">
        <f>IF(البيع!C627='كشف حساب'!E$6,ROW(),"")</f>
        <v/>
      </c>
      <c r="B622" s="41" t="str">
        <f t="shared" si="9"/>
        <v/>
      </c>
    </row>
    <row r="623" spans="1:2">
      <c r="A623" s="41" t="str">
        <f>IF(البيع!C628='كشف حساب'!E$6,ROW(),"")</f>
        <v/>
      </c>
      <c r="B623" s="41" t="str">
        <f t="shared" si="9"/>
        <v/>
      </c>
    </row>
    <row r="624" spans="1:2">
      <c r="A624" s="41" t="str">
        <f>IF(البيع!C629='كشف حساب'!E$6,ROW(),"")</f>
        <v/>
      </c>
      <c r="B624" s="41" t="str">
        <f t="shared" si="9"/>
        <v/>
      </c>
    </row>
    <row r="625" spans="1:2">
      <c r="A625" s="41" t="str">
        <f>IF(البيع!C630='كشف حساب'!E$6,ROW(),"")</f>
        <v/>
      </c>
      <c r="B625" s="41" t="str">
        <f t="shared" si="9"/>
        <v/>
      </c>
    </row>
    <row r="626" spans="1:2">
      <c r="A626" s="41" t="str">
        <f>IF(البيع!C631='كشف حساب'!E$6,ROW(),"")</f>
        <v/>
      </c>
      <c r="B626" s="41" t="str">
        <f t="shared" si="9"/>
        <v/>
      </c>
    </row>
    <row r="627" spans="1:2">
      <c r="A627" s="41" t="str">
        <f>IF(البيع!C632='كشف حساب'!E$6,ROW(),"")</f>
        <v/>
      </c>
      <c r="B627" s="41" t="str">
        <f t="shared" si="9"/>
        <v/>
      </c>
    </row>
    <row r="628" spans="1:2">
      <c r="A628" s="41" t="str">
        <f>IF(البيع!C633='كشف حساب'!E$6,ROW(),"")</f>
        <v/>
      </c>
      <c r="B628" s="41" t="str">
        <f t="shared" si="9"/>
        <v/>
      </c>
    </row>
    <row r="629" spans="1:2">
      <c r="A629" s="41" t="str">
        <f>IF(البيع!C634='كشف حساب'!E$6,ROW(),"")</f>
        <v/>
      </c>
      <c r="B629" s="41" t="str">
        <f t="shared" si="9"/>
        <v/>
      </c>
    </row>
    <row r="630" spans="1:2">
      <c r="A630" s="41" t="str">
        <f>IF(البيع!C635='كشف حساب'!E$6,ROW(),"")</f>
        <v/>
      </c>
      <c r="B630" s="41" t="str">
        <f t="shared" si="9"/>
        <v/>
      </c>
    </row>
    <row r="631" spans="1:2">
      <c r="A631" s="41" t="str">
        <f>IF(البيع!C636='كشف حساب'!E$6,ROW(),"")</f>
        <v/>
      </c>
      <c r="B631" s="41" t="str">
        <f t="shared" si="9"/>
        <v/>
      </c>
    </row>
    <row r="632" spans="1:2">
      <c r="A632" s="41" t="str">
        <f>IF(البيع!C637='كشف حساب'!E$6,ROW(),"")</f>
        <v/>
      </c>
      <c r="B632" s="41" t="str">
        <f t="shared" si="9"/>
        <v/>
      </c>
    </row>
    <row r="633" spans="1:2">
      <c r="A633" s="41" t="str">
        <f>IF(البيع!C638='كشف حساب'!E$6,ROW(),"")</f>
        <v/>
      </c>
      <c r="B633" s="41" t="str">
        <f t="shared" si="9"/>
        <v/>
      </c>
    </row>
    <row r="634" spans="1:2">
      <c r="A634" s="41" t="str">
        <f>IF(البيع!C639='كشف حساب'!E$6,ROW(),"")</f>
        <v/>
      </c>
      <c r="B634" s="41" t="str">
        <f t="shared" si="9"/>
        <v/>
      </c>
    </row>
    <row r="635" spans="1:2">
      <c r="A635" s="41" t="str">
        <f>IF(البيع!C640='كشف حساب'!E$6,ROW(),"")</f>
        <v/>
      </c>
      <c r="B635" s="41" t="str">
        <f t="shared" si="9"/>
        <v/>
      </c>
    </row>
    <row r="636" spans="1:2">
      <c r="A636" s="41" t="str">
        <f>IF(البيع!C641='كشف حساب'!E$6,ROW(),"")</f>
        <v/>
      </c>
      <c r="B636" s="41" t="str">
        <f t="shared" si="9"/>
        <v/>
      </c>
    </row>
    <row r="637" spans="1:2">
      <c r="A637" s="41" t="str">
        <f>IF(البيع!C642='كشف حساب'!E$6,ROW(),"")</f>
        <v/>
      </c>
      <c r="B637" s="41" t="str">
        <f t="shared" si="9"/>
        <v/>
      </c>
    </row>
    <row r="638" spans="1:2">
      <c r="A638" s="41" t="str">
        <f>IF(البيع!C643='كشف حساب'!E$6,ROW(),"")</f>
        <v/>
      </c>
      <c r="B638" s="41" t="str">
        <f t="shared" si="9"/>
        <v/>
      </c>
    </row>
    <row r="639" spans="1:2">
      <c r="A639" s="41" t="str">
        <f>IF(البيع!C644='كشف حساب'!E$6,ROW(),"")</f>
        <v/>
      </c>
      <c r="B639" s="41" t="str">
        <f t="shared" si="9"/>
        <v/>
      </c>
    </row>
    <row r="640" spans="1:2">
      <c r="A640" s="41" t="str">
        <f>IF(البيع!C645='كشف حساب'!E$6,ROW(),"")</f>
        <v/>
      </c>
      <c r="B640" s="41" t="str">
        <f t="shared" si="9"/>
        <v/>
      </c>
    </row>
    <row r="641" spans="1:2">
      <c r="A641" s="41" t="str">
        <f>IF(البيع!C646='كشف حساب'!E$6,ROW(),"")</f>
        <v/>
      </c>
      <c r="B641" s="41" t="str">
        <f t="shared" si="9"/>
        <v/>
      </c>
    </row>
    <row r="642" spans="1:2">
      <c r="A642" s="41" t="str">
        <f>IF(البيع!C647='كشف حساب'!E$6,ROW(),"")</f>
        <v/>
      </c>
      <c r="B642" s="41" t="str">
        <f t="shared" ref="B642:B705" si="10">IF(ROW(642:642)&lt;=$C$4,SMALL(A:A,ROW(642:642)),"")</f>
        <v/>
      </c>
    </row>
    <row r="643" spans="1:2">
      <c r="A643" s="41" t="str">
        <f>IF(البيع!C648='كشف حساب'!E$6,ROW(),"")</f>
        <v/>
      </c>
      <c r="B643" s="41" t="str">
        <f t="shared" si="10"/>
        <v/>
      </c>
    </row>
    <row r="644" spans="1:2">
      <c r="A644" s="41" t="str">
        <f>IF(البيع!C649='كشف حساب'!E$6,ROW(),"")</f>
        <v/>
      </c>
      <c r="B644" s="41" t="str">
        <f t="shared" si="10"/>
        <v/>
      </c>
    </row>
    <row r="645" spans="1:2">
      <c r="A645" s="41" t="str">
        <f>IF(البيع!C650='كشف حساب'!E$6,ROW(),"")</f>
        <v/>
      </c>
      <c r="B645" s="41" t="str">
        <f t="shared" si="10"/>
        <v/>
      </c>
    </row>
    <row r="646" spans="1:2">
      <c r="A646" s="41" t="str">
        <f>IF(البيع!C651='كشف حساب'!E$6,ROW(),"")</f>
        <v/>
      </c>
      <c r="B646" s="41" t="str">
        <f t="shared" si="10"/>
        <v/>
      </c>
    </row>
    <row r="647" spans="1:2">
      <c r="A647" s="41" t="str">
        <f>IF(البيع!C652='كشف حساب'!E$6,ROW(),"")</f>
        <v/>
      </c>
      <c r="B647" s="41" t="str">
        <f t="shared" si="10"/>
        <v/>
      </c>
    </row>
    <row r="648" spans="1:2">
      <c r="A648" s="41" t="str">
        <f>IF(البيع!C653='كشف حساب'!E$6,ROW(),"")</f>
        <v/>
      </c>
      <c r="B648" s="41" t="str">
        <f t="shared" si="10"/>
        <v/>
      </c>
    </row>
    <row r="649" spans="1:2">
      <c r="A649" s="41" t="str">
        <f>IF(البيع!C654='كشف حساب'!E$6,ROW(),"")</f>
        <v/>
      </c>
      <c r="B649" s="41" t="str">
        <f t="shared" si="10"/>
        <v/>
      </c>
    </row>
    <row r="650" spans="1:2">
      <c r="A650" s="41" t="str">
        <f>IF(البيع!C655='كشف حساب'!E$6,ROW(),"")</f>
        <v/>
      </c>
      <c r="B650" s="41" t="str">
        <f t="shared" si="10"/>
        <v/>
      </c>
    </row>
    <row r="651" spans="1:2">
      <c r="A651" s="41" t="str">
        <f>IF(البيع!C656='كشف حساب'!E$6,ROW(),"")</f>
        <v/>
      </c>
      <c r="B651" s="41" t="str">
        <f t="shared" si="10"/>
        <v/>
      </c>
    </row>
    <row r="652" spans="1:2">
      <c r="A652" s="41" t="str">
        <f>IF(البيع!C657='كشف حساب'!E$6,ROW(),"")</f>
        <v/>
      </c>
      <c r="B652" s="41" t="str">
        <f t="shared" si="10"/>
        <v/>
      </c>
    </row>
    <row r="653" spans="1:2">
      <c r="A653" s="41" t="str">
        <f>IF(البيع!C658='كشف حساب'!E$6,ROW(),"")</f>
        <v/>
      </c>
      <c r="B653" s="41" t="str">
        <f t="shared" si="10"/>
        <v/>
      </c>
    </row>
    <row r="654" spans="1:2">
      <c r="A654" s="41" t="str">
        <f>IF(البيع!C659='كشف حساب'!E$6,ROW(),"")</f>
        <v/>
      </c>
      <c r="B654" s="41" t="str">
        <f t="shared" si="10"/>
        <v/>
      </c>
    </row>
    <row r="655" spans="1:2">
      <c r="A655" s="41" t="str">
        <f>IF(البيع!C660='كشف حساب'!E$6,ROW(),"")</f>
        <v/>
      </c>
      <c r="B655" s="41" t="str">
        <f t="shared" si="10"/>
        <v/>
      </c>
    </row>
    <row r="656" spans="1:2">
      <c r="A656" s="41" t="str">
        <f>IF(البيع!C661='كشف حساب'!E$6,ROW(),"")</f>
        <v/>
      </c>
      <c r="B656" s="41" t="str">
        <f t="shared" si="10"/>
        <v/>
      </c>
    </row>
    <row r="657" spans="1:2">
      <c r="A657" s="41" t="str">
        <f>IF(البيع!C662='كشف حساب'!E$6,ROW(),"")</f>
        <v/>
      </c>
      <c r="B657" s="41" t="str">
        <f t="shared" si="10"/>
        <v/>
      </c>
    </row>
    <row r="658" spans="1:2">
      <c r="A658" s="41" t="str">
        <f>IF(البيع!C663='كشف حساب'!E$6,ROW(),"")</f>
        <v/>
      </c>
      <c r="B658" s="41" t="str">
        <f t="shared" si="10"/>
        <v/>
      </c>
    </row>
    <row r="659" spans="1:2">
      <c r="A659" s="41" t="str">
        <f>IF(البيع!C664='كشف حساب'!E$6,ROW(),"")</f>
        <v/>
      </c>
      <c r="B659" s="41" t="str">
        <f t="shared" si="10"/>
        <v/>
      </c>
    </row>
    <row r="660" spans="1:2">
      <c r="A660" s="41" t="str">
        <f>IF(البيع!C665='كشف حساب'!E$6,ROW(),"")</f>
        <v/>
      </c>
      <c r="B660" s="41" t="str">
        <f t="shared" si="10"/>
        <v/>
      </c>
    </row>
    <row r="661" spans="1:2">
      <c r="A661" s="41" t="str">
        <f>IF(البيع!C666='كشف حساب'!E$6,ROW(),"")</f>
        <v/>
      </c>
      <c r="B661" s="41" t="str">
        <f t="shared" si="10"/>
        <v/>
      </c>
    </row>
    <row r="662" spans="1:2">
      <c r="A662" s="41" t="str">
        <f>IF(البيع!C667='كشف حساب'!E$6,ROW(),"")</f>
        <v/>
      </c>
      <c r="B662" s="41" t="str">
        <f t="shared" si="10"/>
        <v/>
      </c>
    </row>
    <row r="663" spans="1:2">
      <c r="A663" s="41" t="str">
        <f>IF(البيع!C668='كشف حساب'!E$6,ROW(),"")</f>
        <v/>
      </c>
      <c r="B663" s="41" t="str">
        <f t="shared" si="10"/>
        <v/>
      </c>
    </row>
    <row r="664" spans="1:2">
      <c r="A664" s="41" t="str">
        <f>IF(البيع!C669='كشف حساب'!E$6,ROW(),"")</f>
        <v/>
      </c>
      <c r="B664" s="41" t="str">
        <f t="shared" si="10"/>
        <v/>
      </c>
    </row>
    <row r="665" spans="1:2">
      <c r="A665" s="41" t="str">
        <f>IF(البيع!C670='كشف حساب'!E$6,ROW(),"")</f>
        <v/>
      </c>
      <c r="B665" s="41" t="str">
        <f t="shared" si="10"/>
        <v/>
      </c>
    </row>
    <row r="666" spans="1:2">
      <c r="A666" s="41" t="str">
        <f>IF(البيع!C671='كشف حساب'!E$6,ROW(),"")</f>
        <v/>
      </c>
      <c r="B666" s="41" t="str">
        <f t="shared" si="10"/>
        <v/>
      </c>
    </row>
    <row r="667" spans="1:2">
      <c r="A667" s="41" t="str">
        <f>IF(البيع!C672='كشف حساب'!E$6,ROW(),"")</f>
        <v/>
      </c>
      <c r="B667" s="41" t="str">
        <f t="shared" si="10"/>
        <v/>
      </c>
    </row>
    <row r="668" spans="1:2">
      <c r="A668" s="41" t="str">
        <f>IF(البيع!C673='كشف حساب'!E$6,ROW(),"")</f>
        <v/>
      </c>
      <c r="B668" s="41" t="str">
        <f t="shared" si="10"/>
        <v/>
      </c>
    </row>
    <row r="669" spans="1:2">
      <c r="A669" s="41" t="str">
        <f>IF(البيع!C674='كشف حساب'!E$6,ROW(),"")</f>
        <v/>
      </c>
      <c r="B669" s="41" t="str">
        <f t="shared" si="10"/>
        <v/>
      </c>
    </row>
    <row r="670" spans="1:2">
      <c r="A670" s="41" t="str">
        <f>IF(البيع!C675='كشف حساب'!E$6,ROW(),"")</f>
        <v/>
      </c>
      <c r="B670" s="41" t="str">
        <f t="shared" si="10"/>
        <v/>
      </c>
    </row>
    <row r="671" spans="1:2">
      <c r="A671" s="41" t="str">
        <f>IF(البيع!C676='كشف حساب'!E$6,ROW(),"")</f>
        <v/>
      </c>
      <c r="B671" s="41" t="str">
        <f t="shared" si="10"/>
        <v/>
      </c>
    </row>
    <row r="672" spans="1:2">
      <c r="A672" s="41" t="str">
        <f>IF(البيع!C677='كشف حساب'!E$6,ROW(),"")</f>
        <v/>
      </c>
      <c r="B672" s="41" t="str">
        <f t="shared" si="10"/>
        <v/>
      </c>
    </row>
    <row r="673" spans="1:2">
      <c r="A673" s="41" t="str">
        <f>IF(البيع!C678='كشف حساب'!E$6,ROW(),"")</f>
        <v/>
      </c>
      <c r="B673" s="41" t="str">
        <f t="shared" si="10"/>
        <v/>
      </c>
    </row>
    <row r="674" spans="1:2">
      <c r="A674" s="41" t="str">
        <f>IF(البيع!C679='كشف حساب'!E$6,ROW(),"")</f>
        <v/>
      </c>
      <c r="B674" s="41" t="str">
        <f t="shared" si="10"/>
        <v/>
      </c>
    </row>
    <row r="675" spans="1:2">
      <c r="A675" s="41" t="str">
        <f>IF(البيع!C680='كشف حساب'!E$6,ROW(),"")</f>
        <v/>
      </c>
      <c r="B675" s="41" t="str">
        <f t="shared" si="10"/>
        <v/>
      </c>
    </row>
    <row r="676" spans="1:2">
      <c r="A676" s="41" t="str">
        <f>IF(البيع!C681='كشف حساب'!E$6,ROW(),"")</f>
        <v/>
      </c>
      <c r="B676" s="41" t="str">
        <f t="shared" si="10"/>
        <v/>
      </c>
    </row>
    <row r="677" spans="1:2">
      <c r="A677" s="41" t="str">
        <f>IF(البيع!C682='كشف حساب'!E$6,ROW(),"")</f>
        <v/>
      </c>
      <c r="B677" s="41" t="str">
        <f t="shared" si="10"/>
        <v/>
      </c>
    </row>
    <row r="678" spans="1:2">
      <c r="A678" s="41" t="str">
        <f>IF(البيع!C683='كشف حساب'!E$6,ROW(),"")</f>
        <v/>
      </c>
      <c r="B678" s="41" t="str">
        <f t="shared" si="10"/>
        <v/>
      </c>
    </row>
    <row r="679" spans="1:2">
      <c r="A679" s="41" t="str">
        <f>IF(البيع!C684='كشف حساب'!E$6,ROW(),"")</f>
        <v/>
      </c>
      <c r="B679" s="41" t="str">
        <f t="shared" si="10"/>
        <v/>
      </c>
    </row>
    <row r="680" spans="1:2">
      <c r="A680" s="41" t="str">
        <f>IF(البيع!C685='كشف حساب'!E$6,ROW(),"")</f>
        <v/>
      </c>
      <c r="B680" s="41" t="str">
        <f t="shared" si="10"/>
        <v/>
      </c>
    </row>
    <row r="681" spans="1:2">
      <c r="A681" s="41" t="str">
        <f>IF(البيع!C686='كشف حساب'!E$6,ROW(),"")</f>
        <v/>
      </c>
      <c r="B681" s="41" t="str">
        <f t="shared" si="10"/>
        <v/>
      </c>
    </row>
    <row r="682" spans="1:2">
      <c r="A682" s="41" t="str">
        <f>IF(البيع!C687='كشف حساب'!E$6,ROW(),"")</f>
        <v/>
      </c>
      <c r="B682" s="41" t="str">
        <f t="shared" si="10"/>
        <v/>
      </c>
    </row>
    <row r="683" spans="1:2">
      <c r="A683" s="41" t="str">
        <f>IF(البيع!C688='كشف حساب'!E$6,ROW(),"")</f>
        <v/>
      </c>
      <c r="B683" s="41" t="str">
        <f t="shared" si="10"/>
        <v/>
      </c>
    </row>
    <row r="684" spans="1:2">
      <c r="A684" s="41" t="str">
        <f>IF(البيع!C689='كشف حساب'!E$6,ROW(),"")</f>
        <v/>
      </c>
      <c r="B684" s="41" t="str">
        <f t="shared" si="10"/>
        <v/>
      </c>
    </row>
    <row r="685" spans="1:2">
      <c r="A685" s="41" t="str">
        <f>IF(البيع!C690='كشف حساب'!E$6,ROW(),"")</f>
        <v/>
      </c>
      <c r="B685" s="41" t="str">
        <f t="shared" si="10"/>
        <v/>
      </c>
    </row>
    <row r="686" spans="1:2">
      <c r="A686" s="41" t="str">
        <f>IF(البيع!C691='كشف حساب'!E$6,ROW(),"")</f>
        <v/>
      </c>
      <c r="B686" s="41" t="str">
        <f t="shared" si="10"/>
        <v/>
      </c>
    </row>
    <row r="687" spans="1:2">
      <c r="A687" s="41" t="str">
        <f>IF(البيع!C692='كشف حساب'!E$6,ROW(),"")</f>
        <v/>
      </c>
      <c r="B687" s="41" t="str">
        <f t="shared" si="10"/>
        <v/>
      </c>
    </row>
    <row r="688" spans="1:2">
      <c r="A688" s="41" t="str">
        <f>IF(البيع!C693='كشف حساب'!E$6,ROW(),"")</f>
        <v/>
      </c>
      <c r="B688" s="41" t="str">
        <f t="shared" si="10"/>
        <v/>
      </c>
    </row>
    <row r="689" spans="1:2">
      <c r="A689" s="41" t="str">
        <f>IF(البيع!C694='كشف حساب'!E$6,ROW(),"")</f>
        <v/>
      </c>
      <c r="B689" s="41" t="str">
        <f t="shared" si="10"/>
        <v/>
      </c>
    </row>
    <row r="690" spans="1:2">
      <c r="A690" s="41" t="str">
        <f>IF(البيع!C695='كشف حساب'!E$6,ROW(),"")</f>
        <v/>
      </c>
      <c r="B690" s="41" t="str">
        <f t="shared" si="10"/>
        <v/>
      </c>
    </row>
    <row r="691" spans="1:2">
      <c r="A691" s="41" t="str">
        <f>IF(البيع!C696='كشف حساب'!E$6,ROW(),"")</f>
        <v/>
      </c>
      <c r="B691" s="41" t="str">
        <f t="shared" si="10"/>
        <v/>
      </c>
    </row>
    <row r="692" spans="1:2">
      <c r="A692" s="41" t="str">
        <f>IF(البيع!C697='كشف حساب'!E$6,ROW(),"")</f>
        <v/>
      </c>
      <c r="B692" s="41" t="str">
        <f t="shared" si="10"/>
        <v/>
      </c>
    </row>
    <row r="693" spans="1:2">
      <c r="A693" s="41" t="str">
        <f>IF(البيع!C698='كشف حساب'!E$6,ROW(),"")</f>
        <v/>
      </c>
      <c r="B693" s="41" t="str">
        <f t="shared" si="10"/>
        <v/>
      </c>
    </row>
    <row r="694" spans="1:2">
      <c r="A694" s="41" t="str">
        <f>IF(البيع!C699='كشف حساب'!E$6,ROW(),"")</f>
        <v/>
      </c>
      <c r="B694" s="41" t="str">
        <f t="shared" si="10"/>
        <v/>
      </c>
    </row>
    <row r="695" spans="1:2">
      <c r="A695" s="41" t="str">
        <f>IF(البيع!C700='كشف حساب'!E$6,ROW(),"")</f>
        <v/>
      </c>
      <c r="B695" s="41" t="str">
        <f t="shared" si="10"/>
        <v/>
      </c>
    </row>
    <row r="696" spans="1:2">
      <c r="A696" s="41" t="str">
        <f>IF(البيع!C701='كشف حساب'!E$6,ROW(),"")</f>
        <v/>
      </c>
      <c r="B696" s="41" t="str">
        <f t="shared" si="10"/>
        <v/>
      </c>
    </row>
    <row r="697" spans="1:2">
      <c r="A697" s="41" t="str">
        <f>IF(البيع!C702='كشف حساب'!E$6,ROW(),"")</f>
        <v/>
      </c>
      <c r="B697" s="41" t="str">
        <f t="shared" si="10"/>
        <v/>
      </c>
    </row>
    <row r="698" spans="1:2">
      <c r="A698" s="41" t="str">
        <f>IF(البيع!C703='كشف حساب'!E$6,ROW(),"")</f>
        <v/>
      </c>
      <c r="B698" s="41" t="str">
        <f t="shared" si="10"/>
        <v/>
      </c>
    </row>
    <row r="699" spans="1:2">
      <c r="A699" s="41" t="str">
        <f>IF(البيع!C704='كشف حساب'!E$6,ROW(),"")</f>
        <v/>
      </c>
      <c r="B699" s="41" t="str">
        <f t="shared" si="10"/>
        <v/>
      </c>
    </row>
    <row r="700" spans="1:2">
      <c r="A700" s="41" t="str">
        <f>IF(البيع!C705='كشف حساب'!E$6,ROW(),"")</f>
        <v/>
      </c>
      <c r="B700" s="41" t="str">
        <f t="shared" si="10"/>
        <v/>
      </c>
    </row>
    <row r="701" spans="1:2">
      <c r="A701" s="41" t="str">
        <f>IF(البيع!C706='كشف حساب'!E$6,ROW(),"")</f>
        <v/>
      </c>
      <c r="B701" s="41" t="str">
        <f t="shared" si="10"/>
        <v/>
      </c>
    </row>
    <row r="702" spans="1:2">
      <c r="A702" s="41" t="str">
        <f>IF(البيع!C707='كشف حساب'!E$6,ROW(),"")</f>
        <v/>
      </c>
      <c r="B702" s="41" t="str">
        <f t="shared" si="10"/>
        <v/>
      </c>
    </row>
    <row r="703" spans="1:2">
      <c r="A703" s="41" t="str">
        <f>IF(البيع!C708='كشف حساب'!E$6,ROW(),"")</f>
        <v/>
      </c>
      <c r="B703" s="41" t="str">
        <f t="shared" si="10"/>
        <v/>
      </c>
    </row>
    <row r="704" spans="1:2">
      <c r="A704" s="41" t="str">
        <f>IF(البيع!C709='كشف حساب'!E$6,ROW(),"")</f>
        <v/>
      </c>
      <c r="B704" s="41" t="str">
        <f t="shared" si="10"/>
        <v/>
      </c>
    </row>
    <row r="705" spans="1:2">
      <c r="A705" s="41" t="str">
        <f>IF(البيع!C710='كشف حساب'!E$6,ROW(),"")</f>
        <v/>
      </c>
      <c r="B705" s="41" t="str">
        <f t="shared" si="10"/>
        <v/>
      </c>
    </row>
    <row r="706" spans="1:2">
      <c r="A706" s="41" t="str">
        <f>IF(البيع!C711='كشف حساب'!E$6,ROW(),"")</f>
        <v/>
      </c>
      <c r="B706" s="41" t="str">
        <f t="shared" ref="B706:B769" si="11">IF(ROW(706:706)&lt;=$C$4,SMALL(A:A,ROW(706:706)),"")</f>
        <v/>
      </c>
    </row>
    <row r="707" spans="1:2">
      <c r="A707" s="41" t="str">
        <f>IF(البيع!C712='كشف حساب'!E$6,ROW(),"")</f>
        <v/>
      </c>
      <c r="B707" s="41" t="str">
        <f t="shared" si="11"/>
        <v/>
      </c>
    </row>
    <row r="708" spans="1:2">
      <c r="A708" s="41" t="str">
        <f>IF(البيع!C713='كشف حساب'!E$6,ROW(),"")</f>
        <v/>
      </c>
      <c r="B708" s="41" t="str">
        <f t="shared" si="11"/>
        <v/>
      </c>
    </row>
    <row r="709" spans="1:2">
      <c r="A709" s="41" t="str">
        <f>IF(البيع!C714='كشف حساب'!E$6,ROW(),"")</f>
        <v/>
      </c>
      <c r="B709" s="41" t="str">
        <f t="shared" si="11"/>
        <v/>
      </c>
    </row>
    <row r="710" spans="1:2">
      <c r="A710" s="41" t="str">
        <f>IF(البيع!C715='كشف حساب'!E$6,ROW(),"")</f>
        <v/>
      </c>
      <c r="B710" s="41" t="str">
        <f t="shared" si="11"/>
        <v/>
      </c>
    </row>
    <row r="711" spans="1:2">
      <c r="A711" s="41" t="str">
        <f>IF(البيع!C716='كشف حساب'!E$6,ROW(),"")</f>
        <v/>
      </c>
      <c r="B711" s="41" t="str">
        <f t="shared" si="11"/>
        <v/>
      </c>
    </row>
    <row r="712" spans="1:2">
      <c r="A712" s="41" t="str">
        <f>IF(البيع!C717='كشف حساب'!E$6,ROW(),"")</f>
        <v/>
      </c>
      <c r="B712" s="41" t="str">
        <f t="shared" si="11"/>
        <v/>
      </c>
    </row>
    <row r="713" spans="1:2">
      <c r="A713" s="41" t="str">
        <f>IF(البيع!C718='كشف حساب'!E$6,ROW(),"")</f>
        <v/>
      </c>
      <c r="B713" s="41" t="str">
        <f t="shared" si="11"/>
        <v/>
      </c>
    </row>
    <row r="714" spans="1:2">
      <c r="A714" s="41" t="str">
        <f>IF(البيع!C719='كشف حساب'!E$6,ROW(),"")</f>
        <v/>
      </c>
      <c r="B714" s="41" t="str">
        <f t="shared" si="11"/>
        <v/>
      </c>
    </row>
    <row r="715" spans="1:2">
      <c r="A715" s="41" t="str">
        <f>IF(البيع!C720='كشف حساب'!E$6,ROW(),"")</f>
        <v/>
      </c>
      <c r="B715" s="41" t="str">
        <f t="shared" si="11"/>
        <v/>
      </c>
    </row>
    <row r="716" spans="1:2">
      <c r="A716" s="41" t="str">
        <f>IF(البيع!C721='كشف حساب'!E$6,ROW(),"")</f>
        <v/>
      </c>
      <c r="B716" s="41" t="str">
        <f t="shared" si="11"/>
        <v/>
      </c>
    </row>
    <row r="717" spans="1:2">
      <c r="A717" s="41" t="str">
        <f>IF(البيع!C722='كشف حساب'!E$6,ROW(),"")</f>
        <v/>
      </c>
      <c r="B717" s="41" t="str">
        <f t="shared" si="11"/>
        <v/>
      </c>
    </row>
    <row r="718" spans="1:2">
      <c r="A718" s="41" t="str">
        <f>IF(البيع!C723='كشف حساب'!E$6,ROW(),"")</f>
        <v/>
      </c>
      <c r="B718" s="41" t="str">
        <f t="shared" si="11"/>
        <v/>
      </c>
    </row>
    <row r="719" spans="1:2">
      <c r="A719" s="41" t="str">
        <f>IF(البيع!C724='كشف حساب'!E$6,ROW(),"")</f>
        <v/>
      </c>
      <c r="B719" s="41" t="str">
        <f t="shared" si="11"/>
        <v/>
      </c>
    </row>
    <row r="720" spans="1:2">
      <c r="A720" s="41" t="str">
        <f>IF(البيع!C725='كشف حساب'!E$6,ROW(),"")</f>
        <v/>
      </c>
      <c r="B720" s="41" t="str">
        <f t="shared" si="11"/>
        <v/>
      </c>
    </row>
    <row r="721" spans="1:2">
      <c r="A721" s="41" t="str">
        <f>IF(البيع!C726='كشف حساب'!E$6,ROW(),"")</f>
        <v/>
      </c>
      <c r="B721" s="41" t="str">
        <f t="shared" si="11"/>
        <v/>
      </c>
    </row>
    <row r="722" spans="1:2">
      <c r="A722" s="41" t="str">
        <f>IF(البيع!C727='كشف حساب'!E$6,ROW(),"")</f>
        <v/>
      </c>
      <c r="B722" s="41" t="str">
        <f t="shared" si="11"/>
        <v/>
      </c>
    </row>
    <row r="723" spans="1:2">
      <c r="A723" s="41" t="str">
        <f>IF(البيع!C728='كشف حساب'!E$6,ROW(),"")</f>
        <v/>
      </c>
      <c r="B723" s="41" t="str">
        <f t="shared" si="11"/>
        <v/>
      </c>
    </row>
    <row r="724" spans="1:2">
      <c r="A724" s="41" t="str">
        <f>IF(البيع!C729='كشف حساب'!E$6,ROW(),"")</f>
        <v/>
      </c>
      <c r="B724" s="41" t="str">
        <f t="shared" si="11"/>
        <v/>
      </c>
    </row>
    <row r="725" spans="1:2">
      <c r="A725" s="41" t="str">
        <f>IF(البيع!C730='كشف حساب'!E$6,ROW(),"")</f>
        <v/>
      </c>
      <c r="B725" s="41" t="str">
        <f t="shared" si="11"/>
        <v/>
      </c>
    </row>
    <row r="726" spans="1:2">
      <c r="A726" s="41" t="str">
        <f>IF(البيع!C731='كشف حساب'!E$6,ROW(),"")</f>
        <v/>
      </c>
      <c r="B726" s="41" t="str">
        <f t="shared" si="11"/>
        <v/>
      </c>
    </row>
    <row r="727" spans="1:2">
      <c r="A727" s="41" t="str">
        <f>IF(البيع!C732='كشف حساب'!E$6,ROW(),"")</f>
        <v/>
      </c>
      <c r="B727" s="41" t="str">
        <f t="shared" si="11"/>
        <v/>
      </c>
    </row>
    <row r="728" spans="1:2">
      <c r="A728" s="41" t="str">
        <f>IF(البيع!C733='كشف حساب'!E$6,ROW(),"")</f>
        <v/>
      </c>
      <c r="B728" s="41" t="str">
        <f t="shared" si="11"/>
        <v/>
      </c>
    </row>
    <row r="729" spans="1:2">
      <c r="A729" s="41" t="str">
        <f>IF(البيع!C734='كشف حساب'!E$6,ROW(),"")</f>
        <v/>
      </c>
      <c r="B729" s="41" t="str">
        <f t="shared" si="11"/>
        <v/>
      </c>
    </row>
    <row r="730" spans="1:2">
      <c r="A730" s="41" t="str">
        <f>IF(البيع!C735='كشف حساب'!E$6,ROW(),"")</f>
        <v/>
      </c>
      <c r="B730" s="41" t="str">
        <f t="shared" si="11"/>
        <v/>
      </c>
    </row>
    <row r="731" spans="1:2">
      <c r="A731" s="41" t="str">
        <f>IF(البيع!C736='كشف حساب'!E$6,ROW(),"")</f>
        <v/>
      </c>
      <c r="B731" s="41" t="str">
        <f t="shared" si="11"/>
        <v/>
      </c>
    </row>
    <row r="732" spans="1:2">
      <c r="A732" s="41" t="str">
        <f>IF(البيع!C737='كشف حساب'!E$6,ROW(),"")</f>
        <v/>
      </c>
      <c r="B732" s="41" t="str">
        <f t="shared" si="11"/>
        <v/>
      </c>
    </row>
    <row r="733" spans="1:2">
      <c r="A733" s="41" t="str">
        <f>IF(البيع!C738='كشف حساب'!E$6,ROW(),"")</f>
        <v/>
      </c>
      <c r="B733" s="41" t="str">
        <f t="shared" si="11"/>
        <v/>
      </c>
    </row>
    <row r="734" spans="1:2">
      <c r="A734" s="41" t="str">
        <f>IF(البيع!C739='كشف حساب'!E$6,ROW(),"")</f>
        <v/>
      </c>
      <c r="B734" s="41" t="str">
        <f t="shared" si="11"/>
        <v/>
      </c>
    </row>
    <row r="735" spans="1:2">
      <c r="A735" s="41" t="str">
        <f>IF(البيع!C740='كشف حساب'!E$6,ROW(),"")</f>
        <v/>
      </c>
      <c r="B735" s="41" t="str">
        <f t="shared" si="11"/>
        <v/>
      </c>
    </row>
    <row r="736" spans="1:2">
      <c r="A736" s="41" t="str">
        <f>IF(البيع!C741='كشف حساب'!E$6,ROW(),"")</f>
        <v/>
      </c>
      <c r="B736" s="41" t="str">
        <f t="shared" si="11"/>
        <v/>
      </c>
    </row>
    <row r="737" spans="1:2">
      <c r="A737" s="41" t="str">
        <f>IF(البيع!C742='كشف حساب'!E$6,ROW(),"")</f>
        <v/>
      </c>
      <c r="B737" s="41" t="str">
        <f t="shared" si="11"/>
        <v/>
      </c>
    </row>
    <row r="738" spans="1:2">
      <c r="A738" s="41" t="str">
        <f>IF(البيع!C743='كشف حساب'!E$6,ROW(),"")</f>
        <v/>
      </c>
      <c r="B738" s="41" t="str">
        <f t="shared" si="11"/>
        <v/>
      </c>
    </row>
    <row r="739" spans="1:2">
      <c r="A739" s="41" t="str">
        <f>IF(البيع!C744='كشف حساب'!E$6,ROW(),"")</f>
        <v/>
      </c>
      <c r="B739" s="41" t="str">
        <f t="shared" si="11"/>
        <v/>
      </c>
    </row>
    <row r="740" spans="1:2">
      <c r="A740" s="41" t="str">
        <f>IF(البيع!C745='كشف حساب'!E$6,ROW(),"")</f>
        <v/>
      </c>
      <c r="B740" s="41" t="str">
        <f t="shared" si="11"/>
        <v/>
      </c>
    </row>
    <row r="741" spans="1:2">
      <c r="A741" s="41" t="str">
        <f>IF(البيع!C746='كشف حساب'!E$6,ROW(),"")</f>
        <v/>
      </c>
      <c r="B741" s="41" t="str">
        <f t="shared" si="11"/>
        <v/>
      </c>
    </row>
    <row r="742" spans="1:2">
      <c r="A742" s="41" t="str">
        <f>IF(البيع!C747='كشف حساب'!E$6,ROW(),"")</f>
        <v/>
      </c>
      <c r="B742" s="41" t="str">
        <f t="shared" si="11"/>
        <v/>
      </c>
    </row>
    <row r="743" spans="1:2">
      <c r="A743" s="41" t="str">
        <f>IF(البيع!C748='كشف حساب'!E$6,ROW(),"")</f>
        <v/>
      </c>
      <c r="B743" s="41" t="str">
        <f t="shared" si="11"/>
        <v/>
      </c>
    </row>
    <row r="744" spans="1:2">
      <c r="A744" s="41" t="str">
        <f>IF(البيع!C749='كشف حساب'!E$6,ROW(),"")</f>
        <v/>
      </c>
      <c r="B744" s="41" t="str">
        <f t="shared" si="11"/>
        <v/>
      </c>
    </row>
    <row r="745" spans="1:2">
      <c r="A745" s="41" t="str">
        <f>IF(البيع!C750='كشف حساب'!E$6,ROW(),"")</f>
        <v/>
      </c>
      <c r="B745" s="41" t="str">
        <f t="shared" si="11"/>
        <v/>
      </c>
    </row>
    <row r="746" spans="1:2">
      <c r="A746" s="41" t="str">
        <f>IF(البيع!C751='كشف حساب'!E$6,ROW(),"")</f>
        <v/>
      </c>
      <c r="B746" s="41" t="str">
        <f t="shared" si="11"/>
        <v/>
      </c>
    </row>
    <row r="747" spans="1:2">
      <c r="A747" s="41" t="str">
        <f>IF(البيع!C752='كشف حساب'!E$6,ROW(),"")</f>
        <v/>
      </c>
      <c r="B747" s="41" t="str">
        <f t="shared" si="11"/>
        <v/>
      </c>
    </row>
    <row r="748" spans="1:2">
      <c r="A748" s="41" t="str">
        <f>IF(البيع!C753='كشف حساب'!E$6,ROW(),"")</f>
        <v/>
      </c>
      <c r="B748" s="41" t="str">
        <f t="shared" si="11"/>
        <v/>
      </c>
    </row>
    <row r="749" spans="1:2">
      <c r="A749" s="41" t="str">
        <f>IF(البيع!C754='كشف حساب'!E$6,ROW(),"")</f>
        <v/>
      </c>
      <c r="B749" s="41" t="str">
        <f t="shared" si="11"/>
        <v/>
      </c>
    </row>
    <row r="750" spans="1:2">
      <c r="A750" s="41" t="str">
        <f>IF(البيع!C755='كشف حساب'!E$6,ROW(),"")</f>
        <v/>
      </c>
      <c r="B750" s="41" t="str">
        <f t="shared" si="11"/>
        <v/>
      </c>
    </row>
    <row r="751" spans="1:2">
      <c r="A751" s="41" t="str">
        <f>IF(البيع!C756='كشف حساب'!E$6,ROW(),"")</f>
        <v/>
      </c>
      <c r="B751" s="41" t="str">
        <f t="shared" si="11"/>
        <v/>
      </c>
    </row>
    <row r="752" spans="1:2">
      <c r="A752" s="41" t="str">
        <f>IF(البيع!C757='كشف حساب'!E$6,ROW(),"")</f>
        <v/>
      </c>
      <c r="B752" s="41" t="str">
        <f t="shared" si="11"/>
        <v/>
      </c>
    </row>
    <row r="753" spans="1:2">
      <c r="A753" s="41" t="str">
        <f>IF(البيع!C758='كشف حساب'!E$6,ROW(),"")</f>
        <v/>
      </c>
      <c r="B753" s="41" t="str">
        <f t="shared" si="11"/>
        <v/>
      </c>
    </row>
    <row r="754" spans="1:2">
      <c r="A754" s="41" t="str">
        <f>IF(البيع!C759='كشف حساب'!E$6,ROW(),"")</f>
        <v/>
      </c>
      <c r="B754" s="41" t="str">
        <f t="shared" si="11"/>
        <v/>
      </c>
    </row>
    <row r="755" spans="1:2">
      <c r="A755" s="41" t="str">
        <f>IF(البيع!C760='كشف حساب'!E$6,ROW(),"")</f>
        <v/>
      </c>
      <c r="B755" s="41" t="str">
        <f t="shared" si="11"/>
        <v/>
      </c>
    </row>
    <row r="756" spans="1:2">
      <c r="A756" s="41" t="str">
        <f>IF(البيع!C761='كشف حساب'!E$6,ROW(),"")</f>
        <v/>
      </c>
      <c r="B756" s="41" t="str">
        <f t="shared" si="11"/>
        <v/>
      </c>
    </row>
    <row r="757" spans="1:2">
      <c r="A757" s="41" t="str">
        <f>IF(البيع!C762='كشف حساب'!E$6,ROW(),"")</f>
        <v/>
      </c>
      <c r="B757" s="41" t="str">
        <f t="shared" si="11"/>
        <v/>
      </c>
    </row>
    <row r="758" spans="1:2">
      <c r="A758" s="41" t="str">
        <f>IF(البيع!C763='كشف حساب'!E$6,ROW(),"")</f>
        <v/>
      </c>
      <c r="B758" s="41" t="str">
        <f t="shared" si="11"/>
        <v/>
      </c>
    </row>
    <row r="759" spans="1:2">
      <c r="A759" s="41" t="str">
        <f>IF(البيع!C764='كشف حساب'!E$6,ROW(),"")</f>
        <v/>
      </c>
      <c r="B759" s="41" t="str">
        <f t="shared" si="11"/>
        <v/>
      </c>
    </row>
    <row r="760" spans="1:2">
      <c r="A760" s="41" t="str">
        <f>IF(البيع!C765='كشف حساب'!E$6,ROW(),"")</f>
        <v/>
      </c>
      <c r="B760" s="41" t="str">
        <f t="shared" si="11"/>
        <v/>
      </c>
    </row>
    <row r="761" spans="1:2">
      <c r="A761" s="41" t="str">
        <f>IF(البيع!C766='كشف حساب'!E$6,ROW(),"")</f>
        <v/>
      </c>
      <c r="B761" s="41" t="str">
        <f t="shared" si="11"/>
        <v/>
      </c>
    </row>
    <row r="762" spans="1:2">
      <c r="A762" s="41" t="str">
        <f>IF(البيع!C767='كشف حساب'!E$6,ROW(),"")</f>
        <v/>
      </c>
      <c r="B762" s="41" t="str">
        <f t="shared" si="11"/>
        <v/>
      </c>
    </row>
    <row r="763" spans="1:2">
      <c r="A763" s="41" t="str">
        <f>IF(البيع!C768='كشف حساب'!E$6,ROW(),"")</f>
        <v/>
      </c>
      <c r="B763" s="41" t="str">
        <f t="shared" si="11"/>
        <v/>
      </c>
    </row>
    <row r="764" spans="1:2">
      <c r="A764" s="41" t="str">
        <f>IF(البيع!C769='كشف حساب'!E$6,ROW(),"")</f>
        <v/>
      </c>
      <c r="B764" s="41" t="str">
        <f t="shared" si="11"/>
        <v/>
      </c>
    </row>
    <row r="765" spans="1:2">
      <c r="A765" s="41" t="str">
        <f>IF(البيع!C770='كشف حساب'!E$6,ROW(),"")</f>
        <v/>
      </c>
      <c r="B765" s="41" t="str">
        <f t="shared" si="11"/>
        <v/>
      </c>
    </row>
    <row r="766" spans="1:2">
      <c r="A766" s="41" t="str">
        <f>IF(البيع!C771='كشف حساب'!E$6,ROW(),"")</f>
        <v/>
      </c>
      <c r="B766" s="41" t="str">
        <f t="shared" si="11"/>
        <v/>
      </c>
    </row>
    <row r="767" spans="1:2">
      <c r="A767" s="41" t="str">
        <f>IF(البيع!C772='كشف حساب'!E$6,ROW(),"")</f>
        <v/>
      </c>
      <c r="B767" s="41" t="str">
        <f t="shared" si="11"/>
        <v/>
      </c>
    </row>
    <row r="768" spans="1:2">
      <c r="A768" s="41" t="str">
        <f>IF(البيع!C773='كشف حساب'!E$6,ROW(),"")</f>
        <v/>
      </c>
      <c r="B768" s="41" t="str">
        <f t="shared" si="11"/>
        <v/>
      </c>
    </row>
    <row r="769" spans="1:2">
      <c r="A769" s="41" t="str">
        <f>IF(البيع!C774='كشف حساب'!E$6,ROW(),"")</f>
        <v/>
      </c>
      <c r="B769" s="41" t="str">
        <f t="shared" si="11"/>
        <v/>
      </c>
    </row>
    <row r="770" spans="1:2">
      <c r="A770" s="41" t="str">
        <f>IF(البيع!C775='كشف حساب'!E$6,ROW(),"")</f>
        <v/>
      </c>
      <c r="B770" s="41" t="str">
        <f t="shared" ref="B770:B833" si="12">IF(ROW(770:770)&lt;=$C$4,SMALL(A:A,ROW(770:770)),"")</f>
        <v/>
      </c>
    </row>
    <row r="771" spans="1:2">
      <c r="A771" s="41" t="str">
        <f>IF(البيع!C776='كشف حساب'!E$6,ROW(),"")</f>
        <v/>
      </c>
      <c r="B771" s="41" t="str">
        <f t="shared" si="12"/>
        <v/>
      </c>
    </row>
    <row r="772" spans="1:2">
      <c r="A772" s="41" t="str">
        <f>IF(البيع!C777='كشف حساب'!E$6,ROW(),"")</f>
        <v/>
      </c>
      <c r="B772" s="41" t="str">
        <f t="shared" si="12"/>
        <v/>
      </c>
    </row>
    <row r="773" spans="1:2">
      <c r="A773" s="41" t="str">
        <f>IF(البيع!C778='كشف حساب'!E$6,ROW(),"")</f>
        <v/>
      </c>
      <c r="B773" s="41" t="str">
        <f t="shared" si="12"/>
        <v/>
      </c>
    </row>
    <row r="774" spans="1:2">
      <c r="A774" s="41" t="str">
        <f>IF(البيع!C779='كشف حساب'!E$6,ROW(),"")</f>
        <v/>
      </c>
      <c r="B774" s="41" t="str">
        <f t="shared" si="12"/>
        <v/>
      </c>
    </row>
    <row r="775" spans="1:2">
      <c r="A775" s="41" t="str">
        <f>IF(البيع!C780='كشف حساب'!E$6,ROW(),"")</f>
        <v/>
      </c>
      <c r="B775" s="41" t="str">
        <f t="shared" si="12"/>
        <v/>
      </c>
    </row>
    <row r="776" spans="1:2">
      <c r="A776" s="41" t="str">
        <f>IF(البيع!C781='كشف حساب'!E$6,ROW(),"")</f>
        <v/>
      </c>
      <c r="B776" s="41" t="str">
        <f t="shared" si="12"/>
        <v/>
      </c>
    </row>
    <row r="777" spans="1:2">
      <c r="A777" s="41" t="str">
        <f>IF(البيع!C782='كشف حساب'!E$6,ROW(),"")</f>
        <v/>
      </c>
      <c r="B777" s="41" t="str">
        <f t="shared" si="12"/>
        <v/>
      </c>
    </row>
    <row r="778" spans="1:2">
      <c r="A778" s="41" t="str">
        <f>IF(البيع!C783='كشف حساب'!E$6,ROW(),"")</f>
        <v/>
      </c>
      <c r="B778" s="41" t="str">
        <f t="shared" si="12"/>
        <v/>
      </c>
    </row>
    <row r="779" spans="1:2">
      <c r="A779" s="41" t="str">
        <f>IF(البيع!C784='كشف حساب'!E$6,ROW(),"")</f>
        <v/>
      </c>
      <c r="B779" s="41" t="str">
        <f t="shared" si="12"/>
        <v/>
      </c>
    </row>
    <row r="780" spans="1:2">
      <c r="A780" s="41" t="str">
        <f>IF(البيع!C785='كشف حساب'!E$6,ROW(),"")</f>
        <v/>
      </c>
      <c r="B780" s="41" t="str">
        <f t="shared" si="12"/>
        <v/>
      </c>
    </row>
    <row r="781" spans="1:2">
      <c r="A781" s="41" t="str">
        <f>IF(البيع!C786='كشف حساب'!E$6,ROW(),"")</f>
        <v/>
      </c>
      <c r="B781" s="41" t="str">
        <f t="shared" si="12"/>
        <v/>
      </c>
    </row>
    <row r="782" spans="1:2">
      <c r="A782" s="41" t="str">
        <f>IF(البيع!C787='كشف حساب'!E$6,ROW(),"")</f>
        <v/>
      </c>
      <c r="B782" s="41" t="str">
        <f t="shared" si="12"/>
        <v/>
      </c>
    </row>
    <row r="783" spans="1:2">
      <c r="A783" s="41" t="str">
        <f>IF(البيع!C788='كشف حساب'!E$6,ROW(),"")</f>
        <v/>
      </c>
      <c r="B783" s="41" t="str">
        <f t="shared" si="12"/>
        <v/>
      </c>
    </row>
    <row r="784" spans="1:2">
      <c r="A784" s="41" t="str">
        <f>IF(البيع!C789='كشف حساب'!E$6,ROW(),"")</f>
        <v/>
      </c>
      <c r="B784" s="41" t="str">
        <f t="shared" si="12"/>
        <v/>
      </c>
    </row>
    <row r="785" spans="1:2">
      <c r="A785" s="41" t="str">
        <f>IF(البيع!C790='كشف حساب'!E$6,ROW(),"")</f>
        <v/>
      </c>
      <c r="B785" s="41" t="str">
        <f t="shared" si="12"/>
        <v/>
      </c>
    </row>
    <row r="786" spans="1:2">
      <c r="A786" s="41" t="str">
        <f>IF(البيع!C791='كشف حساب'!E$6,ROW(),"")</f>
        <v/>
      </c>
      <c r="B786" s="41" t="str">
        <f t="shared" si="12"/>
        <v/>
      </c>
    </row>
    <row r="787" spans="1:2">
      <c r="A787" s="41" t="str">
        <f>IF(البيع!C792='كشف حساب'!E$6,ROW(),"")</f>
        <v/>
      </c>
      <c r="B787" s="41" t="str">
        <f t="shared" si="12"/>
        <v/>
      </c>
    </row>
    <row r="788" spans="1:2">
      <c r="A788" s="41" t="str">
        <f>IF(البيع!C793='كشف حساب'!E$6,ROW(),"")</f>
        <v/>
      </c>
      <c r="B788" s="41" t="str">
        <f t="shared" si="12"/>
        <v/>
      </c>
    </row>
    <row r="789" spans="1:2">
      <c r="A789" s="41" t="str">
        <f>IF(البيع!C794='كشف حساب'!E$6,ROW(),"")</f>
        <v/>
      </c>
      <c r="B789" s="41" t="str">
        <f t="shared" si="12"/>
        <v/>
      </c>
    </row>
    <row r="790" spans="1:2">
      <c r="A790" s="41" t="str">
        <f>IF(البيع!C795='كشف حساب'!E$6,ROW(),"")</f>
        <v/>
      </c>
      <c r="B790" s="41" t="str">
        <f t="shared" si="12"/>
        <v/>
      </c>
    </row>
    <row r="791" spans="1:2">
      <c r="A791" s="41" t="str">
        <f>IF(البيع!C796='كشف حساب'!E$6,ROW(),"")</f>
        <v/>
      </c>
      <c r="B791" s="41" t="str">
        <f t="shared" si="12"/>
        <v/>
      </c>
    </row>
    <row r="792" spans="1:2">
      <c r="A792" s="41" t="str">
        <f>IF(البيع!C797='كشف حساب'!E$6,ROW(),"")</f>
        <v/>
      </c>
      <c r="B792" s="41" t="str">
        <f t="shared" si="12"/>
        <v/>
      </c>
    </row>
    <row r="793" spans="1:2">
      <c r="A793" s="41" t="str">
        <f>IF(البيع!C798='كشف حساب'!E$6,ROW(),"")</f>
        <v/>
      </c>
      <c r="B793" s="41" t="str">
        <f t="shared" si="12"/>
        <v/>
      </c>
    </row>
    <row r="794" spans="1:2">
      <c r="A794" s="41" t="str">
        <f>IF(البيع!C799='كشف حساب'!E$6,ROW(),"")</f>
        <v/>
      </c>
      <c r="B794" s="41" t="str">
        <f t="shared" si="12"/>
        <v/>
      </c>
    </row>
    <row r="795" spans="1:2">
      <c r="A795" s="41" t="str">
        <f>IF(البيع!C800='كشف حساب'!E$6,ROW(),"")</f>
        <v/>
      </c>
      <c r="B795" s="41" t="str">
        <f t="shared" si="12"/>
        <v/>
      </c>
    </row>
    <row r="796" spans="1:2">
      <c r="A796" s="41" t="str">
        <f>IF(البيع!C801='كشف حساب'!E$6,ROW(),"")</f>
        <v/>
      </c>
      <c r="B796" s="41" t="str">
        <f t="shared" si="12"/>
        <v/>
      </c>
    </row>
    <row r="797" spans="1:2">
      <c r="A797" s="41" t="str">
        <f>IF(البيع!C802='كشف حساب'!E$6,ROW(),"")</f>
        <v/>
      </c>
      <c r="B797" s="41" t="str">
        <f t="shared" si="12"/>
        <v/>
      </c>
    </row>
    <row r="798" spans="1:2">
      <c r="A798" s="41" t="str">
        <f>IF(البيع!C803='كشف حساب'!E$6,ROW(),"")</f>
        <v/>
      </c>
      <c r="B798" s="41" t="str">
        <f t="shared" si="12"/>
        <v/>
      </c>
    </row>
    <row r="799" spans="1:2">
      <c r="A799" s="41" t="str">
        <f>IF(البيع!C804='كشف حساب'!E$6,ROW(),"")</f>
        <v/>
      </c>
      <c r="B799" s="41" t="str">
        <f t="shared" si="12"/>
        <v/>
      </c>
    </row>
    <row r="800" spans="1:2">
      <c r="A800" s="41" t="str">
        <f>IF(البيع!C805='كشف حساب'!E$6,ROW(),"")</f>
        <v/>
      </c>
      <c r="B800" s="41" t="str">
        <f t="shared" si="12"/>
        <v/>
      </c>
    </row>
    <row r="801" spans="1:2">
      <c r="A801" s="41" t="str">
        <f>IF(البيع!C806='كشف حساب'!E$6,ROW(),"")</f>
        <v/>
      </c>
      <c r="B801" s="41" t="str">
        <f t="shared" si="12"/>
        <v/>
      </c>
    </row>
    <row r="802" spans="1:2">
      <c r="A802" s="41" t="str">
        <f>IF(البيع!C807='كشف حساب'!E$6,ROW(),"")</f>
        <v/>
      </c>
      <c r="B802" s="41" t="str">
        <f t="shared" si="12"/>
        <v/>
      </c>
    </row>
    <row r="803" spans="1:2">
      <c r="A803" s="41" t="str">
        <f>IF(البيع!C808='كشف حساب'!E$6,ROW(),"")</f>
        <v/>
      </c>
      <c r="B803" s="41" t="str">
        <f t="shared" si="12"/>
        <v/>
      </c>
    </row>
    <row r="804" spans="1:2">
      <c r="A804" s="41" t="str">
        <f>IF(البيع!C809='كشف حساب'!E$6,ROW(),"")</f>
        <v/>
      </c>
      <c r="B804" s="41" t="str">
        <f t="shared" si="12"/>
        <v/>
      </c>
    </row>
    <row r="805" spans="1:2">
      <c r="A805" s="41" t="str">
        <f>IF(البيع!C810='كشف حساب'!E$6,ROW(),"")</f>
        <v/>
      </c>
      <c r="B805" s="41" t="str">
        <f t="shared" si="12"/>
        <v/>
      </c>
    </row>
    <row r="806" spans="1:2">
      <c r="A806" s="41" t="str">
        <f>IF(البيع!C811='كشف حساب'!E$6,ROW(),"")</f>
        <v/>
      </c>
      <c r="B806" s="41" t="str">
        <f t="shared" si="12"/>
        <v/>
      </c>
    </row>
    <row r="807" spans="1:2">
      <c r="A807" s="41" t="str">
        <f>IF(البيع!C812='كشف حساب'!E$6,ROW(),"")</f>
        <v/>
      </c>
      <c r="B807" s="41" t="str">
        <f t="shared" si="12"/>
        <v/>
      </c>
    </row>
    <row r="808" spans="1:2">
      <c r="A808" s="41" t="str">
        <f>IF(البيع!C813='كشف حساب'!E$6,ROW(),"")</f>
        <v/>
      </c>
      <c r="B808" s="41" t="str">
        <f t="shared" si="12"/>
        <v/>
      </c>
    </row>
    <row r="809" spans="1:2">
      <c r="A809" s="41" t="str">
        <f>IF(البيع!C814='كشف حساب'!E$6,ROW(),"")</f>
        <v/>
      </c>
      <c r="B809" s="41" t="str">
        <f t="shared" si="12"/>
        <v/>
      </c>
    </row>
    <row r="810" spans="1:2">
      <c r="A810" s="41" t="str">
        <f>IF(البيع!C815='كشف حساب'!E$6,ROW(),"")</f>
        <v/>
      </c>
      <c r="B810" s="41" t="str">
        <f t="shared" si="12"/>
        <v/>
      </c>
    </row>
    <row r="811" spans="1:2">
      <c r="A811" s="41" t="str">
        <f>IF(البيع!C816='كشف حساب'!E$6,ROW(),"")</f>
        <v/>
      </c>
      <c r="B811" s="41" t="str">
        <f t="shared" si="12"/>
        <v/>
      </c>
    </row>
    <row r="812" spans="1:2">
      <c r="A812" s="41" t="str">
        <f>IF(البيع!C817='كشف حساب'!E$6,ROW(),"")</f>
        <v/>
      </c>
      <c r="B812" s="41" t="str">
        <f t="shared" si="12"/>
        <v/>
      </c>
    </row>
    <row r="813" spans="1:2">
      <c r="A813" s="41" t="str">
        <f>IF(البيع!C818='كشف حساب'!E$6,ROW(),"")</f>
        <v/>
      </c>
      <c r="B813" s="41" t="str">
        <f t="shared" si="12"/>
        <v/>
      </c>
    </row>
    <row r="814" spans="1:2">
      <c r="A814" s="41" t="str">
        <f>IF(البيع!C819='كشف حساب'!E$6,ROW(),"")</f>
        <v/>
      </c>
      <c r="B814" s="41" t="str">
        <f t="shared" si="12"/>
        <v/>
      </c>
    </row>
    <row r="815" spans="1:2">
      <c r="A815" s="41" t="str">
        <f>IF(البيع!C820='كشف حساب'!E$6,ROW(),"")</f>
        <v/>
      </c>
      <c r="B815" s="41" t="str">
        <f t="shared" si="12"/>
        <v/>
      </c>
    </row>
    <row r="816" spans="1:2">
      <c r="A816" s="41" t="str">
        <f>IF(البيع!C821='كشف حساب'!E$6,ROW(),"")</f>
        <v/>
      </c>
      <c r="B816" s="41" t="str">
        <f t="shared" si="12"/>
        <v/>
      </c>
    </row>
    <row r="817" spans="1:2">
      <c r="A817" s="41" t="str">
        <f>IF(البيع!C822='كشف حساب'!E$6,ROW(),"")</f>
        <v/>
      </c>
      <c r="B817" s="41" t="str">
        <f t="shared" si="12"/>
        <v/>
      </c>
    </row>
    <row r="818" spans="1:2">
      <c r="A818" s="41" t="str">
        <f>IF(البيع!C823='كشف حساب'!E$6,ROW(),"")</f>
        <v/>
      </c>
      <c r="B818" s="41" t="str">
        <f t="shared" si="12"/>
        <v/>
      </c>
    </row>
    <row r="819" spans="1:2">
      <c r="A819" s="41" t="str">
        <f>IF(البيع!C824='كشف حساب'!E$6,ROW(),"")</f>
        <v/>
      </c>
      <c r="B819" s="41" t="str">
        <f t="shared" si="12"/>
        <v/>
      </c>
    </row>
    <row r="820" spans="1:2">
      <c r="A820" s="41" t="str">
        <f>IF(البيع!C825='كشف حساب'!E$6,ROW(),"")</f>
        <v/>
      </c>
      <c r="B820" s="41" t="str">
        <f t="shared" si="12"/>
        <v/>
      </c>
    </row>
    <row r="821" spans="1:2">
      <c r="A821" s="41" t="str">
        <f>IF(البيع!C826='كشف حساب'!E$6,ROW(),"")</f>
        <v/>
      </c>
      <c r="B821" s="41" t="str">
        <f t="shared" si="12"/>
        <v/>
      </c>
    </row>
    <row r="822" spans="1:2">
      <c r="A822" s="41" t="str">
        <f>IF(البيع!C827='كشف حساب'!E$6,ROW(),"")</f>
        <v/>
      </c>
      <c r="B822" s="41" t="str">
        <f t="shared" si="12"/>
        <v/>
      </c>
    </row>
    <row r="823" spans="1:2">
      <c r="A823" s="41" t="str">
        <f>IF(البيع!C828='كشف حساب'!E$6,ROW(),"")</f>
        <v/>
      </c>
      <c r="B823" s="41" t="str">
        <f t="shared" si="12"/>
        <v/>
      </c>
    </row>
    <row r="824" spans="1:2">
      <c r="A824" s="41" t="str">
        <f>IF(البيع!C829='كشف حساب'!E$6,ROW(),"")</f>
        <v/>
      </c>
      <c r="B824" s="41" t="str">
        <f t="shared" si="12"/>
        <v/>
      </c>
    </row>
    <row r="825" spans="1:2">
      <c r="A825" s="41" t="str">
        <f>IF(البيع!C830='كشف حساب'!E$6,ROW(),"")</f>
        <v/>
      </c>
      <c r="B825" s="41" t="str">
        <f t="shared" si="12"/>
        <v/>
      </c>
    </row>
    <row r="826" spans="1:2">
      <c r="A826" s="41" t="str">
        <f>IF(البيع!C831='كشف حساب'!E$6,ROW(),"")</f>
        <v/>
      </c>
      <c r="B826" s="41" t="str">
        <f t="shared" si="12"/>
        <v/>
      </c>
    </row>
    <row r="827" spans="1:2">
      <c r="A827" s="41" t="str">
        <f>IF(البيع!C832='كشف حساب'!E$6,ROW(),"")</f>
        <v/>
      </c>
      <c r="B827" s="41" t="str">
        <f t="shared" si="12"/>
        <v/>
      </c>
    </row>
    <row r="828" spans="1:2">
      <c r="A828" s="41" t="str">
        <f>IF(البيع!C833='كشف حساب'!E$6,ROW(),"")</f>
        <v/>
      </c>
      <c r="B828" s="41" t="str">
        <f t="shared" si="12"/>
        <v/>
      </c>
    </row>
    <row r="829" spans="1:2">
      <c r="A829" s="41" t="str">
        <f>IF(البيع!C834='كشف حساب'!E$6,ROW(),"")</f>
        <v/>
      </c>
      <c r="B829" s="41" t="str">
        <f t="shared" si="12"/>
        <v/>
      </c>
    </row>
    <row r="830" spans="1:2">
      <c r="A830" s="41" t="str">
        <f>IF(البيع!C835='كشف حساب'!E$6,ROW(),"")</f>
        <v/>
      </c>
      <c r="B830" s="41" t="str">
        <f t="shared" si="12"/>
        <v/>
      </c>
    </row>
    <row r="831" spans="1:2">
      <c r="A831" s="41" t="str">
        <f>IF(البيع!C836='كشف حساب'!E$6,ROW(),"")</f>
        <v/>
      </c>
      <c r="B831" s="41" t="str">
        <f t="shared" si="12"/>
        <v/>
      </c>
    </row>
    <row r="832" spans="1:2">
      <c r="A832" s="41" t="str">
        <f>IF(البيع!C837='كشف حساب'!E$6,ROW(),"")</f>
        <v/>
      </c>
      <c r="B832" s="41" t="str">
        <f t="shared" si="12"/>
        <v/>
      </c>
    </row>
    <row r="833" spans="1:2">
      <c r="A833" s="41" t="str">
        <f>IF(البيع!C838='كشف حساب'!E$6,ROW(),"")</f>
        <v/>
      </c>
      <c r="B833" s="41" t="str">
        <f t="shared" si="12"/>
        <v/>
      </c>
    </row>
    <row r="834" spans="1:2">
      <c r="A834" s="41" t="str">
        <f>IF(البيع!C839='كشف حساب'!E$6,ROW(),"")</f>
        <v/>
      </c>
      <c r="B834" s="41" t="str">
        <f t="shared" ref="B834:B897" si="13">IF(ROW(834:834)&lt;=$C$4,SMALL(A:A,ROW(834:834)),"")</f>
        <v/>
      </c>
    </row>
    <row r="835" spans="1:2">
      <c r="A835" s="41" t="str">
        <f>IF(البيع!C840='كشف حساب'!E$6,ROW(),"")</f>
        <v/>
      </c>
      <c r="B835" s="41" t="str">
        <f t="shared" si="13"/>
        <v/>
      </c>
    </row>
    <row r="836" spans="1:2">
      <c r="A836" s="41" t="str">
        <f>IF(البيع!C841='كشف حساب'!E$6,ROW(),"")</f>
        <v/>
      </c>
      <c r="B836" s="41" t="str">
        <f t="shared" si="13"/>
        <v/>
      </c>
    </row>
    <row r="837" spans="1:2">
      <c r="A837" s="41" t="str">
        <f>IF(البيع!C842='كشف حساب'!E$6,ROW(),"")</f>
        <v/>
      </c>
      <c r="B837" s="41" t="str">
        <f t="shared" si="13"/>
        <v/>
      </c>
    </row>
    <row r="838" spans="1:2">
      <c r="A838" s="41" t="str">
        <f>IF(البيع!C843='كشف حساب'!E$6,ROW(),"")</f>
        <v/>
      </c>
      <c r="B838" s="41" t="str">
        <f t="shared" si="13"/>
        <v/>
      </c>
    </row>
    <row r="839" spans="1:2">
      <c r="A839" s="41" t="str">
        <f>IF(البيع!C844='كشف حساب'!E$6,ROW(),"")</f>
        <v/>
      </c>
      <c r="B839" s="41" t="str">
        <f t="shared" si="13"/>
        <v/>
      </c>
    </row>
    <row r="840" spans="1:2">
      <c r="A840" s="41" t="str">
        <f>IF(البيع!C845='كشف حساب'!E$6,ROW(),"")</f>
        <v/>
      </c>
      <c r="B840" s="41" t="str">
        <f t="shared" si="13"/>
        <v/>
      </c>
    </row>
    <row r="841" spans="1:2">
      <c r="A841" s="41" t="str">
        <f>IF(البيع!C846='كشف حساب'!E$6,ROW(),"")</f>
        <v/>
      </c>
      <c r="B841" s="41" t="str">
        <f t="shared" si="13"/>
        <v/>
      </c>
    </row>
    <row r="842" spans="1:2">
      <c r="A842" s="41" t="str">
        <f>IF(البيع!C847='كشف حساب'!E$6,ROW(),"")</f>
        <v/>
      </c>
      <c r="B842" s="41" t="str">
        <f t="shared" si="13"/>
        <v/>
      </c>
    </row>
    <row r="843" spans="1:2">
      <c r="A843" s="41" t="str">
        <f>IF(البيع!C848='كشف حساب'!E$6,ROW(),"")</f>
        <v/>
      </c>
      <c r="B843" s="41" t="str">
        <f t="shared" si="13"/>
        <v/>
      </c>
    </row>
    <row r="844" spans="1:2">
      <c r="A844" s="41" t="str">
        <f>IF(البيع!C849='كشف حساب'!E$6,ROW(),"")</f>
        <v/>
      </c>
      <c r="B844" s="41" t="str">
        <f t="shared" si="13"/>
        <v/>
      </c>
    </row>
    <row r="845" spans="1:2">
      <c r="A845" s="41" t="str">
        <f>IF(البيع!C850='كشف حساب'!E$6,ROW(),"")</f>
        <v/>
      </c>
      <c r="B845" s="41" t="str">
        <f t="shared" si="13"/>
        <v/>
      </c>
    </row>
    <row r="846" spans="1:2">
      <c r="A846" s="41" t="str">
        <f>IF(البيع!C851='كشف حساب'!E$6,ROW(),"")</f>
        <v/>
      </c>
      <c r="B846" s="41" t="str">
        <f t="shared" si="13"/>
        <v/>
      </c>
    </row>
    <row r="847" spans="1:2">
      <c r="A847" s="41" t="str">
        <f>IF(البيع!C852='كشف حساب'!E$6,ROW(),"")</f>
        <v/>
      </c>
      <c r="B847" s="41" t="str">
        <f t="shared" si="13"/>
        <v/>
      </c>
    </row>
    <row r="848" spans="1:2">
      <c r="A848" s="41" t="str">
        <f>IF(البيع!C853='كشف حساب'!E$6,ROW(),"")</f>
        <v/>
      </c>
      <c r="B848" s="41" t="str">
        <f t="shared" si="13"/>
        <v/>
      </c>
    </row>
    <row r="849" spans="1:2">
      <c r="A849" s="41" t="str">
        <f>IF(البيع!C854='كشف حساب'!E$6,ROW(),"")</f>
        <v/>
      </c>
      <c r="B849" s="41" t="str">
        <f t="shared" si="13"/>
        <v/>
      </c>
    </row>
    <row r="850" spans="1:2">
      <c r="A850" s="41" t="str">
        <f>IF(البيع!C855='كشف حساب'!E$6,ROW(),"")</f>
        <v/>
      </c>
      <c r="B850" s="41" t="str">
        <f t="shared" si="13"/>
        <v/>
      </c>
    </row>
    <row r="851" spans="1:2">
      <c r="A851" s="41" t="str">
        <f>IF(البيع!C856='كشف حساب'!E$6,ROW(),"")</f>
        <v/>
      </c>
      <c r="B851" s="41" t="str">
        <f t="shared" si="13"/>
        <v/>
      </c>
    </row>
    <row r="852" spans="1:2">
      <c r="A852" s="41" t="str">
        <f>IF(البيع!C857='كشف حساب'!E$6,ROW(),"")</f>
        <v/>
      </c>
      <c r="B852" s="41" t="str">
        <f t="shared" si="13"/>
        <v/>
      </c>
    </row>
    <row r="853" spans="1:2">
      <c r="A853" s="41" t="str">
        <f>IF(البيع!C858='كشف حساب'!E$6,ROW(),"")</f>
        <v/>
      </c>
      <c r="B853" s="41" t="str">
        <f t="shared" si="13"/>
        <v/>
      </c>
    </row>
    <row r="854" spans="1:2">
      <c r="A854" s="41" t="str">
        <f>IF(البيع!C859='كشف حساب'!E$6,ROW(),"")</f>
        <v/>
      </c>
      <c r="B854" s="41" t="str">
        <f t="shared" si="13"/>
        <v/>
      </c>
    </row>
    <row r="855" spans="1:2">
      <c r="A855" s="41" t="str">
        <f>IF(البيع!C860='كشف حساب'!E$6,ROW(),"")</f>
        <v/>
      </c>
      <c r="B855" s="41" t="str">
        <f t="shared" si="13"/>
        <v/>
      </c>
    </row>
    <row r="856" spans="1:2">
      <c r="A856" s="41" t="str">
        <f>IF(البيع!C861='كشف حساب'!E$6,ROW(),"")</f>
        <v/>
      </c>
      <c r="B856" s="41" t="str">
        <f t="shared" si="13"/>
        <v/>
      </c>
    </row>
    <row r="857" spans="1:2">
      <c r="A857" s="41" t="str">
        <f>IF(البيع!C862='كشف حساب'!E$6,ROW(),"")</f>
        <v/>
      </c>
      <c r="B857" s="41" t="str">
        <f t="shared" si="13"/>
        <v/>
      </c>
    </row>
    <row r="858" spans="1:2">
      <c r="A858" s="41" t="str">
        <f>IF(البيع!C863='كشف حساب'!E$6,ROW(),"")</f>
        <v/>
      </c>
      <c r="B858" s="41" t="str">
        <f t="shared" si="13"/>
        <v/>
      </c>
    </row>
    <row r="859" spans="1:2">
      <c r="A859" s="41" t="str">
        <f>IF(البيع!C864='كشف حساب'!E$6,ROW(),"")</f>
        <v/>
      </c>
      <c r="B859" s="41" t="str">
        <f t="shared" si="13"/>
        <v/>
      </c>
    </row>
    <row r="860" spans="1:2">
      <c r="A860" s="41" t="str">
        <f>IF(البيع!C865='كشف حساب'!E$6,ROW(),"")</f>
        <v/>
      </c>
      <c r="B860" s="41" t="str">
        <f t="shared" si="13"/>
        <v/>
      </c>
    </row>
    <row r="861" spans="1:2">
      <c r="A861" s="41" t="str">
        <f>IF(البيع!C866='كشف حساب'!E$6,ROW(),"")</f>
        <v/>
      </c>
      <c r="B861" s="41" t="str">
        <f t="shared" si="13"/>
        <v/>
      </c>
    </row>
    <row r="862" spans="1:2">
      <c r="A862" s="41" t="str">
        <f>IF(البيع!C867='كشف حساب'!E$6,ROW(),"")</f>
        <v/>
      </c>
      <c r="B862" s="41" t="str">
        <f t="shared" si="13"/>
        <v/>
      </c>
    </row>
    <row r="863" spans="1:2">
      <c r="A863" s="41" t="str">
        <f>IF(البيع!C868='كشف حساب'!E$6,ROW(),"")</f>
        <v/>
      </c>
      <c r="B863" s="41" t="str">
        <f t="shared" si="13"/>
        <v/>
      </c>
    </row>
    <row r="864" spans="1:2">
      <c r="A864" s="41" t="str">
        <f>IF(البيع!C869='كشف حساب'!E$6,ROW(),"")</f>
        <v/>
      </c>
      <c r="B864" s="41" t="str">
        <f t="shared" si="13"/>
        <v/>
      </c>
    </row>
    <row r="865" spans="1:2">
      <c r="A865" s="41" t="str">
        <f>IF(البيع!C870='كشف حساب'!E$6,ROW(),"")</f>
        <v/>
      </c>
      <c r="B865" s="41" t="str">
        <f t="shared" si="13"/>
        <v/>
      </c>
    </row>
    <row r="866" spans="1:2">
      <c r="A866" s="41" t="str">
        <f>IF(البيع!C871='كشف حساب'!E$6,ROW(),"")</f>
        <v/>
      </c>
      <c r="B866" s="41" t="str">
        <f t="shared" si="13"/>
        <v/>
      </c>
    </row>
    <row r="867" spans="1:2">
      <c r="A867" s="41" t="str">
        <f>IF(البيع!C872='كشف حساب'!E$6,ROW(),"")</f>
        <v/>
      </c>
      <c r="B867" s="41" t="str">
        <f t="shared" si="13"/>
        <v/>
      </c>
    </row>
    <row r="868" spans="1:2">
      <c r="A868" s="41" t="str">
        <f>IF(البيع!C873='كشف حساب'!E$6,ROW(),"")</f>
        <v/>
      </c>
      <c r="B868" s="41" t="str">
        <f t="shared" si="13"/>
        <v/>
      </c>
    </row>
    <row r="869" spans="1:2">
      <c r="A869" s="41" t="str">
        <f>IF(البيع!C874='كشف حساب'!E$6,ROW(),"")</f>
        <v/>
      </c>
      <c r="B869" s="41" t="str">
        <f t="shared" si="13"/>
        <v/>
      </c>
    </row>
    <row r="870" spans="1:2">
      <c r="A870" s="41" t="str">
        <f>IF(البيع!C875='كشف حساب'!E$6,ROW(),"")</f>
        <v/>
      </c>
      <c r="B870" s="41" t="str">
        <f t="shared" si="13"/>
        <v/>
      </c>
    </row>
    <row r="871" spans="1:2">
      <c r="A871" s="41" t="str">
        <f>IF(البيع!C876='كشف حساب'!E$6,ROW(),"")</f>
        <v/>
      </c>
      <c r="B871" s="41" t="str">
        <f t="shared" si="13"/>
        <v/>
      </c>
    </row>
    <row r="872" spans="1:2">
      <c r="A872" s="41" t="str">
        <f>IF(البيع!C877='كشف حساب'!E$6,ROW(),"")</f>
        <v/>
      </c>
      <c r="B872" s="41" t="str">
        <f t="shared" si="13"/>
        <v/>
      </c>
    </row>
    <row r="873" spans="1:2">
      <c r="A873" s="41" t="str">
        <f>IF(البيع!C878='كشف حساب'!E$6,ROW(),"")</f>
        <v/>
      </c>
      <c r="B873" s="41" t="str">
        <f t="shared" si="13"/>
        <v/>
      </c>
    </row>
    <row r="874" spans="1:2">
      <c r="A874" s="41" t="str">
        <f>IF(البيع!C879='كشف حساب'!E$6,ROW(),"")</f>
        <v/>
      </c>
      <c r="B874" s="41" t="str">
        <f t="shared" si="13"/>
        <v/>
      </c>
    </row>
    <row r="875" spans="1:2">
      <c r="A875" s="41" t="str">
        <f>IF(البيع!C880='كشف حساب'!E$6,ROW(),"")</f>
        <v/>
      </c>
      <c r="B875" s="41" t="str">
        <f t="shared" si="13"/>
        <v/>
      </c>
    </row>
    <row r="876" spans="1:2">
      <c r="A876" s="41" t="str">
        <f>IF(البيع!C881='كشف حساب'!E$6,ROW(),"")</f>
        <v/>
      </c>
      <c r="B876" s="41" t="str">
        <f t="shared" si="13"/>
        <v/>
      </c>
    </row>
    <row r="877" spans="1:2">
      <c r="A877" s="41" t="str">
        <f>IF(البيع!C882='كشف حساب'!E$6,ROW(),"")</f>
        <v/>
      </c>
      <c r="B877" s="41" t="str">
        <f t="shared" si="13"/>
        <v/>
      </c>
    </row>
    <row r="878" spans="1:2">
      <c r="A878" s="41" t="str">
        <f>IF(البيع!C883='كشف حساب'!E$6,ROW(),"")</f>
        <v/>
      </c>
      <c r="B878" s="41" t="str">
        <f t="shared" si="13"/>
        <v/>
      </c>
    </row>
    <row r="879" spans="1:2">
      <c r="A879" s="41" t="str">
        <f>IF(البيع!C884='كشف حساب'!E$6,ROW(),"")</f>
        <v/>
      </c>
      <c r="B879" s="41" t="str">
        <f t="shared" si="13"/>
        <v/>
      </c>
    </row>
    <row r="880" spans="1:2">
      <c r="A880" s="41" t="str">
        <f>IF(البيع!C885='كشف حساب'!E$6,ROW(),"")</f>
        <v/>
      </c>
      <c r="B880" s="41" t="str">
        <f t="shared" si="13"/>
        <v/>
      </c>
    </row>
    <row r="881" spans="1:2">
      <c r="A881" s="41" t="str">
        <f>IF(البيع!C886='كشف حساب'!E$6,ROW(),"")</f>
        <v/>
      </c>
      <c r="B881" s="41" t="str">
        <f t="shared" si="13"/>
        <v/>
      </c>
    </row>
    <row r="882" spans="1:2">
      <c r="A882" s="41" t="str">
        <f>IF(البيع!C887='كشف حساب'!E$6,ROW(),"")</f>
        <v/>
      </c>
      <c r="B882" s="41" t="str">
        <f t="shared" si="13"/>
        <v/>
      </c>
    </row>
    <row r="883" spans="1:2">
      <c r="A883" s="41" t="str">
        <f>IF(البيع!C888='كشف حساب'!E$6,ROW(),"")</f>
        <v/>
      </c>
      <c r="B883" s="41" t="str">
        <f t="shared" si="13"/>
        <v/>
      </c>
    </row>
    <row r="884" spans="1:2">
      <c r="A884" s="41" t="str">
        <f>IF(البيع!C889='كشف حساب'!E$6,ROW(),"")</f>
        <v/>
      </c>
      <c r="B884" s="41" t="str">
        <f t="shared" si="13"/>
        <v/>
      </c>
    </row>
    <row r="885" spans="1:2">
      <c r="A885" s="41" t="str">
        <f>IF(البيع!C890='كشف حساب'!E$6,ROW(),"")</f>
        <v/>
      </c>
      <c r="B885" s="41" t="str">
        <f t="shared" si="13"/>
        <v/>
      </c>
    </row>
    <row r="886" spans="1:2">
      <c r="A886" s="41" t="str">
        <f>IF(البيع!C891='كشف حساب'!E$6,ROW(),"")</f>
        <v/>
      </c>
      <c r="B886" s="41" t="str">
        <f t="shared" si="13"/>
        <v/>
      </c>
    </row>
    <row r="887" spans="1:2">
      <c r="A887" s="41" t="str">
        <f>IF(البيع!C892='كشف حساب'!E$6,ROW(),"")</f>
        <v/>
      </c>
      <c r="B887" s="41" t="str">
        <f t="shared" si="13"/>
        <v/>
      </c>
    </row>
    <row r="888" spans="1:2">
      <c r="A888" s="41" t="str">
        <f>IF(البيع!C893='كشف حساب'!E$6,ROW(),"")</f>
        <v/>
      </c>
      <c r="B888" s="41" t="str">
        <f t="shared" si="13"/>
        <v/>
      </c>
    </row>
    <row r="889" spans="1:2">
      <c r="A889" s="41" t="str">
        <f>IF(البيع!C894='كشف حساب'!E$6,ROW(),"")</f>
        <v/>
      </c>
      <c r="B889" s="41" t="str">
        <f t="shared" si="13"/>
        <v/>
      </c>
    </row>
    <row r="890" spans="1:2">
      <c r="A890" s="41" t="str">
        <f>IF(البيع!C895='كشف حساب'!E$6,ROW(),"")</f>
        <v/>
      </c>
      <c r="B890" s="41" t="str">
        <f t="shared" si="13"/>
        <v/>
      </c>
    </row>
    <row r="891" spans="1:2">
      <c r="A891" s="41" t="str">
        <f>IF(البيع!C896='كشف حساب'!E$6,ROW(),"")</f>
        <v/>
      </c>
      <c r="B891" s="41" t="str">
        <f t="shared" si="13"/>
        <v/>
      </c>
    </row>
    <row r="892" spans="1:2">
      <c r="A892" s="41" t="str">
        <f>IF(البيع!C897='كشف حساب'!E$6,ROW(),"")</f>
        <v/>
      </c>
      <c r="B892" s="41" t="str">
        <f t="shared" si="13"/>
        <v/>
      </c>
    </row>
    <row r="893" spans="1:2">
      <c r="A893" s="41" t="str">
        <f>IF(البيع!C898='كشف حساب'!E$6,ROW(),"")</f>
        <v/>
      </c>
      <c r="B893" s="41" t="str">
        <f t="shared" si="13"/>
        <v/>
      </c>
    </row>
    <row r="894" spans="1:2">
      <c r="A894" s="41" t="str">
        <f>IF(البيع!C899='كشف حساب'!E$6,ROW(),"")</f>
        <v/>
      </c>
      <c r="B894" s="41" t="str">
        <f t="shared" si="13"/>
        <v/>
      </c>
    </row>
    <row r="895" spans="1:2">
      <c r="A895" s="41" t="str">
        <f>IF(البيع!C900='كشف حساب'!E$6,ROW(),"")</f>
        <v/>
      </c>
      <c r="B895" s="41" t="str">
        <f t="shared" si="13"/>
        <v/>
      </c>
    </row>
    <row r="896" spans="1:2">
      <c r="A896" s="41" t="str">
        <f>IF(البيع!C901='كشف حساب'!E$6,ROW(),"")</f>
        <v/>
      </c>
      <c r="B896" s="41" t="str">
        <f t="shared" si="13"/>
        <v/>
      </c>
    </row>
    <row r="897" spans="1:2">
      <c r="A897" s="41" t="str">
        <f>IF(البيع!C902='كشف حساب'!E$6,ROW(),"")</f>
        <v/>
      </c>
      <c r="B897" s="41" t="str">
        <f t="shared" si="13"/>
        <v/>
      </c>
    </row>
    <row r="898" spans="1:2">
      <c r="A898" s="41" t="str">
        <f>IF(البيع!C903='كشف حساب'!E$6,ROW(),"")</f>
        <v/>
      </c>
      <c r="B898" s="41" t="str">
        <f t="shared" ref="B898:B961" si="14">IF(ROW(898:898)&lt;=$C$4,SMALL(A:A,ROW(898:898)),"")</f>
        <v/>
      </c>
    </row>
    <row r="899" spans="1:2">
      <c r="A899" s="41" t="str">
        <f>IF(البيع!C904='كشف حساب'!E$6,ROW(),"")</f>
        <v/>
      </c>
      <c r="B899" s="41" t="str">
        <f t="shared" si="14"/>
        <v/>
      </c>
    </row>
    <row r="900" spans="1:2">
      <c r="A900" s="41" t="str">
        <f>IF(البيع!C905='كشف حساب'!E$6,ROW(),"")</f>
        <v/>
      </c>
      <c r="B900" s="41" t="str">
        <f t="shared" si="14"/>
        <v/>
      </c>
    </row>
    <row r="901" spans="1:2">
      <c r="A901" s="41" t="str">
        <f>IF(البيع!C906='كشف حساب'!E$6,ROW(),"")</f>
        <v/>
      </c>
      <c r="B901" s="41" t="str">
        <f t="shared" si="14"/>
        <v/>
      </c>
    </row>
    <row r="902" spans="1:2">
      <c r="A902" s="41" t="str">
        <f>IF(البيع!C907='كشف حساب'!E$6,ROW(),"")</f>
        <v/>
      </c>
      <c r="B902" s="41" t="str">
        <f t="shared" si="14"/>
        <v/>
      </c>
    </row>
    <row r="903" spans="1:2">
      <c r="A903" s="41" t="str">
        <f>IF(البيع!C908='كشف حساب'!E$6,ROW(),"")</f>
        <v/>
      </c>
      <c r="B903" s="41" t="str">
        <f t="shared" si="14"/>
        <v/>
      </c>
    </row>
    <row r="904" spans="1:2">
      <c r="A904" s="41" t="str">
        <f>IF(البيع!C909='كشف حساب'!E$6,ROW(),"")</f>
        <v/>
      </c>
      <c r="B904" s="41" t="str">
        <f t="shared" si="14"/>
        <v/>
      </c>
    </row>
    <row r="905" spans="1:2">
      <c r="A905" s="41" t="str">
        <f>IF(البيع!C910='كشف حساب'!E$6,ROW(),"")</f>
        <v/>
      </c>
      <c r="B905" s="41" t="str">
        <f t="shared" si="14"/>
        <v/>
      </c>
    </row>
    <row r="906" spans="1:2">
      <c r="A906" s="41" t="str">
        <f>IF(البيع!C911='كشف حساب'!E$6,ROW(),"")</f>
        <v/>
      </c>
      <c r="B906" s="41" t="str">
        <f t="shared" si="14"/>
        <v/>
      </c>
    </row>
    <row r="907" spans="1:2">
      <c r="A907" s="41" t="str">
        <f>IF(البيع!C912='كشف حساب'!E$6,ROW(),"")</f>
        <v/>
      </c>
      <c r="B907" s="41" t="str">
        <f t="shared" si="14"/>
        <v/>
      </c>
    </row>
    <row r="908" spans="1:2">
      <c r="A908" s="41" t="str">
        <f>IF(البيع!C913='كشف حساب'!E$6,ROW(),"")</f>
        <v/>
      </c>
      <c r="B908" s="41" t="str">
        <f t="shared" si="14"/>
        <v/>
      </c>
    </row>
    <row r="909" spans="1:2">
      <c r="A909" s="41" t="str">
        <f>IF(البيع!C914='كشف حساب'!E$6,ROW(),"")</f>
        <v/>
      </c>
      <c r="B909" s="41" t="str">
        <f t="shared" si="14"/>
        <v/>
      </c>
    </row>
    <row r="910" spans="1:2">
      <c r="A910" s="41" t="str">
        <f>IF(البيع!C915='كشف حساب'!E$6,ROW(),"")</f>
        <v/>
      </c>
      <c r="B910" s="41" t="str">
        <f t="shared" si="14"/>
        <v/>
      </c>
    </row>
    <row r="911" spans="1:2">
      <c r="A911" s="41" t="str">
        <f>IF(البيع!C916='كشف حساب'!E$6,ROW(),"")</f>
        <v/>
      </c>
      <c r="B911" s="41" t="str">
        <f t="shared" si="14"/>
        <v/>
      </c>
    </row>
    <row r="912" spans="1:2">
      <c r="A912" s="41" t="str">
        <f>IF(البيع!C917='كشف حساب'!E$6,ROW(),"")</f>
        <v/>
      </c>
      <c r="B912" s="41" t="str">
        <f t="shared" si="14"/>
        <v/>
      </c>
    </row>
    <row r="913" spans="1:2">
      <c r="A913" s="41" t="str">
        <f>IF(البيع!C918='كشف حساب'!E$6,ROW(),"")</f>
        <v/>
      </c>
      <c r="B913" s="41" t="str">
        <f t="shared" si="14"/>
        <v/>
      </c>
    </row>
    <row r="914" spans="1:2">
      <c r="A914" s="41" t="str">
        <f>IF(البيع!C919='كشف حساب'!E$6,ROW(),"")</f>
        <v/>
      </c>
      <c r="B914" s="41" t="str">
        <f t="shared" si="14"/>
        <v/>
      </c>
    </row>
    <row r="915" spans="1:2">
      <c r="A915" s="41" t="str">
        <f>IF(البيع!C920='كشف حساب'!E$6,ROW(),"")</f>
        <v/>
      </c>
      <c r="B915" s="41" t="str">
        <f t="shared" si="14"/>
        <v/>
      </c>
    </row>
    <row r="916" spans="1:2">
      <c r="A916" s="41" t="str">
        <f>IF(البيع!C921='كشف حساب'!E$6,ROW(),"")</f>
        <v/>
      </c>
      <c r="B916" s="41" t="str">
        <f t="shared" si="14"/>
        <v/>
      </c>
    </row>
    <row r="917" spans="1:2">
      <c r="A917" s="41" t="str">
        <f>IF(البيع!C922='كشف حساب'!E$6,ROW(),"")</f>
        <v/>
      </c>
      <c r="B917" s="41" t="str">
        <f t="shared" si="14"/>
        <v/>
      </c>
    </row>
    <row r="918" spans="1:2">
      <c r="A918" s="41" t="str">
        <f>IF(البيع!C923='كشف حساب'!E$6,ROW(),"")</f>
        <v/>
      </c>
      <c r="B918" s="41" t="str">
        <f t="shared" si="14"/>
        <v/>
      </c>
    </row>
    <row r="919" spans="1:2">
      <c r="A919" s="41" t="str">
        <f>IF(البيع!C924='كشف حساب'!E$6,ROW(),"")</f>
        <v/>
      </c>
      <c r="B919" s="41" t="str">
        <f t="shared" si="14"/>
        <v/>
      </c>
    </row>
    <row r="920" spans="1:2">
      <c r="A920" s="41" t="str">
        <f>IF(البيع!C925='كشف حساب'!E$6,ROW(),"")</f>
        <v/>
      </c>
      <c r="B920" s="41" t="str">
        <f t="shared" si="14"/>
        <v/>
      </c>
    </row>
    <row r="921" spans="1:2">
      <c r="A921" s="41" t="str">
        <f>IF(البيع!C926='كشف حساب'!E$6,ROW(),"")</f>
        <v/>
      </c>
      <c r="B921" s="41" t="str">
        <f t="shared" si="14"/>
        <v/>
      </c>
    </row>
    <row r="922" spans="1:2">
      <c r="A922" s="41" t="str">
        <f>IF(البيع!C927='كشف حساب'!E$6,ROW(),"")</f>
        <v/>
      </c>
      <c r="B922" s="41" t="str">
        <f t="shared" si="14"/>
        <v/>
      </c>
    </row>
    <row r="923" spans="1:2">
      <c r="A923" s="41" t="str">
        <f>IF(البيع!C928='كشف حساب'!E$6,ROW(),"")</f>
        <v/>
      </c>
      <c r="B923" s="41" t="str">
        <f t="shared" si="14"/>
        <v/>
      </c>
    </row>
    <row r="924" spans="1:2">
      <c r="A924" s="41" t="str">
        <f>IF(البيع!C929='كشف حساب'!E$6,ROW(),"")</f>
        <v/>
      </c>
      <c r="B924" s="41" t="str">
        <f t="shared" si="14"/>
        <v/>
      </c>
    </row>
    <row r="925" spans="1:2">
      <c r="A925" s="41" t="str">
        <f>IF(البيع!C930='كشف حساب'!E$6,ROW(),"")</f>
        <v/>
      </c>
      <c r="B925" s="41" t="str">
        <f t="shared" si="14"/>
        <v/>
      </c>
    </row>
    <row r="926" spans="1:2">
      <c r="A926" s="41" t="str">
        <f>IF(البيع!C931='كشف حساب'!E$6,ROW(),"")</f>
        <v/>
      </c>
      <c r="B926" s="41" t="str">
        <f t="shared" si="14"/>
        <v/>
      </c>
    </row>
    <row r="927" spans="1:2">
      <c r="A927" s="41" t="str">
        <f>IF(البيع!C932='كشف حساب'!E$6,ROW(),"")</f>
        <v/>
      </c>
      <c r="B927" s="41" t="str">
        <f t="shared" si="14"/>
        <v/>
      </c>
    </row>
    <row r="928" spans="1:2">
      <c r="A928" s="41" t="str">
        <f>IF(البيع!C933='كشف حساب'!E$6,ROW(),"")</f>
        <v/>
      </c>
      <c r="B928" s="41" t="str">
        <f t="shared" si="14"/>
        <v/>
      </c>
    </row>
    <row r="929" spans="1:2">
      <c r="A929" s="41" t="str">
        <f>IF(البيع!C934='كشف حساب'!E$6,ROW(),"")</f>
        <v/>
      </c>
      <c r="B929" s="41" t="str">
        <f t="shared" si="14"/>
        <v/>
      </c>
    </row>
    <row r="930" spans="1:2">
      <c r="A930" s="41" t="str">
        <f>IF(البيع!C935='كشف حساب'!E$6,ROW(),"")</f>
        <v/>
      </c>
      <c r="B930" s="41" t="str">
        <f t="shared" si="14"/>
        <v/>
      </c>
    </row>
    <row r="931" spans="1:2">
      <c r="A931" s="41" t="str">
        <f>IF(البيع!C936='كشف حساب'!E$6,ROW(),"")</f>
        <v/>
      </c>
      <c r="B931" s="41" t="str">
        <f t="shared" si="14"/>
        <v/>
      </c>
    </row>
    <row r="932" spans="1:2">
      <c r="A932" s="41" t="str">
        <f>IF(البيع!C937='كشف حساب'!E$6,ROW(),"")</f>
        <v/>
      </c>
      <c r="B932" s="41" t="str">
        <f t="shared" si="14"/>
        <v/>
      </c>
    </row>
    <row r="933" spans="1:2">
      <c r="A933" s="41" t="str">
        <f>IF(البيع!C938='كشف حساب'!E$6,ROW(),"")</f>
        <v/>
      </c>
      <c r="B933" s="41" t="str">
        <f t="shared" si="14"/>
        <v/>
      </c>
    </row>
    <row r="934" spans="1:2">
      <c r="A934" s="41" t="str">
        <f>IF(البيع!C939='كشف حساب'!E$6,ROW(),"")</f>
        <v/>
      </c>
      <c r="B934" s="41" t="str">
        <f t="shared" si="14"/>
        <v/>
      </c>
    </row>
    <row r="935" spans="1:2">
      <c r="A935" s="41" t="str">
        <f>IF(البيع!C940='كشف حساب'!E$6,ROW(),"")</f>
        <v/>
      </c>
      <c r="B935" s="41" t="str">
        <f t="shared" si="14"/>
        <v/>
      </c>
    </row>
    <row r="936" spans="1:2">
      <c r="A936" s="41" t="str">
        <f>IF(البيع!C941='كشف حساب'!E$6,ROW(),"")</f>
        <v/>
      </c>
      <c r="B936" s="41" t="str">
        <f t="shared" si="14"/>
        <v/>
      </c>
    </row>
    <row r="937" spans="1:2">
      <c r="A937" s="41" t="str">
        <f>IF(البيع!C942='كشف حساب'!E$6,ROW(),"")</f>
        <v/>
      </c>
      <c r="B937" s="41" t="str">
        <f t="shared" si="14"/>
        <v/>
      </c>
    </row>
    <row r="938" spans="1:2">
      <c r="A938" s="41" t="str">
        <f>IF(البيع!C943='كشف حساب'!E$6,ROW(),"")</f>
        <v/>
      </c>
      <c r="B938" s="41" t="str">
        <f t="shared" si="14"/>
        <v/>
      </c>
    </row>
    <row r="939" spans="1:2">
      <c r="A939" s="41" t="str">
        <f>IF(البيع!C944='كشف حساب'!E$6,ROW(),"")</f>
        <v/>
      </c>
      <c r="B939" s="41" t="str">
        <f t="shared" si="14"/>
        <v/>
      </c>
    </row>
    <row r="940" spans="1:2">
      <c r="A940" s="41" t="str">
        <f>IF(البيع!C945='كشف حساب'!E$6,ROW(),"")</f>
        <v/>
      </c>
      <c r="B940" s="41" t="str">
        <f t="shared" si="14"/>
        <v/>
      </c>
    </row>
    <row r="941" spans="1:2">
      <c r="A941" s="41" t="str">
        <f>IF(البيع!C946='كشف حساب'!E$6,ROW(),"")</f>
        <v/>
      </c>
      <c r="B941" s="41" t="str">
        <f t="shared" si="14"/>
        <v/>
      </c>
    </row>
    <row r="942" spans="1:2">
      <c r="A942" s="41" t="str">
        <f>IF(البيع!C947='كشف حساب'!E$6,ROW(),"")</f>
        <v/>
      </c>
      <c r="B942" s="41" t="str">
        <f t="shared" si="14"/>
        <v/>
      </c>
    </row>
    <row r="943" spans="1:2">
      <c r="A943" s="41" t="str">
        <f>IF(البيع!C948='كشف حساب'!E$6,ROW(),"")</f>
        <v/>
      </c>
      <c r="B943" s="41" t="str">
        <f t="shared" si="14"/>
        <v/>
      </c>
    </row>
    <row r="944" spans="1:2">
      <c r="A944" s="41" t="str">
        <f>IF(البيع!C949='كشف حساب'!E$6,ROW(),"")</f>
        <v/>
      </c>
      <c r="B944" s="41" t="str">
        <f t="shared" si="14"/>
        <v/>
      </c>
    </row>
    <row r="945" spans="1:2">
      <c r="A945" s="41" t="str">
        <f>IF(البيع!C950='كشف حساب'!E$6,ROW(),"")</f>
        <v/>
      </c>
      <c r="B945" s="41" t="str">
        <f t="shared" si="14"/>
        <v/>
      </c>
    </row>
    <row r="946" spans="1:2">
      <c r="A946" s="41" t="str">
        <f>IF(البيع!C951='كشف حساب'!E$6,ROW(),"")</f>
        <v/>
      </c>
      <c r="B946" s="41" t="str">
        <f t="shared" si="14"/>
        <v/>
      </c>
    </row>
    <row r="947" spans="1:2">
      <c r="A947" s="41" t="str">
        <f>IF(البيع!C952='كشف حساب'!E$6,ROW(),"")</f>
        <v/>
      </c>
      <c r="B947" s="41" t="str">
        <f t="shared" si="14"/>
        <v/>
      </c>
    </row>
    <row r="948" spans="1:2">
      <c r="A948" s="41" t="str">
        <f>IF(البيع!C953='كشف حساب'!E$6,ROW(),"")</f>
        <v/>
      </c>
      <c r="B948" s="41" t="str">
        <f t="shared" si="14"/>
        <v/>
      </c>
    </row>
    <row r="949" spans="1:2">
      <c r="A949" s="41" t="str">
        <f>IF(البيع!C954='كشف حساب'!E$6,ROW(),"")</f>
        <v/>
      </c>
      <c r="B949" s="41" t="str">
        <f t="shared" si="14"/>
        <v/>
      </c>
    </row>
    <row r="950" spans="1:2">
      <c r="A950" s="41" t="str">
        <f>IF(البيع!C955='كشف حساب'!E$6,ROW(),"")</f>
        <v/>
      </c>
      <c r="B950" s="41" t="str">
        <f t="shared" si="14"/>
        <v/>
      </c>
    </row>
    <row r="951" spans="1:2">
      <c r="A951" s="41" t="str">
        <f>IF(البيع!C956='كشف حساب'!E$6,ROW(),"")</f>
        <v/>
      </c>
      <c r="B951" s="41" t="str">
        <f t="shared" si="14"/>
        <v/>
      </c>
    </row>
    <row r="952" spans="1:2">
      <c r="A952" s="41" t="str">
        <f>IF(البيع!C957='كشف حساب'!E$6,ROW(),"")</f>
        <v/>
      </c>
      <c r="B952" s="41" t="str">
        <f t="shared" si="14"/>
        <v/>
      </c>
    </row>
    <row r="953" spans="1:2">
      <c r="A953" s="41" t="str">
        <f>IF(البيع!C958='كشف حساب'!E$6,ROW(),"")</f>
        <v/>
      </c>
      <c r="B953" s="41" t="str">
        <f t="shared" si="14"/>
        <v/>
      </c>
    </row>
    <row r="954" spans="1:2">
      <c r="A954" s="41" t="str">
        <f>IF(البيع!C959='كشف حساب'!E$6,ROW(),"")</f>
        <v/>
      </c>
      <c r="B954" s="41" t="str">
        <f t="shared" si="14"/>
        <v/>
      </c>
    </row>
    <row r="955" spans="1:2">
      <c r="A955" s="41" t="str">
        <f>IF(البيع!C960='كشف حساب'!E$6,ROW(),"")</f>
        <v/>
      </c>
      <c r="B955" s="41" t="str">
        <f t="shared" si="14"/>
        <v/>
      </c>
    </row>
    <row r="956" spans="1:2">
      <c r="A956" s="41" t="str">
        <f>IF(البيع!C961='كشف حساب'!E$6,ROW(),"")</f>
        <v/>
      </c>
      <c r="B956" s="41" t="str">
        <f t="shared" si="14"/>
        <v/>
      </c>
    </row>
    <row r="957" spans="1:2">
      <c r="A957" s="41" t="str">
        <f>IF(البيع!C962='كشف حساب'!E$6,ROW(),"")</f>
        <v/>
      </c>
      <c r="B957" s="41" t="str">
        <f t="shared" si="14"/>
        <v/>
      </c>
    </row>
    <row r="958" spans="1:2">
      <c r="A958" s="41" t="str">
        <f>IF(البيع!C963='كشف حساب'!E$6,ROW(),"")</f>
        <v/>
      </c>
      <c r="B958" s="41" t="str">
        <f t="shared" si="14"/>
        <v/>
      </c>
    </row>
    <row r="959" spans="1:2">
      <c r="A959" s="41" t="str">
        <f>IF(البيع!C964='كشف حساب'!E$6,ROW(),"")</f>
        <v/>
      </c>
      <c r="B959" s="41" t="str">
        <f t="shared" si="14"/>
        <v/>
      </c>
    </row>
    <row r="960" spans="1:2">
      <c r="A960" s="41" t="str">
        <f>IF(البيع!C965='كشف حساب'!E$6,ROW(),"")</f>
        <v/>
      </c>
      <c r="B960" s="41" t="str">
        <f t="shared" si="14"/>
        <v/>
      </c>
    </row>
    <row r="961" spans="1:2">
      <c r="A961" s="41" t="str">
        <f>IF(البيع!C966='كشف حساب'!E$6,ROW(),"")</f>
        <v/>
      </c>
      <c r="B961" s="41" t="str">
        <f t="shared" si="14"/>
        <v/>
      </c>
    </row>
    <row r="962" spans="1:2">
      <c r="A962" s="41" t="str">
        <f>IF(البيع!C967='كشف حساب'!E$6,ROW(),"")</f>
        <v/>
      </c>
      <c r="B962" s="41" t="str">
        <f t="shared" ref="B962:B1025" si="15">IF(ROW(962:962)&lt;=$C$4,SMALL(A:A,ROW(962:962)),"")</f>
        <v/>
      </c>
    </row>
    <row r="963" spans="1:2">
      <c r="A963" s="41" t="str">
        <f>IF(البيع!C968='كشف حساب'!E$6,ROW(),"")</f>
        <v/>
      </c>
      <c r="B963" s="41" t="str">
        <f t="shared" si="15"/>
        <v/>
      </c>
    </row>
    <row r="964" spans="1:2">
      <c r="A964" s="41" t="str">
        <f>IF(البيع!C969='كشف حساب'!E$6,ROW(),"")</f>
        <v/>
      </c>
      <c r="B964" s="41" t="str">
        <f t="shared" si="15"/>
        <v/>
      </c>
    </row>
    <row r="965" spans="1:2">
      <c r="A965" s="41" t="str">
        <f>IF(البيع!C970='كشف حساب'!E$6,ROW(),"")</f>
        <v/>
      </c>
      <c r="B965" s="41" t="str">
        <f t="shared" si="15"/>
        <v/>
      </c>
    </row>
    <row r="966" spans="1:2">
      <c r="A966" s="41" t="str">
        <f>IF(البيع!C971='كشف حساب'!E$6,ROW(),"")</f>
        <v/>
      </c>
      <c r="B966" s="41" t="str">
        <f t="shared" si="15"/>
        <v/>
      </c>
    </row>
    <row r="967" spans="1:2">
      <c r="A967" s="41" t="str">
        <f>IF(البيع!C972='كشف حساب'!E$6,ROW(),"")</f>
        <v/>
      </c>
      <c r="B967" s="41" t="str">
        <f t="shared" si="15"/>
        <v/>
      </c>
    </row>
    <row r="968" spans="1:2">
      <c r="A968" s="41" t="str">
        <f>IF(البيع!C973='كشف حساب'!E$6,ROW(),"")</f>
        <v/>
      </c>
      <c r="B968" s="41" t="str">
        <f t="shared" si="15"/>
        <v/>
      </c>
    </row>
    <row r="969" spans="1:2">
      <c r="A969" s="41" t="str">
        <f>IF(البيع!C974='كشف حساب'!E$6,ROW(),"")</f>
        <v/>
      </c>
      <c r="B969" s="41" t="str">
        <f t="shared" si="15"/>
        <v/>
      </c>
    </row>
    <row r="970" spans="1:2">
      <c r="A970" s="41" t="str">
        <f>IF(البيع!C975='كشف حساب'!E$6,ROW(),"")</f>
        <v/>
      </c>
      <c r="B970" s="41" t="str">
        <f t="shared" si="15"/>
        <v/>
      </c>
    </row>
    <row r="971" spans="1:2">
      <c r="A971" s="41" t="str">
        <f>IF(البيع!C976='كشف حساب'!E$6,ROW(),"")</f>
        <v/>
      </c>
      <c r="B971" s="41" t="str">
        <f t="shared" si="15"/>
        <v/>
      </c>
    </row>
    <row r="972" spans="1:2">
      <c r="A972" s="41" t="str">
        <f>IF(البيع!C977='كشف حساب'!E$6,ROW(),"")</f>
        <v/>
      </c>
      <c r="B972" s="41" t="str">
        <f t="shared" si="15"/>
        <v/>
      </c>
    </row>
    <row r="973" spans="1:2">
      <c r="A973" s="41" t="str">
        <f>IF(البيع!C978='كشف حساب'!E$6,ROW(),"")</f>
        <v/>
      </c>
      <c r="B973" s="41" t="str">
        <f t="shared" si="15"/>
        <v/>
      </c>
    </row>
    <row r="974" spans="1:2">
      <c r="A974" s="41" t="str">
        <f>IF(البيع!C979='كشف حساب'!E$6,ROW(),"")</f>
        <v/>
      </c>
      <c r="B974" s="41" t="str">
        <f t="shared" si="15"/>
        <v/>
      </c>
    </row>
    <row r="975" spans="1:2">
      <c r="A975" s="41" t="str">
        <f>IF(البيع!C980='كشف حساب'!E$6,ROW(),"")</f>
        <v/>
      </c>
      <c r="B975" s="41" t="str">
        <f t="shared" si="15"/>
        <v/>
      </c>
    </row>
    <row r="976" spans="1:2">
      <c r="A976" s="41" t="str">
        <f>IF(البيع!C981='كشف حساب'!E$6,ROW(),"")</f>
        <v/>
      </c>
      <c r="B976" s="41" t="str">
        <f t="shared" si="15"/>
        <v/>
      </c>
    </row>
    <row r="977" spans="1:2">
      <c r="A977" s="41" t="str">
        <f>IF(البيع!C982='كشف حساب'!E$6,ROW(),"")</f>
        <v/>
      </c>
      <c r="B977" s="41" t="str">
        <f t="shared" si="15"/>
        <v/>
      </c>
    </row>
    <row r="978" spans="1:2">
      <c r="A978" s="41" t="str">
        <f>IF(البيع!C983='كشف حساب'!E$6,ROW(),"")</f>
        <v/>
      </c>
      <c r="B978" s="41" t="str">
        <f t="shared" si="15"/>
        <v/>
      </c>
    </row>
    <row r="979" spans="1:2">
      <c r="A979" s="41" t="str">
        <f>IF(البيع!C984='كشف حساب'!E$6,ROW(),"")</f>
        <v/>
      </c>
      <c r="B979" s="41" t="str">
        <f t="shared" si="15"/>
        <v/>
      </c>
    </row>
    <row r="980" spans="1:2">
      <c r="A980" s="41" t="str">
        <f>IF(البيع!C985='كشف حساب'!E$6,ROW(),"")</f>
        <v/>
      </c>
      <c r="B980" s="41" t="str">
        <f t="shared" si="15"/>
        <v/>
      </c>
    </row>
    <row r="981" spans="1:2">
      <c r="A981" s="41" t="str">
        <f>IF(البيع!C986='كشف حساب'!E$6,ROW(),"")</f>
        <v/>
      </c>
      <c r="B981" s="41" t="str">
        <f t="shared" si="15"/>
        <v/>
      </c>
    </row>
    <row r="982" spans="1:2">
      <c r="A982" s="41" t="str">
        <f>IF(البيع!C987='كشف حساب'!E$6,ROW(),"")</f>
        <v/>
      </c>
      <c r="B982" s="41" t="str">
        <f t="shared" si="15"/>
        <v/>
      </c>
    </row>
    <row r="983" spans="1:2">
      <c r="A983" s="41" t="str">
        <f>IF(البيع!C988='كشف حساب'!E$6,ROW(),"")</f>
        <v/>
      </c>
      <c r="B983" s="41" t="str">
        <f t="shared" si="15"/>
        <v/>
      </c>
    </row>
    <row r="984" spans="1:2">
      <c r="A984" s="41" t="str">
        <f>IF(البيع!C989='كشف حساب'!E$6,ROW(),"")</f>
        <v/>
      </c>
      <c r="B984" s="41" t="str">
        <f t="shared" si="15"/>
        <v/>
      </c>
    </row>
    <row r="985" spans="1:2">
      <c r="A985" s="41" t="str">
        <f>IF(البيع!C990='كشف حساب'!E$6,ROW(),"")</f>
        <v/>
      </c>
      <c r="B985" s="41" t="str">
        <f t="shared" si="15"/>
        <v/>
      </c>
    </row>
    <row r="986" spans="1:2">
      <c r="A986" s="41" t="str">
        <f>IF(البيع!C991='كشف حساب'!E$6,ROW(),"")</f>
        <v/>
      </c>
      <c r="B986" s="41" t="str">
        <f t="shared" si="15"/>
        <v/>
      </c>
    </row>
    <row r="987" spans="1:2">
      <c r="A987" s="41" t="str">
        <f>IF(البيع!C992='كشف حساب'!E$6,ROW(),"")</f>
        <v/>
      </c>
      <c r="B987" s="41" t="str">
        <f t="shared" si="15"/>
        <v/>
      </c>
    </row>
    <row r="988" spans="1:2">
      <c r="A988" s="41" t="str">
        <f>IF(البيع!C993='كشف حساب'!E$6,ROW(),"")</f>
        <v/>
      </c>
      <c r="B988" s="41" t="str">
        <f t="shared" si="15"/>
        <v/>
      </c>
    </row>
    <row r="989" spans="1:2">
      <c r="A989" s="41" t="str">
        <f>IF(البيع!C994='كشف حساب'!E$6,ROW(),"")</f>
        <v/>
      </c>
      <c r="B989" s="41" t="str">
        <f t="shared" si="15"/>
        <v/>
      </c>
    </row>
    <row r="990" spans="1:2">
      <c r="A990" s="41" t="str">
        <f>IF(البيع!C995='كشف حساب'!E$6,ROW(),"")</f>
        <v/>
      </c>
      <c r="B990" s="41" t="str">
        <f t="shared" si="15"/>
        <v/>
      </c>
    </row>
    <row r="991" spans="1:2">
      <c r="A991" s="41" t="str">
        <f>IF(البيع!C996='كشف حساب'!E$6,ROW(),"")</f>
        <v/>
      </c>
      <c r="B991" s="41" t="str">
        <f t="shared" si="15"/>
        <v/>
      </c>
    </row>
    <row r="992" spans="1:2">
      <c r="A992" s="41" t="str">
        <f>IF(البيع!C997='كشف حساب'!E$6,ROW(),"")</f>
        <v/>
      </c>
      <c r="B992" s="41" t="str">
        <f t="shared" si="15"/>
        <v/>
      </c>
    </row>
    <row r="993" spans="1:2">
      <c r="A993" s="41" t="str">
        <f>IF(البيع!C998='كشف حساب'!E$6,ROW(),"")</f>
        <v/>
      </c>
      <c r="B993" s="41" t="str">
        <f t="shared" si="15"/>
        <v/>
      </c>
    </row>
    <row r="994" spans="1:2">
      <c r="A994" s="41" t="str">
        <f>IF(البيع!C999='كشف حساب'!E$6,ROW(),"")</f>
        <v/>
      </c>
      <c r="B994" s="41" t="str">
        <f t="shared" si="15"/>
        <v/>
      </c>
    </row>
    <row r="995" spans="1:2">
      <c r="A995" s="41" t="str">
        <f>IF(البيع!C1000='كشف حساب'!E$6,ROW(),"")</f>
        <v/>
      </c>
      <c r="B995" s="41" t="str">
        <f t="shared" si="15"/>
        <v/>
      </c>
    </row>
    <row r="996" spans="1:2">
      <c r="A996" s="41" t="str">
        <f>IF(البيع!C1001='كشف حساب'!E$6,ROW(),"")</f>
        <v/>
      </c>
      <c r="B996" s="41" t="str">
        <f t="shared" si="15"/>
        <v/>
      </c>
    </row>
    <row r="997" spans="1:2">
      <c r="A997" s="41" t="str">
        <f>IF(البيع!C1002='كشف حساب'!E$6,ROW(),"")</f>
        <v/>
      </c>
      <c r="B997" s="41" t="str">
        <f t="shared" si="15"/>
        <v/>
      </c>
    </row>
    <row r="998" spans="1:2">
      <c r="A998" s="41" t="str">
        <f>IF(البيع!C1003='كشف حساب'!E$6,ROW(),"")</f>
        <v/>
      </c>
      <c r="B998" s="41" t="str">
        <f t="shared" si="15"/>
        <v/>
      </c>
    </row>
    <row r="999" spans="1:2">
      <c r="A999" s="41" t="str">
        <f>IF(البيع!C1004='كشف حساب'!E$6,ROW(),"")</f>
        <v/>
      </c>
      <c r="B999" s="41" t="str">
        <f t="shared" si="15"/>
        <v/>
      </c>
    </row>
    <row r="1000" spans="1:2">
      <c r="A1000" s="41" t="str">
        <f>IF(البيع!C1005='كشف حساب'!E$6,ROW(),"")</f>
        <v/>
      </c>
      <c r="B1000" s="41" t="str">
        <f t="shared" si="15"/>
        <v/>
      </c>
    </row>
    <row r="1001" spans="1:2">
      <c r="A1001" s="41" t="str">
        <f>IF(البيع!C1006='كشف حساب'!E$6,ROW(),"")</f>
        <v/>
      </c>
      <c r="B1001" s="41" t="str">
        <f t="shared" si="15"/>
        <v/>
      </c>
    </row>
    <row r="1002" spans="1:2">
      <c r="A1002" s="41" t="str">
        <f>IF(البيع!C1007='كشف حساب'!E$6,ROW(),"")</f>
        <v/>
      </c>
      <c r="B1002" s="41" t="str">
        <f t="shared" si="15"/>
        <v/>
      </c>
    </row>
    <row r="1003" spans="1:2">
      <c r="A1003" s="41" t="str">
        <f>IF(البيع!C1008='كشف حساب'!E$6,ROW(),"")</f>
        <v/>
      </c>
      <c r="B1003" s="41" t="str">
        <f t="shared" si="15"/>
        <v/>
      </c>
    </row>
    <row r="1004" spans="1:2">
      <c r="A1004" s="41" t="str">
        <f>IF(البيع!C1009='كشف حساب'!E$6,ROW(),"")</f>
        <v/>
      </c>
      <c r="B1004" s="41" t="str">
        <f t="shared" si="15"/>
        <v/>
      </c>
    </row>
    <row r="1005" spans="1:2">
      <c r="A1005" s="41" t="str">
        <f>IF(البيع!C1010='كشف حساب'!E$6,ROW(),"")</f>
        <v/>
      </c>
      <c r="B1005" s="41" t="str">
        <f t="shared" si="15"/>
        <v/>
      </c>
    </row>
    <row r="1006" spans="1:2">
      <c r="A1006" s="41" t="str">
        <f>IF(البيع!C1011='كشف حساب'!E$6,ROW(),"")</f>
        <v/>
      </c>
      <c r="B1006" s="41" t="str">
        <f t="shared" si="15"/>
        <v/>
      </c>
    </row>
    <row r="1007" spans="1:2">
      <c r="A1007" s="41" t="str">
        <f>IF(البيع!C1012='كشف حساب'!E$6,ROW(),"")</f>
        <v/>
      </c>
      <c r="B1007" s="41" t="str">
        <f t="shared" si="15"/>
        <v/>
      </c>
    </row>
    <row r="1008" spans="1:2">
      <c r="A1008" s="41" t="str">
        <f>IF(البيع!C1013='كشف حساب'!E$6,ROW(),"")</f>
        <v/>
      </c>
      <c r="B1008" s="41" t="str">
        <f t="shared" si="15"/>
        <v/>
      </c>
    </row>
    <row r="1009" spans="1:2">
      <c r="A1009" s="41" t="str">
        <f>IF(البيع!C1014='كشف حساب'!E$6,ROW(),"")</f>
        <v/>
      </c>
      <c r="B1009" s="41" t="str">
        <f t="shared" si="15"/>
        <v/>
      </c>
    </row>
    <row r="1010" spans="1:2">
      <c r="A1010" s="41" t="str">
        <f>IF(البيع!C1015='كشف حساب'!E$6,ROW(),"")</f>
        <v/>
      </c>
      <c r="B1010" s="41" t="str">
        <f t="shared" si="15"/>
        <v/>
      </c>
    </row>
    <row r="1011" spans="1:2">
      <c r="A1011" s="41" t="str">
        <f>IF(البيع!C1016='كشف حساب'!E$6,ROW(),"")</f>
        <v/>
      </c>
      <c r="B1011" s="41" t="str">
        <f t="shared" si="15"/>
        <v/>
      </c>
    </row>
    <row r="1012" spans="1:2">
      <c r="A1012" s="41" t="str">
        <f>IF(البيع!C1017='كشف حساب'!E$6,ROW(),"")</f>
        <v/>
      </c>
      <c r="B1012" s="41" t="str">
        <f t="shared" si="15"/>
        <v/>
      </c>
    </row>
    <row r="1013" spans="1:2">
      <c r="A1013" s="41" t="str">
        <f>IF(البيع!C1018='كشف حساب'!E$6,ROW(),"")</f>
        <v/>
      </c>
      <c r="B1013" s="41" t="str">
        <f t="shared" si="15"/>
        <v/>
      </c>
    </row>
    <row r="1014" spans="1:2">
      <c r="A1014" s="41" t="str">
        <f>IF(البيع!C1019='كشف حساب'!E$6,ROW(),"")</f>
        <v/>
      </c>
      <c r="B1014" s="41" t="str">
        <f t="shared" si="15"/>
        <v/>
      </c>
    </row>
    <row r="1015" spans="1:2">
      <c r="A1015" s="41" t="str">
        <f>IF(البيع!C1020='كشف حساب'!E$6,ROW(),"")</f>
        <v/>
      </c>
      <c r="B1015" s="41" t="str">
        <f t="shared" si="15"/>
        <v/>
      </c>
    </row>
    <row r="1016" spans="1:2">
      <c r="A1016" s="41" t="str">
        <f>IF(البيع!C1021='كشف حساب'!E$6,ROW(),"")</f>
        <v/>
      </c>
      <c r="B1016" s="41" t="str">
        <f t="shared" si="15"/>
        <v/>
      </c>
    </row>
    <row r="1017" spans="1:2">
      <c r="A1017" s="41" t="str">
        <f>IF(البيع!C1022='كشف حساب'!E$6,ROW(),"")</f>
        <v/>
      </c>
      <c r="B1017" s="41" t="str">
        <f t="shared" si="15"/>
        <v/>
      </c>
    </row>
    <row r="1018" spans="1:2">
      <c r="A1018" s="41" t="str">
        <f>IF(البيع!C1023='كشف حساب'!E$6,ROW(),"")</f>
        <v/>
      </c>
      <c r="B1018" s="41" t="str">
        <f t="shared" si="15"/>
        <v/>
      </c>
    </row>
    <row r="1019" spans="1:2">
      <c r="A1019" s="41" t="str">
        <f>IF(البيع!C1024='كشف حساب'!E$6,ROW(),"")</f>
        <v/>
      </c>
      <c r="B1019" s="41" t="str">
        <f t="shared" si="15"/>
        <v/>
      </c>
    </row>
    <row r="1020" spans="1:2">
      <c r="A1020" s="41" t="str">
        <f>IF(البيع!C1025='كشف حساب'!E$6,ROW(),"")</f>
        <v/>
      </c>
      <c r="B1020" s="41" t="str">
        <f t="shared" si="15"/>
        <v/>
      </c>
    </row>
    <row r="1021" spans="1:2">
      <c r="A1021" s="41" t="str">
        <f>IF(البيع!C1026='كشف حساب'!E$6,ROW(),"")</f>
        <v/>
      </c>
      <c r="B1021" s="41" t="str">
        <f t="shared" si="15"/>
        <v/>
      </c>
    </row>
    <row r="1022" spans="1:2">
      <c r="A1022" s="41" t="str">
        <f>IF(البيع!C1027='كشف حساب'!E$6,ROW(),"")</f>
        <v/>
      </c>
      <c r="B1022" s="41" t="str">
        <f t="shared" si="15"/>
        <v/>
      </c>
    </row>
    <row r="1023" spans="1:2">
      <c r="A1023" s="41" t="str">
        <f>IF(البيع!C1028='كشف حساب'!E$6,ROW(),"")</f>
        <v/>
      </c>
      <c r="B1023" s="41" t="str">
        <f t="shared" si="15"/>
        <v/>
      </c>
    </row>
    <row r="1024" spans="1:2">
      <c r="A1024" s="41" t="str">
        <f>IF(البيع!C1029='كشف حساب'!E$6,ROW(),"")</f>
        <v/>
      </c>
      <c r="B1024" s="41" t="str">
        <f t="shared" si="15"/>
        <v/>
      </c>
    </row>
    <row r="1025" spans="1:2">
      <c r="A1025" s="41" t="str">
        <f>IF(البيع!C1030='كشف حساب'!E$6,ROW(),"")</f>
        <v/>
      </c>
      <c r="B1025" s="41" t="str">
        <f t="shared" si="15"/>
        <v/>
      </c>
    </row>
    <row r="1026" spans="1:2">
      <c r="A1026" s="41" t="str">
        <f>IF(البيع!C1031='كشف حساب'!E$6,ROW(),"")</f>
        <v/>
      </c>
      <c r="B1026" s="41" t="str">
        <f t="shared" ref="B1026:B1089" si="16">IF(ROW(1026:1026)&lt;=$C$4,SMALL(A:A,ROW(1026:1026)),"")</f>
        <v/>
      </c>
    </row>
    <row r="1027" spans="1:2">
      <c r="A1027" s="41" t="str">
        <f>IF(البيع!C1032='كشف حساب'!E$6,ROW(),"")</f>
        <v/>
      </c>
      <c r="B1027" s="41" t="str">
        <f t="shared" si="16"/>
        <v/>
      </c>
    </row>
    <row r="1028" spans="1:2">
      <c r="A1028" s="41" t="str">
        <f>IF(البيع!C1033='كشف حساب'!E$6,ROW(),"")</f>
        <v/>
      </c>
      <c r="B1028" s="41" t="str">
        <f t="shared" si="16"/>
        <v/>
      </c>
    </row>
    <row r="1029" spans="1:2">
      <c r="A1029" s="41" t="str">
        <f>IF(البيع!C1034='كشف حساب'!E$6,ROW(),"")</f>
        <v/>
      </c>
      <c r="B1029" s="41" t="str">
        <f t="shared" si="16"/>
        <v/>
      </c>
    </row>
    <row r="1030" spans="1:2">
      <c r="A1030" s="41" t="str">
        <f>IF(البيع!C1035='كشف حساب'!E$6,ROW(),"")</f>
        <v/>
      </c>
      <c r="B1030" s="41" t="str">
        <f t="shared" si="16"/>
        <v/>
      </c>
    </row>
    <row r="1031" spans="1:2">
      <c r="A1031" s="41" t="str">
        <f>IF(البيع!C1036='كشف حساب'!E$6,ROW(),"")</f>
        <v/>
      </c>
      <c r="B1031" s="41" t="str">
        <f t="shared" si="16"/>
        <v/>
      </c>
    </row>
    <row r="1032" spans="1:2">
      <c r="A1032" s="41" t="str">
        <f>IF(البيع!C1037='كشف حساب'!E$6,ROW(),"")</f>
        <v/>
      </c>
      <c r="B1032" s="41" t="str">
        <f t="shared" si="16"/>
        <v/>
      </c>
    </row>
    <row r="1033" spans="1:2">
      <c r="A1033" s="41" t="str">
        <f>IF(البيع!C1038='كشف حساب'!E$6,ROW(),"")</f>
        <v/>
      </c>
      <c r="B1033" s="41" t="str">
        <f t="shared" si="16"/>
        <v/>
      </c>
    </row>
    <row r="1034" spans="1:2">
      <c r="A1034" s="41" t="str">
        <f>IF(البيع!C1039='كشف حساب'!E$6,ROW(),"")</f>
        <v/>
      </c>
      <c r="B1034" s="41" t="str">
        <f t="shared" si="16"/>
        <v/>
      </c>
    </row>
    <row r="1035" spans="1:2">
      <c r="A1035" s="41" t="str">
        <f>IF(البيع!C1040='كشف حساب'!E$6,ROW(),"")</f>
        <v/>
      </c>
      <c r="B1035" s="41" t="str">
        <f t="shared" si="16"/>
        <v/>
      </c>
    </row>
    <row r="1036" spans="1:2">
      <c r="A1036" s="41" t="str">
        <f>IF(البيع!C1041='كشف حساب'!E$6,ROW(),"")</f>
        <v/>
      </c>
      <c r="B1036" s="41" t="str">
        <f t="shared" si="16"/>
        <v/>
      </c>
    </row>
    <row r="1037" spans="1:2">
      <c r="A1037" s="41" t="str">
        <f>IF(البيع!C1042='كشف حساب'!E$6,ROW(),"")</f>
        <v/>
      </c>
      <c r="B1037" s="41" t="str">
        <f t="shared" si="16"/>
        <v/>
      </c>
    </row>
    <row r="1038" spans="1:2">
      <c r="A1038" s="41" t="str">
        <f>IF(البيع!C1043='كشف حساب'!E$6,ROW(),"")</f>
        <v/>
      </c>
      <c r="B1038" s="41" t="str">
        <f t="shared" si="16"/>
        <v/>
      </c>
    </row>
    <row r="1039" spans="1:2">
      <c r="A1039" s="41" t="str">
        <f>IF(البيع!C1044='كشف حساب'!E$6,ROW(),"")</f>
        <v/>
      </c>
      <c r="B1039" s="41" t="str">
        <f t="shared" si="16"/>
        <v/>
      </c>
    </row>
    <row r="1040" spans="1:2">
      <c r="A1040" s="41" t="str">
        <f>IF(البيع!C1045='كشف حساب'!E$6,ROW(),"")</f>
        <v/>
      </c>
      <c r="B1040" s="41" t="str">
        <f t="shared" si="16"/>
        <v/>
      </c>
    </row>
    <row r="1041" spans="1:2">
      <c r="A1041" s="41" t="str">
        <f>IF(البيع!C1046='كشف حساب'!E$6,ROW(),"")</f>
        <v/>
      </c>
      <c r="B1041" s="41" t="str">
        <f t="shared" si="16"/>
        <v/>
      </c>
    </row>
    <row r="1042" spans="1:2">
      <c r="A1042" s="41" t="str">
        <f>IF(البيع!C1047='كشف حساب'!E$6,ROW(),"")</f>
        <v/>
      </c>
      <c r="B1042" s="41" t="str">
        <f t="shared" si="16"/>
        <v/>
      </c>
    </row>
    <row r="1043" spans="1:2">
      <c r="A1043" s="41" t="str">
        <f>IF(البيع!C1048='كشف حساب'!E$6,ROW(),"")</f>
        <v/>
      </c>
      <c r="B1043" s="41" t="str">
        <f t="shared" si="16"/>
        <v/>
      </c>
    </row>
    <row r="1044" spans="1:2">
      <c r="A1044" s="41" t="str">
        <f>IF(البيع!C1049='كشف حساب'!E$6,ROW(),"")</f>
        <v/>
      </c>
      <c r="B1044" s="41" t="str">
        <f t="shared" si="16"/>
        <v/>
      </c>
    </row>
    <row r="1045" spans="1:2">
      <c r="A1045" s="41" t="str">
        <f>IF(البيع!C1050='كشف حساب'!E$6,ROW(),"")</f>
        <v/>
      </c>
      <c r="B1045" s="41" t="str">
        <f t="shared" si="16"/>
        <v/>
      </c>
    </row>
    <row r="1046" spans="1:2">
      <c r="A1046" s="41" t="str">
        <f>IF(البيع!C1051='كشف حساب'!E$6,ROW(),"")</f>
        <v/>
      </c>
      <c r="B1046" s="41" t="str">
        <f t="shared" si="16"/>
        <v/>
      </c>
    </row>
    <row r="1047" spans="1:2">
      <c r="A1047" s="41" t="str">
        <f>IF(البيع!C1052='كشف حساب'!E$6,ROW(),"")</f>
        <v/>
      </c>
      <c r="B1047" s="41" t="str">
        <f t="shared" si="16"/>
        <v/>
      </c>
    </row>
    <row r="1048" spans="1:2">
      <c r="A1048" s="41" t="str">
        <f>IF(البيع!C1053='كشف حساب'!E$6,ROW(),"")</f>
        <v/>
      </c>
      <c r="B1048" s="41" t="str">
        <f t="shared" si="16"/>
        <v/>
      </c>
    </row>
    <row r="1049" spans="1:2">
      <c r="A1049" s="41" t="str">
        <f>IF(البيع!C1054='كشف حساب'!E$6,ROW(),"")</f>
        <v/>
      </c>
      <c r="B1049" s="41" t="str">
        <f t="shared" si="16"/>
        <v/>
      </c>
    </row>
    <row r="1050" spans="1:2">
      <c r="A1050" s="41" t="str">
        <f>IF(البيع!C1055='كشف حساب'!E$6,ROW(),"")</f>
        <v/>
      </c>
      <c r="B1050" s="41" t="str">
        <f t="shared" si="16"/>
        <v/>
      </c>
    </row>
    <row r="1051" spans="1:2">
      <c r="A1051" s="41" t="str">
        <f>IF(البيع!C1056='كشف حساب'!E$6,ROW(),"")</f>
        <v/>
      </c>
      <c r="B1051" s="41" t="str">
        <f t="shared" si="16"/>
        <v/>
      </c>
    </row>
    <row r="1052" spans="1:2">
      <c r="A1052" s="41" t="str">
        <f>IF(البيع!C1057='كشف حساب'!E$6,ROW(),"")</f>
        <v/>
      </c>
      <c r="B1052" s="41" t="str">
        <f t="shared" si="16"/>
        <v/>
      </c>
    </row>
    <row r="1053" spans="1:2">
      <c r="A1053" s="41" t="str">
        <f>IF(البيع!C1058='كشف حساب'!E$6,ROW(),"")</f>
        <v/>
      </c>
      <c r="B1053" s="41" t="str">
        <f t="shared" si="16"/>
        <v/>
      </c>
    </row>
    <row r="1054" spans="1:2">
      <c r="A1054" s="41" t="str">
        <f>IF(البيع!C1059='كشف حساب'!E$6,ROW(),"")</f>
        <v/>
      </c>
      <c r="B1054" s="41" t="str">
        <f t="shared" si="16"/>
        <v/>
      </c>
    </row>
    <row r="1055" spans="1:2">
      <c r="A1055" s="41" t="str">
        <f>IF(البيع!C1060='كشف حساب'!E$6,ROW(),"")</f>
        <v/>
      </c>
      <c r="B1055" s="41" t="str">
        <f t="shared" si="16"/>
        <v/>
      </c>
    </row>
    <row r="1056" spans="1:2">
      <c r="A1056" s="41" t="str">
        <f>IF(البيع!C1061='كشف حساب'!E$6,ROW(),"")</f>
        <v/>
      </c>
      <c r="B1056" s="41" t="str">
        <f t="shared" si="16"/>
        <v/>
      </c>
    </row>
    <row r="1057" spans="1:2">
      <c r="A1057" s="41" t="str">
        <f>IF(البيع!C1062='كشف حساب'!E$6,ROW(),"")</f>
        <v/>
      </c>
      <c r="B1057" s="41" t="str">
        <f t="shared" si="16"/>
        <v/>
      </c>
    </row>
    <row r="1058" spans="1:2">
      <c r="A1058" s="41" t="str">
        <f>IF(البيع!C1063='كشف حساب'!E$6,ROW(),"")</f>
        <v/>
      </c>
      <c r="B1058" s="41" t="str">
        <f t="shared" si="16"/>
        <v/>
      </c>
    </row>
    <row r="1059" spans="1:2">
      <c r="A1059" s="41" t="str">
        <f>IF(البيع!C1064='كشف حساب'!E$6,ROW(),"")</f>
        <v/>
      </c>
      <c r="B1059" s="41" t="str">
        <f t="shared" si="16"/>
        <v/>
      </c>
    </row>
    <row r="1060" spans="1:2">
      <c r="A1060" s="41" t="str">
        <f>IF(البيع!C1065='كشف حساب'!E$6,ROW(),"")</f>
        <v/>
      </c>
      <c r="B1060" s="41" t="str">
        <f t="shared" si="16"/>
        <v/>
      </c>
    </row>
    <row r="1061" spans="1:2">
      <c r="A1061" s="41" t="str">
        <f>IF(البيع!C1066='كشف حساب'!E$6,ROW(),"")</f>
        <v/>
      </c>
      <c r="B1061" s="41" t="str">
        <f t="shared" si="16"/>
        <v/>
      </c>
    </row>
    <row r="1062" spans="1:2">
      <c r="A1062" s="41" t="str">
        <f>IF(البيع!C1067='كشف حساب'!E$6,ROW(),"")</f>
        <v/>
      </c>
      <c r="B1062" s="41" t="str">
        <f t="shared" si="16"/>
        <v/>
      </c>
    </row>
    <row r="1063" spans="1:2">
      <c r="A1063" s="41" t="str">
        <f>IF(البيع!C1068='كشف حساب'!E$6,ROW(),"")</f>
        <v/>
      </c>
      <c r="B1063" s="41" t="str">
        <f t="shared" si="16"/>
        <v/>
      </c>
    </row>
    <row r="1064" spans="1:2">
      <c r="A1064" s="41" t="str">
        <f>IF(البيع!C1069='كشف حساب'!E$6,ROW(),"")</f>
        <v/>
      </c>
      <c r="B1064" s="41" t="str">
        <f t="shared" si="16"/>
        <v/>
      </c>
    </row>
    <row r="1065" spans="1:2">
      <c r="A1065" s="41" t="str">
        <f>IF(البيع!C1070='كشف حساب'!E$6,ROW(),"")</f>
        <v/>
      </c>
      <c r="B1065" s="41" t="str">
        <f t="shared" si="16"/>
        <v/>
      </c>
    </row>
    <row r="1066" spans="1:2">
      <c r="A1066" s="41" t="str">
        <f>IF(البيع!C1071='كشف حساب'!E$6,ROW(),"")</f>
        <v/>
      </c>
      <c r="B1066" s="41" t="str">
        <f t="shared" si="16"/>
        <v/>
      </c>
    </row>
    <row r="1067" spans="1:2">
      <c r="A1067" s="41" t="str">
        <f>IF(البيع!C1072='كشف حساب'!E$6,ROW(),"")</f>
        <v/>
      </c>
      <c r="B1067" s="41" t="str">
        <f t="shared" si="16"/>
        <v/>
      </c>
    </row>
    <row r="1068" spans="1:2">
      <c r="A1068" s="41" t="str">
        <f>IF(البيع!C1073='كشف حساب'!E$6,ROW(),"")</f>
        <v/>
      </c>
      <c r="B1068" s="41" t="str">
        <f t="shared" si="16"/>
        <v/>
      </c>
    </row>
    <row r="1069" spans="1:2">
      <c r="A1069" s="41" t="str">
        <f>IF(البيع!C1074='كشف حساب'!E$6,ROW(),"")</f>
        <v/>
      </c>
      <c r="B1069" s="41" t="str">
        <f t="shared" si="16"/>
        <v/>
      </c>
    </row>
    <row r="1070" spans="1:2">
      <c r="A1070" s="41" t="str">
        <f>IF(البيع!C1075='كشف حساب'!E$6,ROW(),"")</f>
        <v/>
      </c>
      <c r="B1070" s="41" t="str">
        <f t="shared" si="16"/>
        <v/>
      </c>
    </row>
    <row r="1071" spans="1:2">
      <c r="A1071" s="41" t="str">
        <f>IF(البيع!C1076='كشف حساب'!E$6,ROW(),"")</f>
        <v/>
      </c>
      <c r="B1071" s="41" t="str">
        <f t="shared" si="16"/>
        <v/>
      </c>
    </row>
    <row r="1072" spans="1:2">
      <c r="A1072" s="41" t="str">
        <f>IF(البيع!C1077='كشف حساب'!E$6,ROW(),"")</f>
        <v/>
      </c>
      <c r="B1072" s="41" t="str">
        <f t="shared" si="16"/>
        <v/>
      </c>
    </row>
    <row r="1073" spans="1:2">
      <c r="A1073" s="41" t="str">
        <f>IF(البيع!C1078='كشف حساب'!E$6,ROW(),"")</f>
        <v/>
      </c>
      <c r="B1073" s="41" t="str">
        <f t="shared" si="16"/>
        <v/>
      </c>
    </row>
    <row r="1074" spans="1:2">
      <c r="A1074" s="41" t="str">
        <f>IF(البيع!C1079='كشف حساب'!E$6,ROW(),"")</f>
        <v/>
      </c>
      <c r="B1074" s="41" t="str">
        <f t="shared" si="16"/>
        <v/>
      </c>
    </row>
    <row r="1075" spans="1:2">
      <c r="A1075" s="41" t="str">
        <f>IF(البيع!C1080='كشف حساب'!E$6,ROW(),"")</f>
        <v/>
      </c>
      <c r="B1075" s="41" t="str">
        <f t="shared" si="16"/>
        <v/>
      </c>
    </row>
    <row r="1076" spans="1:2">
      <c r="A1076" s="41" t="str">
        <f>IF(البيع!C1081='كشف حساب'!E$6,ROW(),"")</f>
        <v/>
      </c>
      <c r="B1076" s="41" t="str">
        <f t="shared" si="16"/>
        <v/>
      </c>
    </row>
    <row r="1077" spans="1:2">
      <c r="A1077" s="41" t="str">
        <f>IF(البيع!C1082='كشف حساب'!E$6,ROW(),"")</f>
        <v/>
      </c>
      <c r="B1077" s="41" t="str">
        <f t="shared" si="16"/>
        <v/>
      </c>
    </row>
    <row r="1078" spans="1:2">
      <c r="A1078" s="41" t="str">
        <f>IF(البيع!C1083='كشف حساب'!E$6,ROW(),"")</f>
        <v/>
      </c>
      <c r="B1078" s="41" t="str">
        <f t="shared" si="16"/>
        <v/>
      </c>
    </row>
    <row r="1079" spans="1:2">
      <c r="A1079" s="41" t="str">
        <f>IF(البيع!C1084='كشف حساب'!E$6,ROW(),"")</f>
        <v/>
      </c>
      <c r="B1079" s="41" t="str">
        <f t="shared" si="16"/>
        <v/>
      </c>
    </row>
    <row r="1080" spans="1:2">
      <c r="A1080" s="41" t="str">
        <f>IF(البيع!C1085='كشف حساب'!E$6,ROW(),"")</f>
        <v/>
      </c>
      <c r="B1080" s="41" t="str">
        <f t="shared" si="16"/>
        <v/>
      </c>
    </row>
    <row r="1081" spans="1:2">
      <c r="A1081" s="41" t="str">
        <f>IF(البيع!C1086='كشف حساب'!E$6,ROW(),"")</f>
        <v/>
      </c>
      <c r="B1081" s="41" t="str">
        <f t="shared" si="16"/>
        <v/>
      </c>
    </row>
    <row r="1082" spans="1:2">
      <c r="A1082" s="41" t="str">
        <f>IF(البيع!C1087='كشف حساب'!E$6,ROW(),"")</f>
        <v/>
      </c>
      <c r="B1082" s="41" t="str">
        <f t="shared" si="16"/>
        <v/>
      </c>
    </row>
    <row r="1083" spans="1:2">
      <c r="A1083" s="41" t="str">
        <f>IF(البيع!C1088='كشف حساب'!E$6,ROW(),"")</f>
        <v/>
      </c>
      <c r="B1083" s="41" t="str">
        <f t="shared" si="16"/>
        <v/>
      </c>
    </row>
    <row r="1084" spans="1:2">
      <c r="A1084" s="41" t="str">
        <f>IF(البيع!C1089='كشف حساب'!E$6,ROW(),"")</f>
        <v/>
      </c>
      <c r="B1084" s="41" t="str">
        <f t="shared" si="16"/>
        <v/>
      </c>
    </row>
    <row r="1085" spans="1:2">
      <c r="A1085" s="41" t="str">
        <f>IF(البيع!C1090='كشف حساب'!E$6,ROW(),"")</f>
        <v/>
      </c>
      <c r="B1085" s="41" t="str">
        <f t="shared" si="16"/>
        <v/>
      </c>
    </row>
    <row r="1086" spans="1:2">
      <c r="A1086" s="41" t="str">
        <f>IF(البيع!C1091='كشف حساب'!E$6,ROW(),"")</f>
        <v/>
      </c>
      <c r="B1086" s="41" t="str">
        <f t="shared" si="16"/>
        <v/>
      </c>
    </row>
    <row r="1087" spans="1:2">
      <c r="A1087" s="41" t="str">
        <f>IF(البيع!C1092='كشف حساب'!E$6,ROW(),"")</f>
        <v/>
      </c>
      <c r="B1087" s="41" t="str">
        <f t="shared" si="16"/>
        <v/>
      </c>
    </row>
    <row r="1088" spans="1:2">
      <c r="A1088" s="41" t="str">
        <f>IF(البيع!C1093='كشف حساب'!E$6,ROW(),"")</f>
        <v/>
      </c>
      <c r="B1088" s="41" t="str">
        <f t="shared" si="16"/>
        <v/>
      </c>
    </row>
    <row r="1089" spans="1:2">
      <c r="A1089" s="41" t="str">
        <f>IF(البيع!C1094='كشف حساب'!E$6,ROW(),"")</f>
        <v/>
      </c>
      <c r="B1089" s="41" t="str">
        <f t="shared" si="16"/>
        <v/>
      </c>
    </row>
    <row r="1090" spans="1:2">
      <c r="A1090" s="41" t="str">
        <f>IF(البيع!C1095='كشف حساب'!E$6,ROW(),"")</f>
        <v/>
      </c>
      <c r="B1090" s="41" t="str">
        <f t="shared" ref="B1090:B1153" si="17">IF(ROW(1090:1090)&lt;=$C$4,SMALL(A:A,ROW(1090:1090)),"")</f>
        <v/>
      </c>
    </row>
    <row r="1091" spans="1:2">
      <c r="A1091" s="41" t="str">
        <f>IF(البيع!C1096='كشف حساب'!E$6,ROW(),"")</f>
        <v/>
      </c>
      <c r="B1091" s="41" t="str">
        <f t="shared" si="17"/>
        <v/>
      </c>
    </row>
    <row r="1092" spans="1:2">
      <c r="A1092" s="41" t="str">
        <f>IF(البيع!C1097='كشف حساب'!E$6,ROW(),"")</f>
        <v/>
      </c>
      <c r="B1092" s="41" t="str">
        <f t="shared" si="17"/>
        <v/>
      </c>
    </row>
    <row r="1093" spans="1:2">
      <c r="A1093" s="41" t="str">
        <f>IF(البيع!C1098='كشف حساب'!E$6,ROW(),"")</f>
        <v/>
      </c>
      <c r="B1093" s="41" t="str">
        <f t="shared" si="17"/>
        <v/>
      </c>
    </row>
    <row r="1094" spans="1:2">
      <c r="A1094" s="41" t="str">
        <f>IF(البيع!C1099='كشف حساب'!E$6,ROW(),"")</f>
        <v/>
      </c>
      <c r="B1094" s="41" t="str">
        <f t="shared" si="17"/>
        <v/>
      </c>
    </row>
    <row r="1095" spans="1:2">
      <c r="A1095" s="41" t="str">
        <f>IF(البيع!C1100='كشف حساب'!E$6,ROW(),"")</f>
        <v/>
      </c>
      <c r="B1095" s="41" t="str">
        <f t="shared" si="17"/>
        <v/>
      </c>
    </row>
    <row r="1096" spans="1:2">
      <c r="A1096" s="41" t="str">
        <f>IF(البيع!C1101='كشف حساب'!E$6,ROW(),"")</f>
        <v/>
      </c>
      <c r="B1096" s="41" t="str">
        <f t="shared" si="17"/>
        <v/>
      </c>
    </row>
    <row r="1097" spans="1:2">
      <c r="A1097" s="41" t="str">
        <f>IF(البيع!C1102='كشف حساب'!E$6,ROW(),"")</f>
        <v/>
      </c>
      <c r="B1097" s="41" t="str">
        <f t="shared" si="17"/>
        <v/>
      </c>
    </row>
    <row r="1098" spans="1:2">
      <c r="A1098" s="41" t="str">
        <f>IF(البيع!C1103='كشف حساب'!E$6,ROW(),"")</f>
        <v/>
      </c>
      <c r="B1098" s="41" t="str">
        <f t="shared" si="17"/>
        <v/>
      </c>
    </row>
    <row r="1099" spans="1:2">
      <c r="A1099" s="41" t="str">
        <f>IF(البيع!C1104='كشف حساب'!E$6,ROW(),"")</f>
        <v/>
      </c>
      <c r="B1099" s="41" t="str">
        <f t="shared" si="17"/>
        <v/>
      </c>
    </row>
    <row r="1100" spans="1:2">
      <c r="A1100" s="41" t="str">
        <f>IF(البيع!C1105='كشف حساب'!E$6,ROW(),"")</f>
        <v/>
      </c>
      <c r="B1100" s="41" t="str">
        <f t="shared" si="17"/>
        <v/>
      </c>
    </row>
    <row r="1101" spans="1:2">
      <c r="A1101" s="41" t="str">
        <f>IF(البيع!C1106='كشف حساب'!E$6,ROW(),"")</f>
        <v/>
      </c>
      <c r="B1101" s="41" t="str">
        <f t="shared" si="17"/>
        <v/>
      </c>
    </row>
    <row r="1102" spans="1:2">
      <c r="A1102" s="41" t="str">
        <f>IF(البيع!C1107='كشف حساب'!E$6,ROW(),"")</f>
        <v/>
      </c>
      <c r="B1102" s="41" t="str">
        <f t="shared" si="17"/>
        <v/>
      </c>
    </row>
    <row r="1103" spans="1:2">
      <c r="A1103" s="41" t="str">
        <f>IF(البيع!C1108='كشف حساب'!E$6,ROW(),"")</f>
        <v/>
      </c>
      <c r="B1103" s="41" t="str">
        <f t="shared" si="17"/>
        <v/>
      </c>
    </row>
    <row r="1104" spans="1:2">
      <c r="A1104" s="41" t="str">
        <f>IF(البيع!C1109='كشف حساب'!E$6,ROW(),"")</f>
        <v/>
      </c>
      <c r="B1104" s="41" t="str">
        <f t="shared" si="17"/>
        <v/>
      </c>
    </row>
    <row r="1105" spans="1:2">
      <c r="A1105" s="41" t="str">
        <f>IF(البيع!C1110='كشف حساب'!E$6,ROW(),"")</f>
        <v/>
      </c>
      <c r="B1105" s="41" t="str">
        <f t="shared" si="17"/>
        <v/>
      </c>
    </row>
    <row r="1106" spans="1:2">
      <c r="A1106" s="41" t="str">
        <f>IF(البيع!C1111='كشف حساب'!E$6,ROW(),"")</f>
        <v/>
      </c>
      <c r="B1106" s="41" t="str">
        <f t="shared" si="17"/>
        <v/>
      </c>
    </row>
    <row r="1107" spans="1:2">
      <c r="A1107" s="41" t="str">
        <f>IF(البيع!C1112='كشف حساب'!E$6,ROW(),"")</f>
        <v/>
      </c>
      <c r="B1107" s="41" t="str">
        <f t="shared" si="17"/>
        <v/>
      </c>
    </row>
    <row r="1108" spans="1:2">
      <c r="A1108" s="41" t="str">
        <f>IF(البيع!C1113='كشف حساب'!E$6,ROW(),"")</f>
        <v/>
      </c>
      <c r="B1108" s="41" t="str">
        <f t="shared" si="17"/>
        <v/>
      </c>
    </row>
    <row r="1109" spans="1:2">
      <c r="A1109" s="41" t="str">
        <f>IF(البيع!C1114='كشف حساب'!E$6,ROW(),"")</f>
        <v/>
      </c>
      <c r="B1109" s="41" t="str">
        <f t="shared" si="17"/>
        <v/>
      </c>
    </row>
    <row r="1110" spans="1:2">
      <c r="A1110" s="41" t="str">
        <f>IF(البيع!C1115='كشف حساب'!E$6,ROW(),"")</f>
        <v/>
      </c>
      <c r="B1110" s="41" t="str">
        <f t="shared" si="17"/>
        <v/>
      </c>
    </row>
    <row r="1111" spans="1:2">
      <c r="A1111" s="41" t="str">
        <f>IF(البيع!C1116='كشف حساب'!E$6,ROW(),"")</f>
        <v/>
      </c>
      <c r="B1111" s="41" t="str">
        <f t="shared" si="17"/>
        <v/>
      </c>
    </row>
    <row r="1112" spans="1:2">
      <c r="A1112" s="41" t="str">
        <f>IF(البيع!C1117='كشف حساب'!E$6,ROW(),"")</f>
        <v/>
      </c>
      <c r="B1112" s="41" t="str">
        <f t="shared" si="17"/>
        <v/>
      </c>
    </row>
    <row r="1113" spans="1:2">
      <c r="A1113" s="41" t="str">
        <f>IF(البيع!C1118='كشف حساب'!E$6,ROW(),"")</f>
        <v/>
      </c>
      <c r="B1113" s="41" t="str">
        <f t="shared" si="17"/>
        <v/>
      </c>
    </row>
    <row r="1114" spans="1:2">
      <c r="A1114" s="41" t="str">
        <f>IF(البيع!C1119='كشف حساب'!E$6,ROW(),"")</f>
        <v/>
      </c>
      <c r="B1114" s="41" t="str">
        <f t="shared" si="17"/>
        <v/>
      </c>
    </row>
    <row r="1115" spans="1:2">
      <c r="A1115" s="41" t="str">
        <f>IF(البيع!C1120='كشف حساب'!E$6,ROW(),"")</f>
        <v/>
      </c>
      <c r="B1115" s="41" t="str">
        <f t="shared" si="17"/>
        <v/>
      </c>
    </row>
    <row r="1116" spans="1:2">
      <c r="A1116" s="41" t="str">
        <f>IF(البيع!C1121='كشف حساب'!E$6,ROW(),"")</f>
        <v/>
      </c>
      <c r="B1116" s="41" t="str">
        <f t="shared" si="17"/>
        <v/>
      </c>
    </row>
    <row r="1117" spans="1:2">
      <c r="A1117" s="41" t="str">
        <f>IF(البيع!C1122='كشف حساب'!E$6,ROW(),"")</f>
        <v/>
      </c>
      <c r="B1117" s="41" t="str">
        <f t="shared" si="17"/>
        <v/>
      </c>
    </row>
    <row r="1118" spans="1:2">
      <c r="A1118" s="41" t="str">
        <f>IF(البيع!C1123='كشف حساب'!E$6,ROW(),"")</f>
        <v/>
      </c>
      <c r="B1118" s="41" t="str">
        <f t="shared" si="17"/>
        <v/>
      </c>
    </row>
    <row r="1119" spans="1:2">
      <c r="A1119" s="41" t="str">
        <f>IF(البيع!C1124='كشف حساب'!E$6,ROW(),"")</f>
        <v/>
      </c>
      <c r="B1119" s="41" t="str">
        <f t="shared" si="17"/>
        <v/>
      </c>
    </row>
    <row r="1120" spans="1:2">
      <c r="A1120" s="41" t="str">
        <f>IF(البيع!C1125='كشف حساب'!E$6,ROW(),"")</f>
        <v/>
      </c>
      <c r="B1120" s="41" t="str">
        <f t="shared" si="17"/>
        <v/>
      </c>
    </row>
    <row r="1121" spans="1:2">
      <c r="A1121" s="41" t="str">
        <f>IF(البيع!C1126='كشف حساب'!E$6,ROW(),"")</f>
        <v/>
      </c>
      <c r="B1121" s="41" t="str">
        <f t="shared" si="17"/>
        <v/>
      </c>
    </row>
    <row r="1122" spans="1:2">
      <c r="A1122" s="41" t="str">
        <f>IF(البيع!C1127='كشف حساب'!E$6,ROW(),"")</f>
        <v/>
      </c>
      <c r="B1122" s="41" t="str">
        <f t="shared" si="17"/>
        <v/>
      </c>
    </row>
    <row r="1123" spans="1:2">
      <c r="A1123" s="41" t="str">
        <f>IF(البيع!C1128='كشف حساب'!E$6,ROW(),"")</f>
        <v/>
      </c>
      <c r="B1123" s="41" t="str">
        <f t="shared" si="17"/>
        <v/>
      </c>
    </row>
    <row r="1124" spans="1:2">
      <c r="A1124" s="41" t="str">
        <f>IF(البيع!C1129='كشف حساب'!E$6,ROW(),"")</f>
        <v/>
      </c>
      <c r="B1124" s="41" t="str">
        <f t="shared" si="17"/>
        <v/>
      </c>
    </row>
    <row r="1125" spans="1:2">
      <c r="A1125" s="41" t="str">
        <f>IF(البيع!C1130='كشف حساب'!E$6,ROW(),"")</f>
        <v/>
      </c>
      <c r="B1125" s="41" t="str">
        <f t="shared" si="17"/>
        <v/>
      </c>
    </row>
    <row r="1126" spans="1:2">
      <c r="A1126" s="41" t="str">
        <f>IF(البيع!C1131='كشف حساب'!E$6,ROW(),"")</f>
        <v/>
      </c>
      <c r="B1126" s="41" t="str">
        <f t="shared" si="17"/>
        <v/>
      </c>
    </row>
    <row r="1127" spans="1:2">
      <c r="A1127" s="41" t="str">
        <f>IF(البيع!C1132='كشف حساب'!E$6,ROW(),"")</f>
        <v/>
      </c>
      <c r="B1127" s="41" t="str">
        <f t="shared" si="17"/>
        <v/>
      </c>
    </row>
    <row r="1128" spans="1:2">
      <c r="A1128" s="41" t="str">
        <f>IF(البيع!C1133='كشف حساب'!E$6,ROW(),"")</f>
        <v/>
      </c>
      <c r="B1128" s="41" t="str">
        <f t="shared" si="17"/>
        <v/>
      </c>
    </row>
    <row r="1129" spans="1:2">
      <c r="A1129" s="41" t="str">
        <f>IF(البيع!C1134='كشف حساب'!E$6,ROW(),"")</f>
        <v/>
      </c>
      <c r="B1129" s="41" t="str">
        <f t="shared" si="17"/>
        <v/>
      </c>
    </row>
    <row r="1130" spans="1:2">
      <c r="A1130" s="41" t="str">
        <f>IF(البيع!C1135='كشف حساب'!E$6,ROW(),"")</f>
        <v/>
      </c>
      <c r="B1130" s="41" t="str">
        <f t="shared" si="17"/>
        <v/>
      </c>
    </row>
    <row r="1131" spans="1:2">
      <c r="A1131" s="41" t="str">
        <f>IF(البيع!C1136='كشف حساب'!E$6,ROW(),"")</f>
        <v/>
      </c>
      <c r="B1131" s="41" t="str">
        <f t="shared" si="17"/>
        <v/>
      </c>
    </row>
    <row r="1132" spans="1:2">
      <c r="A1132" s="41" t="str">
        <f>IF(البيع!C1137='كشف حساب'!E$6,ROW(),"")</f>
        <v/>
      </c>
      <c r="B1132" s="41" t="str">
        <f t="shared" si="17"/>
        <v/>
      </c>
    </row>
    <row r="1133" spans="1:2">
      <c r="A1133" s="41" t="str">
        <f>IF(البيع!C1138='كشف حساب'!E$6,ROW(),"")</f>
        <v/>
      </c>
      <c r="B1133" s="41" t="str">
        <f t="shared" si="17"/>
        <v/>
      </c>
    </row>
    <row r="1134" spans="1:2">
      <c r="A1134" s="41" t="str">
        <f>IF(البيع!C1139='كشف حساب'!E$6,ROW(),"")</f>
        <v/>
      </c>
      <c r="B1134" s="41" t="str">
        <f t="shared" si="17"/>
        <v/>
      </c>
    </row>
    <row r="1135" spans="1:2">
      <c r="A1135" s="41" t="str">
        <f>IF(البيع!C1140='كشف حساب'!E$6,ROW(),"")</f>
        <v/>
      </c>
      <c r="B1135" s="41" t="str">
        <f t="shared" si="17"/>
        <v/>
      </c>
    </row>
    <row r="1136" spans="1:2">
      <c r="A1136" s="41" t="str">
        <f>IF(البيع!C1141='كشف حساب'!E$6,ROW(),"")</f>
        <v/>
      </c>
      <c r="B1136" s="41" t="str">
        <f t="shared" si="17"/>
        <v/>
      </c>
    </row>
    <row r="1137" spans="1:2">
      <c r="A1137" s="41" t="str">
        <f>IF(البيع!C1142='كشف حساب'!E$6,ROW(),"")</f>
        <v/>
      </c>
      <c r="B1137" s="41" t="str">
        <f t="shared" si="17"/>
        <v/>
      </c>
    </row>
    <row r="1138" spans="1:2">
      <c r="A1138" s="41" t="str">
        <f>IF(البيع!C1143='كشف حساب'!E$6,ROW(),"")</f>
        <v/>
      </c>
      <c r="B1138" s="41" t="str">
        <f t="shared" si="17"/>
        <v/>
      </c>
    </row>
    <row r="1139" spans="1:2">
      <c r="A1139" s="41" t="str">
        <f>IF(البيع!C1144='كشف حساب'!E$6,ROW(),"")</f>
        <v/>
      </c>
      <c r="B1139" s="41" t="str">
        <f t="shared" si="17"/>
        <v/>
      </c>
    </row>
    <row r="1140" spans="1:2">
      <c r="A1140" s="41" t="str">
        <f>IF(البيع!C1145='كشف حساب'!E$6,ROW(),"")</f>
        <v/>
      </c>
      <c r="B1140" s="41" t="str">
        <f t="shared" si="17"/>
        <v/>
      </c>
    </row>
    <row r="1141" spans="1:2">
      <c r="A1141" s="41" t="str">
        <f>IF(البيع!C1146='كشف حساب'!E$6,ROW(),"")</f>
        <v/>
      </c>
      <c r="B1141" s="41" t="str">
        <f t="shared" si="17"/>
        <v/>
      </c>
    </row>
    <row r="1142" spans="1:2">
      <c r="A1142" s="41" t="str">
        <f>IF(البيع!C1147='كشف حساب'!E$6,ROW(),"")</f>
        <v/>
      </c>
      <c r="B1142" s="41" t="str">
        <f t="shared" si="17"/>
        <v/>
      </c>
    </row>
    <row r="1143" spans="1:2">
      <c r="A1143" s="41" t="str">
        <f>IF(البيع!C1148='كشف حساب'!E$6,ROW(),"")</f>
        <v/>
      </c>
      <c r="B1143" s="41" t="str">
        <f t="shared" si="17"/>
        <v/>
      </c>
    </row>
    <row r="1144" spans="1:2">
      <c r="A1144" s="41" t="str">
        <f>IF(البيع!C1149='كشف حساب'!E$6,ROW(),"")</f>
        <v/>
      </c>
      <c r="B1144" s="41" t="str">
        <f t="shared" si="17"/>
        <v/>
      </c>
    </row>
    <row r="1145" spans="1:2">
      <c r="A1145" s="41" t="str">
        <f>IF(البيع!C1150='كشف حساب'!E$6,ROW(),"")</f>
        <v/>
      </c>
      <c r="B1145" s="41" t="str">
        <f t="shared" si="17"/>
        <v/>
      </c>
    </row>
    <row r="1146" spans="1:2">
      <c r="A1146" s="41" t="str">
        <f>IF(البيع!C1151='كشف حساب'!E$6,ROW(),"")</f>
        <v/>
      </c>
      <c r="B1146" s="41" t="str">
        <f t="shared" si="17"/>
        <v/>
      </c>
    </row>
    <row r="1147" spans="1:2">
      <c r="A1147" s="41" t="str">
        <f>IF(البيع!C1152='كشف حساب'!E$6,ROW(),"")</f>
        <v/>
      </c>
      <c r="B1147" s="41" t="str">
        <f t="shared" si="17"/>
        <v/>
      </c>
    </row>
    <row r="1148" spans="1:2">
      <c r="A1148" s="41" t="str">
        <f>IF(البيع!C1153='كشف حساب'!E$6,ROW(),"")</f>
        <v/>
      </c>
      <c r="B1148" s="41" t="str">
        <f t="shared" si="17"/>
        <v/>
      </c>
    </row>
    <row r="1149" spans="1:2">
      <c r="A1149" s="41" t="str">
        <f>IF(البيع!C1154='كشف حساب'!E$6,ROW(),"")</f>
        <v/>
      </c>
      <c r="B1149" s="41" t="str">
        <f t="shared" si="17"/>
        <v/>
      </c>
    </row>
    <row r="1150" spans="1:2">
      <c r="A1150" s="41" t="str">
        <f>IF(البيع!C1155='كشف حساب'!E$6,ROW(),"")</f>
        <v/>
      </c>
      <c r="B1150" s="41" t="str">
        <f t="shared" si="17"/>
        <v/>
      </c>
    </row>
    <row r="1151" spans="1:2">
      <c r="A1151" s="41" t="str">
        <f>IF(البيع!C1156='كشف حساب'!E$6,ROW(),"")</f>
        <v/>
      </c>
      <c r="B1151" s="41" t="str">
        <f t="shared" si="17"/>
        <v/>
      </c>
    </row>
    <row r="1152" spans="1:2">
      <c r="A1152" s="41" t="str">
        <f>IF(البيع!C1157='كشف حساب'!E$6,ROW(),"")</f>
        <v/>
      </c>
      <c r="B1152" s="41" t="str">
        <f t="shared" si="17"/>
        <v/>
      </c>
    </row>
    <row r="1153" spans="1:2">
      <c r="A1153" s="41" t="str">
        <f>IF(البيع!C1158='كشف حساب'!E$6,ROW(),"")</f>
        <v/>
      </c>
      <c r="B1153" s="41" t="str">
        <f t="shared" si="17"/>
        <v/>
      </c>
    </row>
    <row r="1154" spans="1:2">
      <c r="A1154" s="41" t="str">
        <f>IF(البيع!C1159='كشف حساب'!E$6,ROW(),"")</f>
        <v/>
      </c>
      <c r="B1154" s="41" t="str">
        <f t="shared" ref="B1154:B1217" si="18">IF(ROW(1154:1154)&lt;=$C$4,SMALL(A:A,ROW(1154:1154)),"")</f>
        <v/>
      </c>
    </row>
    <row r="1155" spans="1:2">
      <c r="A1155" s="41" t="str">
        <f>IF(البيع!C1160='كشف حساب'!E$6,ROW(),"")</f>
        <v/>
      </c>
      <c r="B1155" s="41" t="str">
        <f t="shared" si="18"/>
        <v/>
      </c>
    </row>
    <row r="1156" spans="1:2">
      <c r="A1156" s="41" t="str">
        <f>IF(البيع!C1161='كشف حساب'!E$6,ROW(),"")</f>
        <v/>
      </c>
      <c r="B1156" s="41" t="str">
        <f t="shared" si="18"/>
        <v/>
      </c>
    </row>
    <row r="1157" spans="1:2">
      <c r="A1157" s="41" t="str">
        <f>IF(البيع!C1162='كشف حساب'!E$6,ROW(),"")</f>
        <v/>
      </c>
      <c r="B1157" s="41" t="str">
        <f t="shared" si="18"/>
        <v/>
      </c>
    </row>
    <row r="1158" spans="1:2">
      <c r="A1158" s="41" t="str">
        <f>IF(البيع!C1163='كشف حساب'!E$6,ROW(),"")</f>
        <v/>
      </c>
      <c r="B1158" s="41" t="str">
        <f t="shared" si="18"/>
        <v/>
      </c>
    </row>
    <row r="1159" spans="1:2">
      <c r="A1159" s="41" t="str">
        <f>IF(البيع!C1164='كشف حساب'!E$6,ROW(),"")</f>
        <v/>
      </c>
      <c r="B1159" s="41" t="str">
        <f t="shared" si="18"/>
        <v/>
      </c>
    </row>
    <row r="1160" spans="1:2">
      <c r="A1160" s="41" t="str">
        <f>IF(البيع!C1165='كشف حساب'!E$6,ROW(),"")</f>
        <v/>
      </c>
      <c r="B1160" s="41" t="str">
        <f t="shared" si="18"/>
        <v/>
      </c>
    </row>
    <row r="1161" spans="1:2">
      <c r="A1161" s="41" t="str">
        <f>IF(البيع!C1166='كشف حساب'!E$6,ROW(),"")</f>
        <v/>
      </c>
      <c r="B1161" s="41" t="str">
        <f t="shared" si="18"/>
        <v/>
      </c>
    </row>
    <row r="1162" spans="1:2">
      <c r="A1162" s="41" t="str">
        <f>IF(البيع!C1167='كشف حساب'!E$6,ROW(),"")</f>
        <v/>
      </c>
      <c r="B1162" s="41" t="str">
        <f t="shared" si="18"/>
        <v/>
      </c>
    </row>
    <row r="1163" spans="1:2">
      <c r="A1163" s="41" t="str">
        <f>IF(البيع!C1168='كشف حساب'!E$6,ROW(),"")</f>
        <v/>
      </c>
      <c r="B1163" s="41" t="str">
        <f t="shared" si="18"/>
        <v/>
      </c>
    </row>
    <row r="1164" spans="1:2">
      <c r="A1164" s="41" t="str">
        <f>IF(البيع!C1169='كشف حساب'!E$6,ROW(),"")</f>
        <v/>
      </c>
      <c r="B1164" s="41" t="str">
        <f t="shared" si="18"/>
        <v/>
      </c>
    </row>
    <row r="1165" spans="1:2">
      <c r="A1165" s="41" t="str">
        <f>IF(البيع!C1170='كشف حساب'!E$6,ROW(),"")</f>
        <v/>
      </c>
      <c r="B1165" s="41" t="str">
        <f t="shared" si="18"/>
        <v/>
      </c>
    </row>
    <row r="1166" spans="1:2">
      <c r="A1166" s="41" t="str">
        <f>IF(البيع!C1171='كشف حساب'!E$6,ROW(),"")</f>
        <v/>
      </c>
      <c r="B1166" s="41" t="str">
        <f t="shared" si="18"/>
        <v/>
      </c>
    </row>
    <row r="1167" spans="1:2">
      <c r="A1167" s="41" t="str">
        <f>IF(البيع!C1172='كشف حساب'!E$6,ROW(),"")</f>
        <v/>
      </c>
      <c r="B1167" s="41" t="str">
        <f t="shared" si="18"/>
        <v/>
      </c>
    </row>
    <row r="1168" spans="1:2">
      <c r="A1168" s="41" t="str">
        <f>IF(البيع!C1173='كشف حساب'!E$6,ROW(),"")</f>
        <v/>
      </c>
      <c r="B1168" s="41" t="str">
        <f t="shared" si="18"/>
        <v/>
      </c>
    </row>
    <row r="1169" spans="1:2">
      <c r="A1169" s="41" t="str">
        <f>IF(البيع!C1174='كشف حساب'!E$6,ROW(),"")</f>
        <v/>
      </c>
      <c r="B1169" s="41" t="str">
        <f t="shared" si="18"/>
        <v/>
      </c>
    </row>
    <row r="1170" spans="1:2">
      <c r="A1170" s="41" t="str">
        <f>IF(البيع!C1175='كشف حساب'!E$6,ROW(),"")</f>
        <v/>
      </c>
      <c r="B1170" s="41" t="str">
        <f t="shared" si="18"/>
        <v/>
      </c>
    </row>
    <row r="1171" spans="1:2">
      <c r="A1171" s="41" t="str">
        <f>IF(البيع!C1176='كشف حساب'!E$6,ROW(),"")</f>
        <v/>
      </c>
      <c r="B1171" s="41" t="str">
        <f t="shared" si="18"/>
        <v/>
      </c>
    </row>
    <row r="1172" spans="1:2">
      <c r="A1172" s="41" t="str">
        <f>IF(البيع!C1177='كشف حساب'!E$6,ROW(),"")</f>
        <v/>
      </c>
      <c r="B1172" s="41" t="str">
        <f t="shared" si="18"/>
        <v/>
      </c>
    </row>
    <row r="1173" spans="1:2">
      <c r="A1173" s="41" t="str">
        <f>IF(البيع!C1178='كشف حساب'!E$6,ROW(),"")</f>
        <v/>
      </c>
      <c r="B1173" s="41" t="str">
        <f t="shared" si="18"/>
        <v/>
      </c>
    </row>
    <row r="1174" spans="1:2">
      <c r="A1174" s="41" t="str">
        <f>IF(البيع!C1179='كشف حساب'!E$6,ROW(),"")</f>
        <v/>
      </c>
      <c r="B1174" s="41" t="str">
        <f t="shared" si="18"/>
        <v/>
      </c>
    </row>
    <row r="1175" spans="1:2">
      <c r="A1175" s="41" t="str">
        <f>IF(البيع!C1180='كشف حساب'!E$6,ROW(),"")</f>
        <v/>
      </c>
      <c r="B1175" s="41" t="str">
        <f t="shared" si="18"/>
        <v/>
      </c>
    </row>
    <row r="1176" spans="1:2">
      <c r="A1176" s="41" t="str">
        <f>IF(البيع!C1181='كشف حساب'!E$6,ROW(),"")</f>
        <v/>
      </c>
      <c r="B1176" s="41" t="str">
        <f t="shared" si="18"/>
        <v/>
      </c>
    </row>
    <row r="1177" spans="1:2">
      <c r="A1177" s="41" t="str">
        <f>IF(البيع!C1182='كشف حساب'!E$6,ROW(),"")</f>
        <v/>
      </c>
      <c r="B1177" s="41" t="str">
        <f t="shared" si="18"/>
        <v/>
      </c>
    </row>
    <row r="1178" spans="1:2">
      <c r="A1178" s="41" t="str">
        <f>IF(البيع!C1183='كشف حساب'!E$6,ROW(),"")</f>
        <v/>
      </c>
      <c r="B1178" s="41" t="str">
        <f t="shared" si="18"/>
        <v/>
      </c>
    </row>
    <row r="1179" spans="1:2">
      <c r="A1179" s="41" t="str">
        <f>IF(البيع!C1184='كشف حساب'!E$6,ROW(),"")</f>
        <v/>
      </c>
      <c r="B1179" s="41" t="str">
        <f t="shared" si="18"/>
        <v/>
      </c>
    </row>
    <row r="1180" spans="1:2">
      <c r="A1180" s="41" t="str">
        <f>IF(البيع!C1185='كشف حساب'!E$6,ROW(),"")</f>
        <v/>
      </c>
      <c r="B1180" s="41" t="str">
        <f t="shared" si="18"/>
        <v/>
      </c>
    </row>
    <row r="1181" spans="1:2">
      <c r="A1181" s="41" t="str">
        <f>IF(البيع!C1186='كشف حساب'!E$6,ROW(),"")</f>
        <v/>
      </c>
      <c r="B1181" s="41" t="str">
        <f t="shared" si="18"/>
        <v/>
      </c>
    </row>
    <row r="1182" spans="1:2">
      <c r="A1182" s="41" t="str">
        <f>IF(البيع!C1187='كشف حساب'!E$6,ROW(),"")</f>
        <v/>
      </c>
      <c r="B1182" s="41" t="str">
        <f t="shared" si="18"/>
        <v/>
      </c>
    </row>
    <row r="1183" spans="1:2">
      <c r="A1183" s="41" t="str">
        <f>IF(البيع!C1188='كشف حساب'!E$6,ROW(),"")</f>
        <v/>
      </c>
      <c r="B1183" s="41" t="str">
        <f t="shared" si="18"/>
        <v/>
      </c>
    </row>
    <row r="1184" spans="1:2">
      <c r="A1184" s="41" t="str">
        <f>IF(البيع!C1189='كشف حساب'!E$6,ROW(),"")</f>
        <v/>
      </c>
      <c r="B1184" s="41" t="str">
        <f t="shared" si="18"/>
        <v/>
      </c>
    </row>
    <row r="1185" spans="1:2">
      <c r="A1185" s="41" t="str">
        <f>IF(البيع!C1190='كشف حساب'!E$6,ROW(),"")</f>
        <v/>
      </c>
      <c r="B1185" s="41" t="str">
        <f t="shared" si="18"/>
        <v/>
      </c>
    </row>
    <row r="1186" spans="1:2">
      <c r="A1186" s="41" t="str">
        <f>IF(البيع!C1191='كشف حساب'!E$6,ROW(),"")</f>
        <v/>
      </c>
      <c r="B1186" s="41" t="str">
        <f t="shared" si="18"/>
        <v/>
      </c>
    </row>
    <row r="1187" spans="1:2">
      <c r="A1187" s="41" t="str">
        <f>IF(البيع!C1192='كشف حساب'!E$6,ROW(),"")</f>
        <v/>
      </c>
      <c r="B1187" s="41" t="str">
        <f t="shared" si="18"/>
        <v/>
      </c>
    </row>
    <row r="1188" spans="1:2">
      <c r="A1188" s="41" t="str">
        <f>IF(البيع!C1193='كشف حساب'!E$6,ROW(),"")</f>
        <v/>
      </c>
      <c r="B1188" s="41" t="str">
        <f t="shared" si="18"/>
        <v/>
      </c>
    </row>
    <row r="1189" spans="1:2">
      <c r="A1189" s="41" t="str">
        <f>IF(البيع!C1194='كشف حساب'!E$6,ROW(),"")</f>
        <v/>
      </c>
      <c r="B1189" s="41" t="str">
        <f t="shared" si="18"/>
        <v/>
      </c>
    </row>
    <row r="1190" spans="1:2">
      <c r="A1190" s="41" t="str">
        <f>IF(البيع!C1195='كشف حساب'!E$6,ROW(),"")</f>
        <v/>
      </c>
      <c r="B1190" s="41" t="str">
        <f t="shared" si="18"/>
        <v/>
      </c>
    </row>
    <row r="1191" spans="1:2">
      <c r="A1191" s="41" t="str">
        <f>IF(البيع!C1196='كشف حساب'!E$6,ROW(),"")</f>
        <v/>
      </c>
      <c r="B1191" s="41" t="str">
        <f t="shared" si="18"/>
        <v/>
      </c>
    </row>
    <row r="1192" spans="1:2">
      <c r="A1192" s="41" t="str">
        <f>IF(البيع!C1197='كشف حساب'!E$6,ROW(),"")</f>
        <v/>
      </c>
      <c r="B1192" s="41" t="str">
        <f t="shared" si="18"/>
        <v/>
      </c>
    </row>
    <row r="1193" spans="1:2">
      <c r="A1193" s="41" t="str">
        <f>IF(البيع!C1198='كشف حساب'!E$6,ROW(),"")</f>
        <v/>
      </c>
      <c r="B1193" s="41" t="str">
        <f t="shared" si="18"/>
        <v/>
      </c>
    </row>
    <row r="1194" spans="1:2">
      <c r="A1194" s="41" t="str">
        <f>IF(البيع!C1199='كشف حساب'!E$6,ROW(),"")</f>
        <v/>
      </c>
      <c r="B1194" s="41" t="str">
        <f t="shared" si="18"/>
        <v/>
      </c>
    </row>
    <row r="1195" spans="1:2">
      <c r="A1195" s="41" t="str">
        <f>IF(البيع!C1200='كشف حساب'!E$6,ROW(),"")</f>
        <v/>
      </c>
      <c r="B1195" s="41" t="str">
        <f t="shared" si="18"/>
        <v/>
      </c>
    </row>
    <row r="1196" spans="1:2">
      <c r="A1196" s="41" t="str">
        <f>IF(البيع!C1201='كشف حساب'!E$6,ROW(),"")</f>
        <v/>
      </c>
      <c r="B1196" s="41" t="str">
        <f t="shared" si="18"/>
        <v/>
      </c>
    </row>
    <row r="1197" spans="1:2">
      <c r="A1197" s="41" t="str">
        <f>IF(البيع!C1202='كشف حساب'!E$6,ROW(),"")</f>
        <v/>
      </c>
      <c r="B1197" s="41" t="str">
        <f t="shared" si="18"/>
        <v/>
      </c>
    </row>
    <row r="1198" spans="1:2">
      <c r="A1198" s="41" t="str">
        <f>IF(البيع!C1203='كشف حساب'!E$6,ROW(),"")</f>
        <v/>
      </c>
      <c r="B1198" s="41" t="str">
        <f t="shared" si="18"/>
        <v/>
      </c>
    </row>
    <row r="1199" spans="1:2">
      <c r="A1199" s="41" t="str">
        <f>IF(البيع!C1204='كشف حساب'!E$6,ROW(),"")</f>
        <v/>
      </c>
      <c r="B1199" s="41" t="str">
        <f t="shared" si="18"/>
        <v/>
      </c>
    </row>
    <row r="1200" spans="1:2">
      <c r="A1200" s="41" t="str">
        <f>IF(البيع!C1205='كشف حساب'!E$6,ROW(),"")</f>
        <v/>
      </c>
      <c r="B1200" s="41" t="str">
        <f t="shared" si="18"/>
        <v/>
      </c>
    </row>
    <row r="1201" spans="1:2">
      <c r="A1201" s="41" t="str">
        <f>IF(البيع!C1206='كشف حساب'!E$6,ROW(),"")</f>
        <v/>
      </c>
      <c r="B1201" s="41" t="str">
        <f t="shared" si="18"/>
        <v/>
      </c>
    </row>
    <row r="1202" spans="1:2">
      <c r="A1202" s="41" t="str">
        <f>IF(البيع!C1207='كشف حساب'!E$6,ROW(),"")</f>
        <v/>
      </c>
      <c r="B1202" s="41" t="str">
        <f t="shared" si="18"/>
        <v/>
      </c>
    </row>
    <row r="1203" spans="1:2">
      <c r="A1203" s="41" t="str">
        <f>IF(البيع!C1208='كشف حساب'!E$6,ROW(),"")</f>
        <v/>
      </c>
      <c r="B1203" s="41" t="str">
        <f t="shared" si="18"/>
        <v/>
      </c>
    </row>
    <row r="1204" spans="1:2">
      <c r="A1204" s="41" t="str">
        <f>IF(البيع!C1209='كشف حساب'!E$6,ROW(),"")</f>
        <v/>
      </c>
      <c r="B1204" s="41" t="str">
        <f t="shared" si="18"/>
        <v/>
      </c>
    </row>
    <row r="1205" spans="1:2">
      <c r="A1205" s="41" t="str">
        <f>IF(البيع!C1210='كشف حساب'!E$6,ROW(),"")</f>
        <v/>
      </c>
      <c r="B1205" s="41" t="str">
        <f t="shared" si="18"/>
        <v/>
      </c>
    </row>
    <row r="1206" spans="1:2">
      <c r="A1206" s="41" t="str">
        <f>IF(البيع!C1211='كشف حساب'!E$6,ROW(),"")</f>
        <v/>
      </c>
      <c r="B1206" s="41" t="str">
        <f t="shared" si="18"/>
        <v/>
      </c>
    </row>
    <row r="1207" spans="1:2">
      <c r="A1207" s="41" t="str">
        <f>IF(البيع!C1212='كشف حساب'!E$6,ROW(),"")</f>
        <v/>
      </c>
      <c r="B1207" s="41" t="str">
        <f t="shared" si="18"/>
        <v/>
      </c>
    </row>
    <row r="1208" spans="1:2">
      <c r="A1208" s="41" t="str">
        <f>IF(البيع!C1213='كشف حساب'!E$6,ROW(),"")</f>
        <v/>
      </c>
      <c r="B1208" s="41" t="str">
        <f t="shared" si="18"/>
        <v/>
      </c>
    </row>
    <row r="1209" spans="1:2">
      <c r="A1209" s="41" t="str">
        <f>IF(البيع!C1214='كشف حساب'!E$6,ROW(),"")</f>
        <v/>
      </c>
      <c r="B1209" s="41" t="str">
        <f t="shared" si="18"/>
        <v/>
      </c>
    </row>
    <row r="1210" spans="1:2">
      <c r="A1210" s="41" t="str">
        <f>IF(البيع!C1215='كشف حساب'!E$6,ROW(),"")</f>
        <v/>
      </c>
      <c r="B1210" s="41" t="str">
        <f t="shared" si="18"/>
        <v/>
      </c>
    </row>
    <row r="1211" spans="1:2">
      <c r="A1211" s="41" t="str">
        <f>IF(البيع!C1216='كشف حساب'!E$6,ROW(),"")</f>
        <v/>
      </c>
      <c r="B1211" s="41" t="str">
        <f t="shared" si="18"/>
        <v/>
      </c>
    </row>
    <row r="1212" spans="1:2">
      <c r="A1212" s="41" t="str">
        <f>IF(البيع!C1217='كشف حساب'!E$6,ROW(),"")</f>
        <v/>
      </c>
      <c r="B1212" s="41" t="str">
        <f t="shared" si="18"/>
        <v/>
      </c>
    </row>
    <row r="1213" spans="1:2">
      <c r="A1213" s="41" t="str">
        <f>IF(البيع!C1218='كشف حساب'!E$6,ROW(),"")</f>
        <v/>
      </c>
      <c r="B1213" s="41" t="str">
        <f t="shared" si="18"/>
        <v/>
      </c>
    </row>
    <row r="1214" spans="1:2">
      <c r="A1214" s="41" t="str">
        <f>IF(البيع!C1219='كشف حساب'!E$6,ROW(),"")</f>
        <v/>
      </c>
      <c r="B1214" s="41" t="str">
        <f t="shared" si="18"/>
        <v/>
      </c>
    </row>
    <row r="1215" spans="1:2">
      <c r="A1215" s="41" t="str">
        <f>IF(البيع!C1220='كشف حساب'!E$6,ROW(),"")</f>
        <v/>
      </c>
      <c r="B1215" s="41" t="str">
        <f t="shared" si="18"/>
        <v/>
      </c>
    </row>
    <row r="1216" spans="1:2">
      <c r="A1216" s="41" t="str">
        <f>IF(البيع!C1221='كشف حساب'!E$6,ROW(),"")</f>
        <v/>
      </c>
      <c r="B1216" s="41" t="str">
        <f t="shared" si="18"/>
        <v/>
      </c>
    </row>
    <row r="1217" spans="1:2">
      <c r="A1217" s="41" t="str">
        <f>IF(البيع!C1222='كشف حساب'!E$6,ROW(),"")</f>
        <v/>
      </c>
      <c r="B1217" s="41" t="str">
        <f t="shared" si="18"/>
        <v/>
      </c>
    </row>
    <row r="1218" spans="1:2">
      <c r="A1218" s="41" t="str">
        <f>IF(البيع!C1223='كشف حساب'!E$6,ROW(),"")</f>
        <v/>
      </c>
      <c r="B1218" s="41" t="str">
        <f t="shared" ref="B1218:B1281" si="19">IF(ROW(1218:1218)&lt;=$C$4,SMALL(A:A,ROW(1218:1218)),"")</f>
        <v/>
      </c>
    </row>
    <row r="1219" spans="1:2">
      <c r="A1219" s="41" t="str">
        <f>IF(البيع!C1224='كشف حساب'!E$6,ROW(),"")</f>
        <v/>
      </c>
      <c r="B1219" s="41" t="str">
        <f t="shared" si="19"/>
        <v/>
      </c>
    </row>
    <row r="1220" spans="1:2">
      <c r="A1220" s="41" t="str">
        <f>IF(البيع!C1225='كشف حساب'!E$6,ROW(),"")</f>
        <v/>
      </c>
      <c r="B1220" s="41" t="str">
        <f t="shared" si="19"/>
        <v/>
      </c>
    </row>
    <row r="1221" spans="1:2">
      <c r="A1221" s="41" t="str">
        <f>IF(البيع!C1226='كشف حساب'!E$6,ROW(),"")</f>
        <v/>
      </c>
      <c r="B1221" s="41" t="str">
        <f t="shared" si="19"/>
        <v/>
      </c>
    </row>
    <row r="1222" spans="1:2">
      <c r="A1222" s="41" t="str">
        <f>IF(البيع!C1227='كشف حساب'!E$6,ROW(),"")</f>
        <v/>
      </c>
      <c r="B1222" s="41" t="str">
        <f t="shared" si="19"/>
        <v/>
      </c>
    </row>
    <row r="1223" spans="1:2">
      <c r="A1223" s="41" t="str">
        <f>IF(البيع!C1228='كشف حساب'!E$6,ROW(),"")</f>
        <v/>
      </c>
      <c r="B1223" s="41" t="str">
        <f t="shared" si="19"/>
        <v/>
      </c>
    </row>
    <row r="1224" spans="1:2">
      <c r="A1224" s="41" t="str">
        <f>IF(البيع!C1229='كشف حساب'!E$6,ROW(),"")</f>
        <v/>
      </c>
      <c r="B1224" s="41" t="str">
        <f t="shared" si="19"/>
        <v/>
      </c>
    </row>
    <row r="1225" spans="1:2">
      <c r="A1225" s="41" t="str">
        <f>IF(البيع!C1230='كشف حساب'!E$6,ROW(),"")</f>
        <v/>
      </c>
      <c r="B1225" s="41" t="str">
        <f t="shared" si="19"/>
        <v/>
      </c>
    </row>
    <row r="1226" spans="1:2">
      <c r="A1226" s="41" t="str">
        <f>IF(البيع!C1231='كشف حساب'!E$6,ROW(),"")</f>
        <v/>
      </c>
      <c r="B1226" s="41" t="str">
        <f t="shared" si="19"/>
        <v/>
      </c>
    </row>
    <row r="1227" spans="1:2">
      <c r="A1227" s="41" t="str">
        <f>IF(البيع!C1232='كشف حساب'!E$6,ROW(),"")</f>
        <v/>
      </c>
      <c r="B1227" s="41" t="str">
        <f t="shared" si="19"/>
        <v/>
      </c>
    </row>
    <row r="1228" spans="1:2">
      <c r="A1228" s="41" t="str">
        <f>IF(البيع!C1233='كشف حساب'!E$6,ROW(),"")</f>
        <v/>
      </c>
      <c r="B1228" s="41" t="str">
        <f t="shared" si="19"/>
        <v/>
      </c>
    </row>
    <row r="1229" spans="1:2">
      <c r="A1229" s="41" t="str">
        <f>IF(البيع!C1234='كشف حساب'!E$6,ROW(),"")</f>
        <v/>
      </c>
      <c r="B1229" s="41" t="str">
        <f t="shared" si="19"/>
        <v/>
      </c>
    </row>
    <row r="1230" spans="1:2">
      <c r="A1230" s="41" t="str">
        <f>IF(البيع!C1235='كشف حساب'!E$6,ROW(),"")</f>
        <v/>
      </c>
      <c r="B1230" s="41" t="str">
        <f t="shared" si="19"/>
        <v/>
      </c>
    </row>
    <row r="1231" spans="1:2">
      <c r="A1231" s="41" t="str">
        <f>IF(البيع!C1236='كشف حساب'!E$6,ROW(),"")</f>
        <v/>
      </c>
      <c r="B1231" s="41" t="str">
        <f t="shared" si="19"/>
        <v/>
      </c>
    </row>
    <row r="1232" spans="1:2">
      <c r="A1232" s="41" t="str">
        <f>IF(البيع!C1237='كشف حساب'!E$6,ROW(),"")</f>
        <v/>
      </c>
      <c r="B1232" s="41" t="str">
        <f t="shared" si="19"/>
        <v/>
      </c>
    </row>
    <row r="1233" spans="1:2">
      <c r="A1233" s="41" t="str">
        <f>IF(البيع!C1238='كشف حساب'!E$6,ROW(),"")</f>
        <v/>
      </c>
      <c r="B1233" s="41" t="str">
        <f t="shared" si="19"/>
        <v/>
      </c>
    </row>
    <row r="1234" spans="1:2">
      <c r="A1234" s="41" t="str">
        <f>IF(البيع!C1239='كشف حساب'!E$6,ROW(),"")</f>
        <v/>
      </c>
      <c r="B1234" s="41" t="str">
        <f t="shared" si="19"/>
        <v/>
      </c>
    </row>
    <row r="1235" spans="1:2">
      <c r="A1235" s="41" t="str">
        <f>IF(البيع!C1240='كشف حساب'!E$6,ROW(),"")</f>
        <v/>
      </c>
      <c r="B1235" s="41" t="str">
        <f t="shared" si="19"/>
        <v/>
      </c>
    </row>
    <row r="1236" spans="1:2">
      <c r="A1236" s="41" t="str">
        <f>IF(البيع!C1241='كشف حساب'!E$6,ROW(),"")</f>
        <v/>
      </c>
      <c r="B1236" s="41" t="str">
        <f t="shared" si="19"/>
        <v/>
      </c>
    </row>
    <row r="1237" spans="1:2">
      <c r="A1237" s="41" t="str">
        <f>IF(البيع!C1242='كشف حساب'!E$6,ROW(),"")</f>
        <v/>
      </c>
      <c r="B1237" s="41" t="str">
        <f t="shared" si="19"/>
        <v/>
      </c>
    </row>
    <row r="1238" spans="1:2">
      <c r="A1238" s="41" t="str">
        <f>IF(البيع!C1243='كشف حساب'!E$6,ROW(),"")</f>
        <v/>
      </c>
      <c r="B1238" s="41" t="str">
        <f t="shared" si="19"/>
        <v/>
      </c>
    </row>
    <row r="1239" spans="1:2">
      <c r="A1239" s="41" t="str">
        <f>IF(البيع!C1244='كشف حساب'!E$6,ROW(),"")</f>
        <v/>
      </c>
      <c r="B1239" s="41" t="str">
        <f t="shared" si="19"/>
        <v/>
      </c>
    </row>
    <row r="1240" spans="1:2">
      <c r="A1240" s="41" t="str">
        <f>IF(البيع!C1245='كشف حساب'!E$6,ROW(),"")</f>
        <v/>
      </c>
      <c r="B1240" s="41" t="str">
        <f t="shared" si="19"/>
        <v/>
      </c>
    </row>
    <row r="1241" spans="1:2">
      <c r="A1241" s="41" t="str">
        <f>IF(البيع!C1246='كشف حساب'!E$6,ROW(),"")</f>
        <v/>
      </c>
      <c r="B1241" s="41" t="str">
        <f t="shared" si="19"/>
        <v/>
      </c>
    </row>
    <row r="1242" spans="1:2">
      <c r="A1242" s="41" t="str">
        <f>IF(البيع!C1247='كشف حساب'!E$6,ROW(),"")</f>
        <v/>
      </c>
      <c r="B1242" s="41" t="str">
        <f t="shared" si="19"/>
        <v/>
      </c>
    </row>
    <row r="1243" spans="1:2">
      <c r="A1243" s="41" t="str">
        <f>IF(البيع!C1248='كشف حساب'!E$6,ROW(),"")</f>
        <v/>
      </c>
      <c r="B1243" s="41" t="str">
        <f t="shared" si="19"/>
        <v/>
      </c>
    </row>
    <row r="1244" spans="1:2">
      <c r="A1244" s="41" t="str">
        <f>IF(البيع!C1249='كشف حساب'!E$6,ROW(),"")</f>
        <v/>
      </c>
      <c r="B1244" s="41" t="str">
        <f t="shared" si="19"/>
        <v/>
      </c>
    </row>
    <row r="1245" spans="1:2">
      <c r="A1245" s="41" t="str">
        <f>IF(البيع!C1250='كشف حساب'!E$6,ROW(),"")</f>
        <v/>
      </c>
      <c r="B1245" s="41" t="str">
        <f t="shared" si="19"/>
        <v/>
      </c>
    </row>
    <row r="1246" spans="1:2">
      <c r="A1246" s="41" t="str">
        <f>IF(البيع!C1251='كشف حساب'!E$6,ROW(),"")</f>
        <v/>
      </c>
      <c r="B1246" s="41" t="str">
        <f t="shared" si="19"/>
        <v/>
      </c>
    </row>
    <row r="1247" spans="1:2">
      <c r="A1247" s="41" t="str">
        <f>IF(البيع!C1252='كشف حساب'!E$6,ROW(),"")</f>
        <v/>
      </c>
      <c r="B1247" s="41" t="str">
        <f t="shared" si="19"/>
        <v/>
      </c>
    </row>
    <row r="1248" spans="1:2">
      <c r="A1248" s="41" t="str">
        <f>IF(البيع!C1253='كشف حساب'!E$6,ROW(),"")</f>
        <v/>
      </c>
      <c r="B1248" s="41" t="str">
        <f t="shared" si="19"/>
        <v/>
      </c>
    </row>
    <row r="1249" spans="1:2">
      <c r="A1249" s="41" t="str">
        <f>IF(البيع!C1254='كشف حساب'!E$6,ROW(),"")</f>
        <v/>
      </c>
      <c r="B1249" s="41" t="str">
        <f t="shared" si="19"/>
        <v/>
      </c>
    </row>
    <row r="1250" spans="1:2">
      <c r="A1250" s="41" t="str">
        <f>IF(البيع!C1255='كشف حساب'!E$6,ROW(),"")</f>
        <v/>
      </c>
      <c r="B1250" s="41" t="str">
        <f t="shared" si="19"/>
        <v/>
      </c>
    </row>
    <row r="1251" spans="1:2">
      <c r="A1251" s="41" t="str">
        <f>IF(البيع!C1256='كشف حساب'!E$6,ROW(),"")</f>
        <v/>
      </c>
      <c r="B1251" s="41" t="str">
        <f t="shared" si="19"/>
        <v/>
      </c>
    </row>
    <row r="1252" spans="1:2">
      <c r="A1252" s="41" t="str">
        <f>IF(البيع!C1257='كشف حساب'!E$6,ROW(),"")</f>
        <v/>
      </c>
      <c r="B1252" s="41" t="str">
        <f t="shared" si="19"/>
        <v/>
      </c>
    </row>
    <row r="1253" spans="1:2">
      <c r="A1253" s="41" t="str">
        <f>IF(البيع!C1258='كشف حساب'!E$6,ROW(),"")</f>
        <v/>
      </c>
      <c r="B1253" s="41" t="str">
        <f t="shared" si="19"/>
        <v/>
      </c>
    </row>
    <row r="1254" spans="1:2">
      <c r="A1254" s="41" t="str">
        <f>IF(البيع!C1259='كشف حساب'!E$6,ROW(),"")</f>
        <v/>
      </c>
      <c r="B1254" s="41" t="str">
        <f t="shared" si="19"/>
        <v/>
      </c>
    </row>
    <row r="1255" spans="1:2">
      <c r="A1255" s="41" t="str">
        <f>IF(البيع!C1260='كشف حساب'!E$6,ROW(),"")</f>
        <v/>
      </c>
      <c r="B1255" s="41" t="str">
        <f t="shared" si="19"/>
        <v/>
      </c>
    </row>
    <row r="1256" spans="1:2">
      <c r="A1256" s="41" t="str">
        <f>IF(البيع!C1261='كشف حساب'!E$6,ROW(),"")</f>
        <v/>
      </c>
      <c r="B1256" s="41" t="str">
        <f t="shared" si="19"/>
        <v/>
      </c>
    </row>
    <row r="1257" spans="1:2">
      <c r="A1257" s="41" t="str">
        <f>IF(البيع!C1262='كشف حساب'!E$6,ROW(),"")</f>
        <v/>
      </c>
      <c r="B1257" s="41" t="str">
        <f t="shared" si="19"/>
        <v/>
      </c>
    </row>
    <row r="1258" spans="1:2">
      <c r="A1258" s="41" t="str">
        <f>IF(البيع!C1263='كشف حساب'!E$6,ROW(),"")</f>
        <v/>
      </c>
      <c r="B1258" s="41" t="str">
        <f t="shared" si="19"/>
        <v/>
      </c>
    </row>
    <row r="1259" spans="1:2">
      <c r="A1259" s="41" t="str">
        <f>IF(البيع!C1264='كشف حساب'!E$6,ROW(),"")</f>
        <v/>
      </c>
      <c r="B1259" s="41" t="str">
        <f t="shared" si="19"/>
        <v/>
      </c>
    </row>
    <row r="1260" spans="1:2">
      <c r="A1260" s="41" t="str">
        <f>IF(البيع!C1265='كشف حساب'!E$6,ROW(),"")</f>
        <v/>
      </c>
      <c r="B1260" s="41" t="str">
        <f t="shared" si="19"/>
        <v/>
      </c>
    </row>
    <row r="1261" spans="1:2">
      <c r="A1261" s="41" t="str">
        <f>IF(البيع!C1266='كشف حساب'!E$6,ROW(),"")</f>
        <v/>
      </c>
      <c r="B1261" s="41" t="str">
        <f t="shared" si="19"/>
        <v/>
      </c>
    </row>
    <row r="1262" spans="1:2">
      <c r="A1262" s="41" t="str">
        <f>IF(البيع!C1267='كشف حساب'!E$6,ROW(),"")</f>
        <v/>
      </c>
      <c r="B1262" s="41" t="str">
        <f t="shared" si="19"/>
        <v/>
      </c>
    </row>
    <row r="1263" spans="1:2">
      <c r="A1263" s="41" t="str">
        <f>IF(البيع!C1268='كشف حساب'!E$6,ROW(),"")</f>
        <v/>
      </c>
      <c r="B1263" s="41" t="str">
        <f t="shared" si="19"/>
        <v/>
      </c>
    </row>
    <row r="1264" spans="1:2">
      <c r="A1264" s="41" t="str">
        <f>IF(البيع!C1269='كشف حساب'!E$6,ROW(),"")</f>
        <v/>
      </c>
      <c r="B1264" s="41" t="str">
        <f t="shared" si="19"/>
        <v/>
      </c>
    </row>
    <row r="1265" spans="1:2">
      <c r="A1265" s="41" t="str">
        <f>IF(البيع!C1270='كشف حساب'!E$6,ROW(),"")</f>
        <v/>
      </c>
      <c r="B1265" s="41" t="str">
        <f t="shared" si="19"/>
        <v/>
      </c>
    </row>
    <row r="1266" spans="1:2">
      <c r="A1266" s="41" t="str">
        <f>IF(البيع!C1271='كشف حساب'!E$6,ROW(),"")</f>
        <v/>
      </c>
      <c r="B1266" s="41" t="str">
        <f t="shared" si="19"/>
        <v/>
      </c>
    </row>
    <row r="1267" spans="1:2">
      <c r="A1267" s="41" t="str">
        <f>IF(البيع!C1272='كشف حساب'!E$6,ROW(),"")</f>
        <v/>
      </c>
      <c r="B1267" s="41" t="str">
        <f t="shared" si="19"/>
        <v/>
      </c>
    </row>
    <row r="1268" spans="1:2">
      <c r="A1268" s="41" t="str">
        <f>IF(البيع!C1273='كشف حساب'!E$6,ROW(),"")</f>
        <v/>
      </c>
      <c r="B1268" s="41" t="str">
        <f t="shared" si="19"/>
        <v/>
      </c>
    </row>
    <row r="1269" spans="1:2">
      <c r="A1269" s="41" t="str">
        <f>IF(البيع!C1274='كشف حساب'!E$6,ROW(),"")</f>
        <v/>
      </c>
      <c r="B1269" s="41" t="str">
        <f t="shared" si="19"/>
        <v/>
      </c>
    </row>
    <row r="1270" spans="1:2">
      <c r="A1270" s="41" t="str">
        <f>IF(البيع!C1275='كشف حساب'!E$6,ROW(),"")</f>
        <v/>
      </c>
      <c r="B1270" s="41" t="str">
        <f t="shared" si="19"/>
        <v/>
      </c>
    </row>
    <row r="1271" spans="1:2">
      <c r="A1271" s="41" t="str">
        <f>IF(البيع!C1276='كشف حساب'!E$6,ROW(),"")</f>
        <v/>
      </c>
      <c r="B1271" s="41" t="str">
        <f t="shared" si="19"/>
        <v/>
      </c>
    </row>
    <row r="1272" spans="1:2">
      <c r="A1272" s="41" t="str">
        <f>IF(البيع!C1277='كشف حساب'!E$6,ROW(),"")</f>
        <v/>
      </c>
      <c r="B1272" s="41" t="str">
        <f t="shared" si="19"/>
        <v/>
      </c>
    </row>
    <row r="1273" spans="1:2">
      <c r="A1273" s="41" t="str">
        <f>IF(البيع!C1278='كشف حساب'!E$6,ROW(),"")</f>
        <v/>
      </c>
      <c r="B1273" s="41" t="str">
        <f t="shared" si="19"/>
        <v/>
      </c>
    </row>
    <row r="1274" spans="1:2">
      <c r="A1274" s="41" t="str">
        <f>IF(البيع!C1279='كشف حساب'!E$6,ROW(),"")</f>
        <v/>
      </c>
      <c r="B1274" s="41" t="str">
        <f t="shared" si="19"/>
        <v/>
      </c>
    </row>
    <row r="1275" spans="1:2">
      <c r="A1275" s="41" t="str">
        <f>IF(البيع!C1280='كشف حساب'!E$6,ROW(),"")</f>
        <v/>
      </c>
      <c r="B1275" s="41" t="str">
        <f t="shared" si="19"/>
        <v/>
      </c>
    </row>
    <row r="1276" spans="1:2">
      <c r="A1276" s="41" t="str">
        <f>IF(البيع!C1281='كشف حساب'!E$6,ROW(),"")</f>
        <v/>
      </c>
      <c r="B1276" s="41" t="str">
        <f t="shared" si="19"/>
        <v/>
      </c>
    </row>
    <row r="1277" spans="1:2">
      <c r="A1277" s="41" t="str">
        <f>IF(البيع!C1282='كشف حساب'!E$6,ROW(),"")</f>
        <v/>
      </c>
      <c r="B1277" s="41" t="str">
        <f t="shared" si="19"/>
        <v/>
      </c>
    </row>
    <row r="1278" spans="1:2">
      <c r="A1278" s="41" t="str">
        <f>IF(البيع!C1283='كشف حساب'!E$6,ROW(),"")</f>
        <v/>
      </c>
      <c r="B1278" s="41" t="str">
        <f t="shared" si="19"/>
        <v/>
      </c>
    </row>
    <row r="1279" spans="1:2">
      <c r="A1279" s="41" t="str">
        <f>IF(البيع!C1284='كشف حساب'!E$6,ROW(),"")</f>
        <v/>
      </c>
      <c r="B1279" s="41" t="str">
        <f t="shared" si="19"/>
        <v/>
      </c>
    </row>
    <row r="1280" spans="1:2">
      <c r="A1280" s="41" t="str">
        <f>IF(البيع!C1285='كشف حساب'!E$6,ROW(),"")</f>
        <v/>
      </c>
      <c r="B1280" s="41" t="str">
        <f t="shared" si="19"/>
        <v/>
      </c>
    </row>
    <row r="1281" spans="1:2">
      <c r="A1281" s="41" t="str">
        <f>IF(البيع!C1286='كشف حساب'!E$6,ROW(),"")</f>
        <v/>
      </c>
      <c r="B1281" s="41" t="str">
        <f t="shared" si="19"/>
        <v/>
      </c>
    </row>
    <row r="1282" spans="1:2">
      <c r="A1282" s="41" t="str">
        <f>IF(البيع!C1287='كشف حساب'!E$6,ROW(),"")</f>
        <v/>
      </c>
      <c r="B1282" s="41" t="str">
        <f t="shared" ref="B1282:B1345" si="20">IF(ROW(1282:1282)&lt;=$C$4,SMALL(A:A,ROW(1282:1282)),"")</f>
        <v/>
      </c>
    </row>
    <row r="1283" spans="1:2">
      <c r="A1283" s="41" t="str">
        <f>IF(البيع!C1288='كشف حساب'!E$6,ROW(),"")</f>
        <v/>
      </c>
      <c r="B1283" s="41" t="str">
        <f t="shared" si="20"/>
        <v/>
      </c>
    </row>
    <row r="1284" spans="1:2">
      <c r="A1284" s="41" t="str">
        <f>IF(البيع!C1289='كشف حساب'!E$6,ROW(),"")</f>
        <v/>
      </c>
      <c r="B1284" s="41" t="str">
        <f t="shared" si="20"/>
        <v/>
      </c>
    </row>
    <row r="1285" spans="1:2">
      <c r="A1285" s="41" t="str">
        <f>IF(البيع!C1290='كشف حساب'!E$6,ROW(),"")</f>
        <v/>
      </c>
      <c r="B1285" s="41" t="str">
        <f t="shared" si="20"/>
        <v/>
      </c>
    </row>
    <row r="1286" spans="1:2">
      <c r="A1286" s="41" t="str">
        <f>IF(البيع!C1291='كشف حساب'!E$6,ROW(),"")</f>
        <v/>
      </c>
      <c r="B1286" s="41" t="str">
        <f t="shared" si="20"/>
        <v/>
      </c>
    </row>
    <row r="1287" spans="1:2">
      <c r="A1287" s="41" t="str">
        <f>IF(البيع!C1292='كشف حساب'!E$6,ROW(),"")</f>
        <v/>
      </c>
      <c r="B1287" s="41" t="str">
        <f t="shared" si="20"/>
        <v/>
      </c>
    </row>
    <row r="1288" spans="1:2">
      <c r="A1288" s="41" t="str">
        <f>IF(البيع!C1293='كشف حساب'!E$6,ROW(),"")</f>
        <v/>
      </c>
      <c r="B1288" s="41" t="str">
        <f t="shared" si="20"/>
        <v/>
      </c>
    </row>
    <row r="1289" spans="1:2">
      <c r="A1289" s="41" t="str">
        <f>IF(البيع!C1294='كشف حساب'!E$6,ROW(),"")</f>
        <v/>
      </c>
      <c r="B1289" s="41" t="str">
        <f t="shared" si="20"/>
        <v/>
      </c>
    </row>
    <row r="1290" spans="1:2">
      <c r="A1290" s="41" t="str">
        <f>IF(البيع!C1295='كشف حساب'!E$6,ROW(),"")</f>
        <v/>
      </c>
      <c r="B1290" s="41" t="str">
        <f t="shared" si="20"/>
        <v/>
      </c>
    </row>
    <row r="1291" spans="1:2">
      <c r="A1291" s="41" t="str">
        <f>IF(البيع!C1296='كشف حساب'!E$6,ROW(),"")</f>
        <v/>
      </c>
      <c r="B1291" s="41" t="str">
        <f t="shared" si="20"/>
        <v/>
      </c>
    </row>
    <row r="1292" spans="1:2">
      <c r="A1292" s="41" t="str">
        <f>IF(البيع!C1297='كشف حساب'!E$6,ROW(),"")</f>
        <v/>
      </c>
      <c r="B1292" s="41" t="str">
        <f t="shared" si="20"/>
        <v/>
      </c>
    </row>
    <row r="1293" spans="1:2">
      <c r="A1293" s="41" t="str">
        <f>IF(البيع!C1298='كشف حساب'!E$6,ROW(),"")</f>
        <v/>
      </c>
      <c r="B1293" s="41" t="str">
        <f t="shared" si="20"/>
        <v/>
      </c>
    </row>
    <row r="1294" spans="1:2">
      <c r="A1294" s="41" t="str">
        <f>IF(البيع!C1299='كشف حساب'!E$6,ROW(),"")</f>
        <v/>
      </c>
      <c r="B1294" s="41" t="str">
        <f t="shared" si="20"/>
        <v/>
      </c>
    </row>
    <row r="1295" spans="1:2">
      <c r="A1295" s="41" t="str">
        <f>IF(البيع!C1300='كشف حساب'!E$6,ROW(),"")</f>
        <v/>
      </c>
      <c r="B1295" s="41" t="str">
        <f t="shared" si="20"/>
        <v/>
      </c>
    </row>
    <row r="1296" spans="1:2">
      <c r="A1296" s="41" t="str">
        <f>IF(البيع!C1301='كشف حساب'!E$6,ROW(),"")</f>
        <v/>
      </c>
      <c r="B1296" s="41" t="str">
        <f t="shared" si="20"/>
        <v/>
      </c>
    </row>
    <row r="1297" spans="1:2">
      <c r="A1297" s="41" t="str">
        <f>IF(البيع!C1302='كشف حساب'!E$6,ROW(),"")</f>
        <v/>
      </c>
      <c r="B1297" s="41" t="str">
        <f t="shared" si="20"/>
        <v/>
      </c>
    </row>
    <row r="1298" spans="1:2">
      <c r="A1298" s="41" t="str">
        <f>IF(البيع!C1303='كشف حساب'!E$6,ROW(),"")</f>
        <v/>
      </c>
      <c r="B1298" s="41" t="str">
        <f t="shared" si="20"/>
        <v/>
      </c>
    </row>
    <row r="1299" spans="1:2">
      <c r="A1299" s="41" t="str">
        <f>IF(البيع!C1304='كشف حساب'!E$6,ROW(),"")</f>
        <v/>
      </c>
      <c r="B1299" s="41" t="str">
        <f t="shared" si="20"/>
        <v/>
      </c>
    </row>
    <row r="1300" spans="1:2">
      <c r="A1300" s="41" t="str">
        <f>IF(البيع!C1305='كشف حساب'!E$6,ROW(),"")</f>
        <v/>
      </c>
      <c r="B1300" s="41" t="str">
        <f t="shared" si="20"/>
        <v/>
      </c>
    </row>
    <row r="1301" spans="1:2">
      <c r="A1301" s="41" t="str">
        <f>IF(البيع!C1306='كشف حساب'!E$6,ROW(),"")</f>
        <v/>
      </c>
      <c r="B1301" s="41" t="str">
        <f t="shared" si="20"/>
        <v/>
      </c>
    </row>
    <row r="1302" spans="1:2">
      <c r="A1302" s="41" t="str">
        <f>IF(البيع!C1307='كشف حساب'!E$6,ROW(),"")</f>
        <v/>
      </c>
      <c r="B1302" s="41" t="str">
        <f t="shared" si="20"/>
        <v/>
      </c>
    </row>
    <row r="1303" spans="1:2">
      <c r="A1303" s="41" t="str">
        <f>IF(البيع!C1308='كشف حساب'!E$6,ROW(),"")</f>
        <v/>
      </c>
      <c r="B1303" s="41" t="str">
        <f t="shared" si="20"/>
        <v/>
      </c>
    </row>
    <row r="1304" spans="1:2">
      <c r="A1304" s="41" t="str">
        <f>IF(البيع!C1309='كشف حساب'!E$6,ROW(),"")</f>
        <v/>
      </c>
      <c r="B1304" s="41" t="str">
        <f t="shared" si="20"/>
        <v/>
      </c>
    </row>
    <row r="1305" spans="1:2">
      <c r="A1305" s="41" t="str">
        <f>IF(البيع!C1310='كشف حساب'!E$6,ROW(),"")</f>
        <v/>
      </c>
      <c r="B1305" s="41" t="str">
        <f t="shared" si="20"/>
        <v/>
      </c>
    </row>
    <row r="1306" spans="1:2">
      <c r="A1306" s="41" t="str">
        <f>IF(البيع!C1311='كشف حساب'!E$6,ROW(),"")</f>
        <v/>
      </c>
      <c r="B1306" s="41" t="str">
        <f t="shared" si="20"/>
        <v/>
      </c>
    </row>
    <row r="1307" spans="1:2">
      <c r="A1307" s="41" t="str">
        <f>IF(البيع!C1312='كشف حساب'!E$6,ROW(),"")</f>
        <v/>
      </c>
      <c r="B1307" s="41" t="str">
        <f t="shared" si="20"/>
        <v/>
      </c>
    </row>
    <row r="1308" spans="1:2">
      <c r="A1308" s="41" t="str">
        <f>IF(البيع!C1313='كشف حساب'!E$6,ROW(),"")</f>
        <v/>
      </c>
      <c r="B1308" s="41" t="str">
        <f t="shared" si="20"/>
        <v/>
      </c>
    </row>
    <row r="1309" spans="1:2">
      <c r="A1309" s="41" t="str">
        <f>IF(البيع!C1314='كشف حساب'!E$6,ROW(),"")</f>
        <v/>
      </c>
      <c r="B1309" s="41" t="str">
        <f t="shared" si="20"/>
        <v/>
      </c>
    </row>
    <row r="1310" spans="1:2">
      <c r="A1310" s="41" t="str">
        <f>IF(البيع!C1315='كشف حساب'!E$6,ROW(),"")</f>
        <v/>
      </c>
      <c r="B1310" s="41" t="str">
        <f t="shared" si="20"/>
        <v/>
      </c>
    </row>
    <row r="1311" spans="1:2">
      <c r="A1311" s="41" t="str">
        <f>IF(البيع!C1316='كشف حساب'!E$6,ROW(),"")</f>
        <v/>
      </c>
      <c r="B1311" s="41" t="str">
        <f t="shared" si="20"/>
        <v/>
      </c>
    </row>
    <row r="1312" spans="1:2">
      <c r="A1312" s="41" t="str">
        <f>IF(البيع!C1317='كشف حساب'!E$6,ROW(),"")</f>
        <v/>
      </c>
      <c r="B1312" s="41" t="str">
        <f t="shared" si="20"/>
        <v/>
      </c>
    </row>
    <row r="1313" spans="1:2">
      <c r="A1313" s="41" t="str">
        <f>IF(البيع!C1318='كشف حساب'!E$6,ROW(),"")</f>
        <v/>
      </c>
      <c r="B1313" s="41" t="str">
        <f t="shared" si="20"/>
        <v/>
      </c>
    </row>
    <row r="1314" spans="1:2">
      <c r="A1314" s="41" t="str">
        <f>IF(البيع!C1319='كشف حساب'!E$6,ROW(),"")</f>
        <v/>
      </c>
      <c r="B1314" s="41" t="str">
        <f t="shared" si="20"/>
        <v/>
      </c>
    </row>
    <row r="1315" spans="1:2">
      <c r="A1315" s="41" t="str">
        <f>IF(البيع!C1320='كشف حساب'!E$6,ROW(),"")</f>
        <v/>
      </c>
      <c r="B1315" s="41" t="str">
        <f t="shared" si="20"/>
        <v/>
      </c>
    </row>
    <row r="1316" spans="1:2">
      <c r="A1316" s="41" t="str">
        <f>IF(البيع!C1321='كشف حساب'!E$6,ROW(),"")</f>
        <v/>
      </c>
      <c r="B1316" s="41" t="str">
        <f t="shared" si="20"/>
        <v/>
      </c>
    </row>
    <row r="1317" spans="1:2">
      <c r="A1317" s="41" t="str">
        <f>IF(البيع!C1322='كشف حساب'!E$6,ROW(),"")</f>
        <v/>
      </c>
      <c r="B1317" s="41" t="str">
        <f t="shared" si="20"/>
        <v/>
      </c>
    </row>
    <row r="1318" spans="1:2">
      <c r="A1318" s="41" t="str">
        <f>IF(البيع!C1323='كشف حساب'!E$6,ROW(),"")</f>
        <v/>
      </c>
      <c r="B1318" s="41" t="str">
        <f t="shared" si="20"/>
        <v/>
      </c>
    </row>
    <row r="1319" spans="1:2">
      <c r="A1319" s="41" t="str">
        <f>IF(البيع!C1324='كشف حساب'!E$6,ROW(),"")</f>
        <v/>
      </c>
      <c r="B1319" s="41" t="str">
        <f t="shared" si="20"/>
        <v/>
      </c>
    </row>
    <row r="1320" spans="1:2">
      <c r="A1320" s="41" t="str">
        <f>IF(البيع!C1325='كشف حساب'!E$6,ROW(),"")</f>
        <v/>
      </c>
      <c r="B1320" s="41" t="str">
        <f t="shared" si="20"/>
        <v/>
      </c>
    </row>
    <row r="1321" spans="1:2">
      <c r="A1321" s="41" t="str">
        <f>IF(البيع!C1326='كشف حساب'!E$6,ROW(),"")</f>
        <v/>
      </c>
      <c r="B1321" s="41" t="str">
        <f t="shared" si="20"/>
        <v/>
      </c>
    </row>
    <row r="1322" spans="1:2">
      <c r="A1322" s="41" t="str">
        <f>IF(البيع!C1327='كشف حساب'!E$6,ROW(),"")</f>
        <v/>
      </c>
      <c r="B1322" s="41" t="str">
        <f t="shared" si="20"/>
        <v/>
      </c>
    </row>
    <row r="1323" spans="1:2">
      <c r="A1323" s="41" t="str">
        <f>IF(البيع!C1328='كشف حساب'!E$6,ROW(),"")</f>
        <v/>
      </c>
      <c r="B1323" s="41" t="str">
        <f t="shared" si="20"/>
        <v/>
      </c>
    </row>
    <row r="1324" spans="1:2">
      <c r="A1324" s="41" t="str">
        <f>IF(البيع!C1329='كشف حساب'!E$6,ROW(),"")</f>
        <v/>
      </c>
      <c r="B1324" s="41" t="str">
        <f t="shared" si="20"/>
        <v/>
      </c>
    </row>
    <row r="1325" spans="1:2">
      <c r="A1325" s="41" t="str">
        <f>IF(البيع!C1330='كشف حساب'!E$6,ROW(),"")</f>
        <v/>
      </c>
      <c r="B1325" s="41" t="str">
        <f t="shared" si="20"/>
        <v/>
      </c>
    </row>
    <row r="1326" spans="1:2">
      <c r="A1326" s="41" t="str">
        <f>IF(البيع!C1331='كشف حساب'!E$6,ROW(),"")</f>
        <v/>
      </c>
      <c r="B1326" s="41" t="str">
        <f t="shared" si="20"/>
        <v/>
      </c>
    </row>
    <row r="1327" spans="1:2">
      <c r="A1327" s="41" t="str">
        <f>IF(البيع!C1332='كشف حساب'!E$6,ROW(),"")</f>
        <v/>
      </c>
      <c r="B1327" s="41" t="str">
        <f t="shared" si="20"/>
        <v/>
      </c>
    </row>
    <row r="1328" spans="1:2">
      <c r="A1328" s="41" t="str">
        <f>IF(البيع!C1333='كشف حساب'!E$6,ROW(),"")</f>
        <v/>
      </c>
      <c r="B1328" s="41" t="str">
        <f t="shared" si="20"/>
        <v/>
      </c>
    </row>
    <row r="1329" spans="1:2">
      <c r="A1329" s="41" t="str">
        <f>IF(البيع!C1334='كشف حساب'!E$6,ROW(),"")</f>
        <v/>
      </c>
      <c r="B1329" s="41" t="str">
        <f t="shared" si="20"/>
        <v/>
      </c>
    </row>
    <row r="1330" spans="1:2">
      <c r="A1330" s="41" t="str">
        <f>IF(البيع!C1335='كشف حساب'!E$6,ROW(),"")</f>
        <v/>
      </c>
      <c r="B1330" s="41" t="str">
        <f t="shared" si="20"/>
        <v/>
      </c>
    </row>
    <row r="1331" spans="1:2">
      <c r="A1331" s="41" t="str">
        <f>IF(البيع!C1336='كشف حساب'!E$6,ROW(),"")</f>
        <v/>
      </c>
      <c r="B1331" s="41" t="str">
        <f t="shared" si="20"/>
        <v/>
      </c>
    </row>
    <row r="1332" spans="1:2">
      <c r="A1332" s="41" t="str">
        <f>IF(البيع!C1337='كشف حساب'!E$6,ROW(),"")</f>
        <v/>
      </c>
      <c r="B1332" s="41" t="str">
        <f t="shared" si="20"/>
        <v/>
      </c>
    </row>
    <row r="1333" spans="1:2">
      <c r="A1333" s="41" t="str">
        <f>IF(البيع!C1338='كشف حساب'!E$6,ROW(),"")</f>
        <v/>
      </c>
      <c r="B1333" s="41" t="str">
        <f t="shared" si="20"/>
        <v/>
      </c>
    </row>
    <row r="1334" spans="1:2">
      <c r="A1334" s="41" t="str">
        <f>IF(البيع!C1339='كشف حساب'!E$6,ROW(),"")</f>
        <v/>
      </c>
      <c r="B1334" s="41" t="str">
        <f t="shared" si="20"/>
        <v/>
      </c>
    </row>
    <row r="1335" spans="1:2">
      <c r="A1335" s="41" t="str">
        <f>IF(البيع!C1340='كشف حساب'!E$6,ROW(),"")</f>
        <v/>
      </c>
      <c r="B1335" s="41" t="str">
        <f t="shared" si="20"/>
        <v/>
      </c>
    </row>
    <row r="1336" spans="1:2">
      <c r="A1336" s="41" t="str">
        <f>IF(البيع!C1341='كشف حساب'!E$6,ROW(),"")</f>
        <v/>
      </c>
      <c r="B1336" s="41" t="str">
        <f t="shared" si="20"/>
        <v/>
      </c>
    </row>
    <row r="1337" spans="1:2">
      <c r="A1337" s="41" t="str">
        <f>IF(البيع!C1342='كشف حساب'!E$6,ROW(),"")</f>
        <v/>
      </c>
      <c r="B1337" s="41" t="str">
        <f t="shared" si="20"/>
        <v/>
      </c>
    </row>
    <row r="1338" spans="1:2">
      <c r="A1338" s="41" t="str">
        <f>IF(البيع!C1343='كشف حساب'!E$6,ROW(),"")</f>
        <v/>
      </c>
      <c r="B1338" s="41" t="str">
        <f t="shared" si="20"/>
        <v/>
      </c>
    </row>
    <row r="1339" spans="1:2">
      <c r="A1339" s="41" t="str">
        <f>IF(البيع!C1344='كشف حساب'!E$6,ROW(),"")</f>
        <v/>
      </c>
      <c r="B1339" s="41" t="str">
        <f t="shared" si="20"/>
        <v/>
      </c>
    </row>
    <row r="1340" spans="1:2">
      <c r="A1340" s="41" t="str">
        <f>IF(البيع!C1345='كشف حساب'!E$6,ROW(),"")</f>
        <v/>
      </c>
      <c r="B1340" s="41" t="str">
        <f t="shared" si="20"/>
        <v/>
      </c>
    </row>
    <row r="1341" spans="1:2">
      <c r="A1341" s="41" t="str">
        <f>IF(البيع!C1346='كشف حساب'!E$6,ROW(),"")</f>
        <v/>
      </c>
      <c r="B1341" s="41" t="str">
        <f t="shared" si="20"/>
        <v/>
      </c>
    </row>
    <row r="1342" spans="1:2">
      <c r="A1342" s="41" t="str">
        <f>IF(البيع!C1347='كشف حساب'!E$6,ROW(),"")</f>
        <v/>
      </c>
      <c r="B1342" s="41" t="str">
        <f t="shared" si="20"/>
        <v/>
      </c>
    </row>
    <row r="1343" spans="1:2">
      <c r="A1343" s="41" t="str">
        <f>IF(البيع!C1348='كشف حساب'!E$6,ROW(),"")</f>
        <v/>
      </c>
      <c r="B1343" s="41" t="str">
        <f t="shared" si="20"/>
        <v/>
      </c>
    </row>
    <row r="1344" spans="1:2">
      <c r="A1344" s="41" t="str">
        <f>IF(البيع!C1349='كشف حساب'!E$6,ROW(),"")</f>
        <v/>
      </c>
      <c r="B1344" s="41" t="str">
        <f t="shared" si="20"/>
        <v/>
      </c>
    </row>
    <row r="1345" spans="1:2">
      <c r="A1345" s="41" t="str">
        <f>IF(البيع!C1350='كشف حساب'!E$6,ROW(),"")</f>
        <v/>
      </c>
      <c r="B1345" s="41" t="str">
        <f t="shared" si="20"/>
        <v/>
      </c>
    </row>
    <row r="1346" spans="1:2">
      <c r="A1346" s="41" t="str">
        <f>IF(البيع!C1351='كشف حساب'!E$6,ROW(),"")</f>
        <v/>
      </c>
      <c r="B1346" s="41" t="str">
        <f t="shared" ref="B1346:B1409" si="21">IF(ROW(1346:1346)&lt;=$C$4,SMALL(A:A,ROW(1346:1346)),"")</f>
        <v/>
      </c>
    </row>
    <row r="1347" spans="1:2">
      <c r="A1347" s="41" t="str">
        <f>IF(البيع!C1352='كشف حساب'!E$6,ROW(),"")</f>
        <v/>
      </c>
      <c r="B1347" s="41" t="str">
        <f t="shared" si="21"/>
        <v/>
      </c>
    </row>
    <row r="1348" spans="1:2">
      <c r="A1348" s="41" t="str">
        <f>IF(البيع!C1353='كشف حساب'!E$6,ROW(),"")</f>
        <v/>
      </c>
      <c r="B1348" s="41" t="str">
        <f t="shared" si="21"/>
        <v/>
      </c>
    </row>
    <row r="1349" spans="1:2">
      <c r="A1349" s="41" t="str">
        <f>IF(البيع!C1354='كشف حساب'!E$6,ROW(),"")</f>
        <v/>
      </c>
      <c r="B1349" s="41" t="str">
        <f t="shared" si="21"/>
        <v/>
      </c>
    </row>
    <row r="1350" spans="1:2">
      <c r="A1350" s="41" t="str">
        <f>IF(البيع!C1355='كشف حساب'!E$6,ROW(),"")</f>
        <v/>
      </c>
      <c r="B1350" s="41" t="str">
        <f t="shared" si="21"/>
        <v/>
      </c>
    </row>
    <row r="1351" spans="1:2">
      <c r="A1351" s="41" t="str">
        <f>IF(البيع!C1356='كشف حساب'!E$6,ROW(),"")</f>
        <v/>
      </c>
      <c r="B1351" s="41" t="str">
        <f t="shared" si="21"/>
        <v/>
      </c>
    </row>
    <row r="1352" spans="1:2">
      <c r="A1352" s="41" t="str">
        <f>IF(البيع!C1357='كشف حساب'!E$6,ROW(),"")</f>
        <v/>
      </c>
      <c r="B1352" s="41" t="str">
        <f t="shared" si="21"/>
        <v/>
      </c>
    </row>
    <row r="1353" spans="1:2">
      <c r="A1353" s="41" t="str">
        <f>IF(البيع!C1358='كشف حساب'!E$6,ROW(),"")</f>
        <v/>
      </c>
      <c r="B1353" s="41" t="str">
        <f t="shared" si="21"/>
        <v/>
      </c>
    </row>
    <row r="1354" spans="1:2">
      <c r="A1354" s="41" t="str">
        <f>IF(البيع!C1359='كشف حساب'!E$6,ROW(),"")</f>
        <v/>
      </c>
      <c r="B1354" s="41" t="str">
        <f t="shared" si="21"/>
        <v/>
      </c>
    </row>
    <row r="1355" spans="1:2">
      <c r="A1355" s="41" t="str">
        <f>IF(البيع!C1360='كشف حساب'!E$6,ROW(),"")</f>
        <v/>
      </c>
      <c r="B1355" s="41" t="str">
        <f t="shared" si="21"/>
        <v/>
      </c>
    </row>
    <row r="1356" spans="1:2">
      <c r="A1356" s="41" t="str">
        <f>IF(البيع!C1361='كشف حساب'!E$6,ROW(),"")</f>
        <v/>
      </c>
      <c r="B1356" s="41" t="str">
        <f t="shared" si="21"/>
        <v/>
      </c>
    </row>
    <row r="1357" spans="1:2">
      <c r="A1357" s="41" t="str">
        <f>IF(البيع!C1362='كشف حساب'!E$6,ROW(),"")</f>
        <v/>
      </c>
      <c r="B1357" s="41" t="str">
        <f t="shared" si="21"/>
        <v/>
      </c>
    </row>
    <row r="1358" spans="1:2">
      <c r="A1358" s="41" t="str">
        <f>IF(البيع!C1363='كشف حساب'!E$6,ROW(),"")</f>
        <v/>
      </c>
      <c r="B1358" s="41" t="str">
        <f t="shared" si="21"/>
        <v/>
      </c>
    </row>
    <row r="1359" spans="1:2">
      <c r="A1359" s="41" t="str">
        <f>IF(البيع!C1364='كشف حساب'!E$6,ROW(),"")</f>
        <v/>
      </c>
      <c r="B1359" s="41" t="str">
        <f t="shared" si="21"/>
        <v/>
      </c>
    </row>
    <row r="1360" spans="1:2">
      <c r="A1360" s="41" t="str">
        <f>IF(البيع!C1365='كشف حساب'!E$6,ROW(),"")</f>
        <v/>
      </c>
      <c r="B1360" s="41" t="str">
        <f t="shared" si="21"/>
        <v/>
      </c>
    </row>
    <row r="1361" spans="1:2">
      <c r="A1361" s="41" t="str">
        <f>IF(البيع!C1366='كشف حساب'!E$6,ROW(),"")</f>
        <v/>
      </c>
      <c r="B1361" s="41" t="str">
        <f t="shared" si="21"/>
        <v/>
      </c>
    </row>
    <row r="1362" spans="1:2">
      <c r="A1362" s="41" t="str">
        <f>IF(البيع!C1367='كشف حساب'!E$6,ROW(),"")</f>
        <v/>
      </c>
      <c r="B1362" s="41" t="str">
        <f t="shared" si="21"/>
        <v/>
      </c>
    </row>
    <row r="1363" spans="1:2">
      <c r="A1363" s="41" t="str">
        <f>IF(البيع!C1368='كشف حساب'!E$6,ROW(),"")</f>
        <v/>
      </c>
      <c r="B1363" s="41" t="str">
        <f t="shared" si="21"/>
        <v/>
      </c>
    </row>
    <row r="1364" spans="1:2">
      <c r="A1364" s="41" t="str">
        <f>IF(البيع!C1369='كشف حساب'!E$6,ROW(),"")</f>
        <v/>
      </c>
      <c r="B1364" s="41" t="str">
        <f t="shared" si="21"/>
        <v/>
      </c>
    </row>
    <row r="1365" spans="1:2">
      <c r="A1365" s="41" t="str">
        <f>IF(البيع!C1370='كشف حساب'!E$6,ROW(),"")</f>
        <v/>
      </c>
      <c r="B1365" s="41" t="str">
        <f t="shared" si="21"/>
        <v/>
      </c>
    </row>
    <row r="1366" spans="1:2">
      <c r="A1366" s="41" t="str">
        <f>IF(البيع!C1371='كشف حساب'!E$6,ROW(),"")</f>
        <v/>
      </c>
      <c r="B1366" s="41" t="str">
        <f t="shared" si="21"/>
        <v/>
      </c>
    </row>
    <row r="1367" spans="1:2">
      <c r="A1367" s="41" t="str">
        <f>IF(البيع!C1372='كشف حساب'!E$6,ROW(),"")</f>
        <v/>
      </c>
      <c r="B1367" s="41" t="str">
        <f t="shared" si="21"/>
        <v/>
      </c>
    </row>
    <row r="1368" spans="1:2">
      <c r="A1368" s="41" t="str">
        <f>IF(البيع!C1373='كشف حساب'!E$6,ROW(),"")</f>
        <v/>
      </c>
      <c r="B1368" s="41" t="str">
        <f t="shared" si="21"/>
        <v/>
      </c>
    </row>
    <row r="1369" spans="1:2">
      <c r="A1369" s="41" t="str">
        <f>IF(البيع!C1374='كشف حساب'!E$6,ROW(),"")</f>
        <v/>
      </c>
      <c r="B1369" s="41" t="str">
        <f t="shared" si="21"/>
        <v/>
      </c>
    </row>
    <row r="1370" spans="1:2">
      <c r="A1370" s="41" t="str">
        <f>IF(البيع!C1375='كشف حساب'!E$6,ROW(),"")</f>
        <v/>
      </c>
      <c r="B1370" s="41" t="str">
        <f t="shared" si="21"/>
        <v/>
      </c>
    </row>
    <row r="1371" spans="1:2">
      <c r="A1371" s="41" t="str">
        <f>IF(البيع!C1376='كشف حساب'!E$6,ROW(),"")</f>
        <v/>
      </c>
      <c r="B1371" s="41" t="str">
        <f t="shared" si="21"/>
        <v/>
      </c>
    </row>
    <row r="1372" spans="1:2">
      <c r="A1372" s="41" t="str">
        <f>IF(البيع!C1377='كشف حساب'!E$6,ROW(),"")</f>
        <v/>
      </c>
      <c r="B1372" s="41" t="str">
        <f t="shared" si="21"/>
        <v/>
      </c>
    </row>
    <row r="1373" spans="1:2">
      <c r="A1373" s="41" t="str">
        <f>IF(البيع!C1378='كشف حساب'!E$6,ROW(),"")</f>
        <v/>
      </c>
      <c r="B1373" s="41" t="str">
        <f t="shared" si="21"/>
        <v/>
      </c>
    </row>
    <row r="1374" spans="1:2">
      <c r="A1374" s="41" t="str">
        <f>IF(البيع!C1379='كشف حساب'!E$6,ROW(),"")</f>
        <v/>
      </c>
      <c r="B1374" s="41" t="str">
        <f t="shared" si="21"/>
        <v/>
      </c>
    </row>
    <row r="1375" spans="1:2">
      <c r="A1375" s="41" t="str">
        <f>IF(البيع!C1380='كشف حساب'!E$6,ROW(),"")</f>
        <v/>
      </c>
      <c r="B1375" s="41" t="str">
        <f t="shared" si="21"/>
        <v/>
      </c>
    </row>
    <row r="1376" spans="1:2">
      <c r="A1376" s="41" t="str">
        <f>IF(البيع!C1381='كشف حساب'!E$6,ROW(),"")</f>
        <v/>
      </c>
      <c r="B1376" s="41" t="str">
        <f t="shared" si="21"/>
        <v/>
      </c>
    </row>
    <row r="1377" spans="1:2">
      <c r="A1377" s="41" t="str">
        <f>IF(البيع!C1382='كشف حساب'!E$6,ROW(),"")</f>
        <v/>
      </c>
      <c r="B1377" s="41" t="str">
        <f t="shared" si="21"/>
        <v/>
      </c>
    </row>
    <row r="1378" spans="1:2">
      <c r="A1378" s="41" t="str">
        <f>IF(البيع!C1383='كشف حساب'!E$6,ROW(),"")</f>
        <v/>
      </c>
      <c r="B1378" s="41" t="str">
        <f t="shared" si="21"/>
        <v/>
      </c>
    </row>
    <row r="1379" spans="1:2">
      <c r="A1379" s="41" t="str">
        <f>IF(البيع!C1384='كشف حساب'!E$6,ROW(),"")</f>
        <v/>
      </c>
      <c r="B1379" s="41" t="str">
        <f t="shared" si="21"/>
        <v/>
      </c>
    </row>
    <row r="1380" spans="1:2">
      <c r="A1380" s="41" t="str">
        <f>IF(البيع!C1385='كشف حساب'!E$6,ROW(),"")</f>
        <v/>
      </c>
      <c r="B1380" s="41" t="str">
        <f t="shared" si="21"/>
        <v/>
      </c>
    </row>
    <row r="1381" spans="1:2">
      <c r="A1381" s="41" t="str">
        <f>IF(البيع!C1386='كشف حساب'!E$6,ROW(),"")</f>
        <v/>
      </c>
      <c r="B1381" s="41" t="str">
        <f t="shared" si="21"/>
        <v/>
      </c>
    </row>
    <row r="1382" spans="1:2">
      <c r="A1382" s="41" t="str">
        <f>IF(البيع!C1387='كشف حساب'!E$6,ROW(),"")</f>
        <v/>
      </c>
      <c r="B1382" s="41" t="str">
        <f t="shared" si="21"/>
        <v/>
      </c>
    </row>
    <row r="1383" spans="1:2">
      <c r="A1383" s="41" t="str">
        <f>IF(البيع!C1388='كشف حساب'!E$6,ROW(),"")</f>
        <v/>
      </c>
      <c r="B1383" s="41" t="str">
        <f t="shared" si="21"/>
        <v/>
      </c>
    </row>
    <row r="1384" spans="1:2">
      <c r="A1384" s="41" t="str">
        <f>IF(البيع!C1389='كشف حساب'!E$6,ROW(),"")</f>
        <v/>
      </c>
      <c r="B1384" s="41" t="str">
        <f t="shared" si="21"/>
        <v/>
      </c>
    </row>
    <row r="1385" spans="1:2">
      <c r="A1385" s="41" t="str">
        <f>IF(البيع!C1390='كشف حساب'!E$6,ROW(),"")</f>
        <v/>
      </c>
      <c r="B1385" s="41" t="str">
        <f t="shared" si="21"/>
        <v/>
      </c>
    </row>
    <row r="1386" spans="1:2">
      <c r="A1386" s="41" t="str">
        <f>IF(البيع!C1391='كشف حساب'!E$6,ROW(),"")</f>
        <v/>
      </c>
      <c r="B1386" s="41" t="str">
        <f t="shared" si="21"/>
        <v/>
      </c>
    </row>
    <row r="1387" spans="1:2">
      <c r="A1387" s="41" t="str">
        <f>IF(البيع!C1392='كشف حساب'!E$6,ROW(),"")</f>
        <v/>
      </c>
      <c r="B1387" s="41" t="str">
        <f t="shared" si="21"/>
        <v/>
      </c>
    </row>
    <row r="1388" spans="1:2">
      <c r="A1388" s="41" t="str">
        <f>IF(البيع!C1393='كشف حساب'!E$6,ROW(),"")</f>
        <v/>
      </c>
      <c r="B1388" s="41" t="str">
        <f t="shared" si="21"/>
        <v/>
      </c>
    </row>
    <row r="1389" spans="1:2">
      <c r="A1389" s="41" t="str">
        <f>IF(البيع!C1394='كشف حساب'!E$6,ROW(),"")</f>
        <v/>
      </c>
      <c r="B1389" s="41" t="str">
        <f t="shared" si="21"/>
        <v/>
      </c>
    </row>
    <row r="1390" spans="1:2">
      <c r="A1390" s="41" t="str">
        <f>IF(البيع!C1395='كشف حساب'!E$6,ROW(),"")</f>
        <v/>
      </c>
      <c r="B1390" s="41" t="str">
        <f t="shared" si="21"/>
        <v/>
      </c>
    </row>
    <row r="1391" spans="1:2">
      <c r="A1391" s="41" t="str">
        <f>IF(البيع!C1396='كشف حساب'!E$6,ROW(),"")</f>
        <v/>
      </c>
      <c r="B1391" s="41" t="str">
        <f t="shared" si="21"/>
        <v/>
      </c>
    </row>
    <row r="1392" spans="1:2">
      <c r="A1392" s="41" t="str">
        <f>IF(البيع!C1397='كشف حساب'!E$6,ROW(),"")</f>
        <v/>
      </c>
      <c r="B1392" s="41" t="str">
        <f t="shared" si="21"/>
        <v/>
      </c>
    </row>
    <row r="1393" spans="1:2">
      <c r="A1393" s="41" t="str">
        <f>IF(البيع!C1398='كشف حساب'!E$6,ROW(),"")</f>
        <v/>
      </c>
      <c r="B1393" s="41" t="str">
        <f t="shared" si="21"/>
        <v/>
      </c>
    </row>
    <row r="1394" spans="1:2">
      <c r="A1394" s="41" t="str">
        <f>IF(البيع!C1399='كشف حساب'!E$6,ROW(),"")</f>
        <v/>
      </c>
      <c r="B1394" s="41" t="str">
        <f t="shared" si="21"/>
        <v/>
      </c>
    </row>
    <row r="1395" spans="1:2">
      <c r="A1395" s="41" t="str">
        <f>IF(البيع!C1400='كشف حساب'!E$6,ROW(),"")</f>
        <v/>
      </c>
      <c r="B1395" s="41" t="str">
        <f t="shared" si="21"/>
        <v/>
      </c>
    </row>
    <row r="1396" spans="1:2">
      <c r="A1396" s="41" t="str">
        <f>IF(البيع!C1401='كشف حساب'!E$6,ROW(),"")</f>
        <v/>
      </c>
      <c r="B1396" s="41" t="str">
        <f t="shared" si="21"/>
        <v/>
      </c>
    </row>
    <row r="1397" spans="1:2">
      <c r="A1397" s="41" t="str">
        <f>IF(البيع!C1402='كشف حساب'!E$6,ROW(),"")</f>
        <v/>
      </c>
      <c r="B1397" s="41" t="str">
        <f t="shared" si="21"/>
        <v/>
      </c>
    </row>
    <row r="1398" spans="1:2">
      <c r="A1398" s="41" t="str">
        <f>IF(البيع!C1403='كشف حساب'!E$6,ROW(),"")</f>
        <v/>
      </c>
      <c r="B1398" s="41" t="str">
        <f t="shared" si="21"/>
        <v/>
      </c>
    </row>
    <row r="1399" spans="1:2">
      <c r="A1399" s="41" t="str">
        <f>IF(البيع!C1404='كشف حساب'!E$6,ROW(),"")</f>
        <v/>
      </c>
      <c r="B1399" s="41" t="str">
        <f t="shared" si="21"/>
        <v/>
      </c>
    </row>
    <row r="1400" spans="1:2">
      <c r="A1400" s="41" t="str">
        <f>IF(البيع!C1405='كشف حساب'!E$6,ROW(),"")</f>
        <v/>
      </c>
      <c r="B1400" s="41" t="str">
        <f t="shared" si="21"/>
        <v/>
      </c>
    </row>
    <row r="1401" spans="1:2">
      <c r="A1401" s="41" t="str">
        <f>IF(البيع!C1406='كشف حساب'!E$6,ROW(),"")</f>
        <v/>
      </c>
      <c r="B1401" s="41" t="str">
        <f t="shared" si="21"/>
        <v/>
      </c>
    </row>
    <row r="1402" spans="1:2">
      <c r="A1402" s="41" t="str">
        <f>IF(البيع!C1407='كشف حساب'!E$6,ROW(),"")</f>
        <v/>
      </c>
      <c r="B1402" s="41" t="str">
        <f t="shared" si="21"/>
        <v/>
      </c>
    </row>
    <row r="1403" spans="1:2">
      <c r="A1403" s="41" t="str">
        <f>IF(البيع!C1408='كشف حساب'!E$6,ROW(),"")</f>
        <v/>
      </c>
      <c r="B1403" s="41" t="str">
        <f t="shared" si="21"/>
        <v/>
      </c>
    </row>
    <row r="1404" spans="1:2">
      <c r="A1404" s="41" t="str">
        <f>IF(البيع!C1409='كشف حساب'!E$6,ROW(),"")</f>
        <v/>
      </c>
      <c r="B1404" s="41" t="str">
        <f t="shared" si="21"/>
        <v/>
      </c>
    </row>
    <row r="1405" spans="1:2">
      <c r="A1405" s="41" t="str">
        <f>IF(البيع!C1410='كشف حساب'!E$6,ROW(),"")</f>
        <v/>
      </c>
      <c r="B1405" s="41" t="str">
        <f t="shared" si="21"/>
        <v/>
      </c>
    </row>
    <row r="1406" spans="1:2">
      <c r="A1406" s="41" t="str">
        <f>IF(البيع!C1411='كشف حساب'!E$6,ROW(),"")</f>
        <v/>
      </c>
      <c r="B1406" s="41" t="str">
        <f t="shared" si="21"/>
        <v/>
      </c>
    </row>
    <row r="1407" spans="1:2">
      <c r="A1407" s="41" t="str">
        <f>IF(البيع!C1412='كشف حساب'!E$6,ROW(),"")</f>
        <v/>
      </c>
      <c r="B1407" s="41" t="str">
        <f t="shared" si="21"/>
        <v/>
      </c>
    </row>
    <row r="1408" spans="1:2">
      <c r="A1408" s="41" t="str">
        <f>IF(البيع!C1413='كشف حساب'!E$6,ROW(),"")</f>
        <v/>
      </c>
      <c r="B1408" s="41" t="str">
        <f t="shared" si="21"/>
        <v/>
      </c>
    </row>
    <row r="1409" spans="1:2">
      <c r="A1409" s="41" t="str">
        <f>IF(البيع!C1414='كشف حساب'!E$6,ROW(),"")</f>
        <v/>
      </c>
      <c r="B1409" s="41" t="str">
        <f t="shared" si="21"/>
        <v/>
      </c>
    </row>
    <row r="1410" spans="1:2">
      <c r="A1410" s="41" t="str">
        <f>IF(البيع!C1415='كشف حساب'!E$6,ROW(),"")</f>
        <v/>
      </c>
      <c r="B1410" s="41" t="str">
        <f t="shared" ref="B1410:B1473" si="22">IF(ROW(1410:1410)&lt;=$C$4,SMALL(A:A,ROW(1410:1410)),"")</f>
        <v/>
      </c>
    </row>
    <row r="1411" spans="1:2">
      <c r="A1411" s="41" t="str">
        <f>IF(البيع!C1416='كشف حساب'!E$6,ROW(),"")</f>
        <v/>
      </c>
      <c r="B1411" s="41" t="str">
        <f t="shared" si="22"/>
        <v/>
      </c>
    </row>
    <row r="1412" spans="1:2">
      <c r="A1412" s="41" t="str">
        <f>IF(البيع!C1417='كشف حساب'!E$6,ROW(),"")</f>
        <v/>
      </c>
      <c r="B1412" s="41" t="str">
        <f t="shared" si="22"/>
        <v/>
      </c>
    </row>
    <row r="1413" spans="1:2">
      <c r="A1413" s="41" t="str">
        <f>IF(البيع!C1418='كشف حساب'!E$6,ROW(),"")</f>
        <v/>
      </c>
      <c r="B1413" s="41" t="str">
        <f t="shared" si="22"/>
        <v/>
      </c>
    </row>
    <row r="1414" spans="1:2">
      <c r="A1414" s="41" t="str">
        <f>IF(البيع!C1419='كشف حساب'!E$6,ROW(),"")</f>
        <v/>
      </c>
      <c r="B1414" s="41" t="str">
        <f t="shared" si="22"/>
        <v/>
      </c>
    </row>
    <row r="1415" spans="1:2">
      <c r="A1415" s="41" t="str">
        <f>IF(البيع!C1420='كشف حساب'!E$6,ROW(),"")</f>
        <v/>
      </c>
      <c r="B1415" s="41" t="str">
        <f t="shared" si="22"/>
        <v/>
      </c>
    </row>
    <row r="1416" spans="1:2">
      <c r="A1416" s="41" t="str">
        <f>IF(البيع!C1421='كشف حساب'!E$6,ROW(),"")</f>
        <v/>
      </c>
      <c r="B1416" s="41" t="str">
        <f t="shared" si="22"/>
        <v/>
      </c>
    </row>
    <row r="1417" spans="1:2">
      <c r="A1417" s="41" t="str">
        <f>IF(البيع!C1422='كشف حساب'!E$6,ROW(),"")</f>
        <v/>
      </c>
      <c r="B1417" s="41" t="str">
        <f t="shared" si="22"/>
        <v/>
      </c>
    </row>
    <row r="1418" spans="1:2">
      <c r="A1418" s="41" t="str">
        <f>IF(البيع!C1423='كشف حساب'!E$6,ROW(),"")</f>
        <v/>
      </c>
      <c r="B1418" s="41" t="str">
        <f t="shared" si="22"/>
        <v/>
      </c>
    </row>
    <row r="1419" spans="1:2">
      <c r="A1419" s="41" t="str">
        <f>IF(البيع!C1424='كشف حساب'!E$6,ROW(),"")</f>
        <v/>
      </c>
      <c r="B1419" s="41" t="str">
        <f t="shared" si="22"/>
        <v/>
      </c>
    </row>
    <row r="1420" spans="1:2">
      <c r="A1420" s="41" t="str">
        <f>IF(البيع!C1425='كشف حساب'!E$6,ROW(),"")</f>
        <v/>
      </c>
      <c r="B1420" s="41" t="str">
        <f t="shared" si="22"/>
        <v/>
      </c>
    </row>
    <row r="1421" spans="1:2">
      <c r="A1421" s="41" t="str">
        <f>IF(البيع!C1426='كشف حساب'!E$6,ROW(),"")</f>
        <v/>
      </c>
      <c r="B1421" s="41" t="str">
        <f t="shared" si="22"/>
        <v/>
      </c>
    </row>
    <row r="1422" spans="1:2">
      <c r="A1422" s="41" t="str">
        <f>IF(البيع!C1427='كشف حساب'!E$6,ROW(),"")</f>
        <v/>
      </c>
      <c r="B1422" s="41" t="str">
        <f t="shared" si="22"/>
        <v/>
      </c>
    </row>
    <row r="1423" spans="1:2">
      <c r="A1423" s="41" t="str">
        <f>IF(البيع!C1428='كشف حساب'!E$6,ROW(),"")</f>
        <v/>
      </c>
      <c r="B1423" s="41" t="str">
        <f t="shared" si="22"/>
        <v/>
      </c>
    </row>
    <row r="1424" spans="1:2">
      <c r="A1424" s="41" t="str">
        <f>IF(البيع!C1429='كشف حساب'!E$6,ROW(),"")</f>
        <v/>
      </c>
      <c r="B1424" s="41" t="str">
        <f t="shared" si="22"/>
        <v/>
      </c>
    </row>
    <row r="1425" spans="1:2">
      <c r="A1425" s="41" t="str">
        <f>IF(البيع!C1430='كشف حساب'!E$6,ROW(),"")</f>
        <v/>
      </c>
      <c r="B1425" s="41" t="str">
        <f t="shared" si="22"/>
        <v/>
      </c>
    </row>
    <row r="1426" spans="1:2">
      <c r="A1426" s="41" t="str">
        <f>IF(البيع!C1431='كشف حساب'!E$6,ROW(),"")</f>
        <v/>
      </c>
      <c r="B1426" s="41" t="str">
        <f t="shared" si="22"/>
        <v/>
      </c>
    </row>
    <row r="1427" spans="1:2">
      <c r="A1427" s="41" t="str">
        <f>IF(البيع!C1432='كشف حساب'!E$6,ROW(),"")</f>
        <v/>
      </c>
      <c r="B1427" s="41" t="str">
        <f t="shared" si="22"/>
        <v/>
      </c>
    </row>
    <row r="1428" spans="1:2">
      <c r="A1428" s="41" t="str">
        <f>IF(البيع!C1433='كشف حساب'!E$6,ROW(),"")</f>
        <v/>
      </c>
      <c r="B1428" s="41" t="str">
        <f t="shared" si="22"/>
        <v/>
      </c>
    </row>
    <row r="1429" spans="1:2">
      <c r="A1429" s="41" t="str">
        <f>IF(البيع!C1434='كشف حساب'!E$6,ROW(),"")</f>
        <v/>
      </c>
      <c r="B1429" s="41" t="str">
        <f t="shared" si="22"/>
        <v/>
      </c>
    </row>
    <row r="1430" spans="1:2">
      <c r="A1430" s="41" t="str">
        <f>IF(البيع!C1435='كشف حساب'!E$6,ROW(),"")</f>
        <v/>
      </c>
      <c r="B1430" s="41" t="str">
        <f t="shared" si="22"/>
        <v/>
      </c>
    </row>
    <row r="1431" spans="1:2">
      <c r="A1431" s="41" t="str">
        <f>IF(البيع!C1436='كشف حساب'!E$6,ROW(),"")</f>
        <v/>
      </c>
      <c r="B1431" s="41" t="str">
        <f t="shared" si="22"/>
        <v/>
      </c>
    </row>
    <row r="1432" spans="1:2">
      <c r="A1432" s="41" t="str">
        <f>IF(البيع!C1437='كشف حساب'!E$6,ROW(),"")</f>
        <v/>
      </c>
      <c r="B1432" s="41" t="str">
        <f t="shared" si="22"/>
        <v/>
      </c>
    </row>
    <row r="1433" spans="1:2">
      <c r="A1433" s="41" t="str">
        <f>IF(البيع!C1438='كشف حساب'!E$6,ROW(),"")</f>
        <v/>
      </c>
      <c r="B1433" s="41" t="str">
        <f t="shared" si="22"/>
        <v/>
      </c>
    </row>
    <row r="1434" spans="1:2">
      <c r="A1434" s="41" t="str">
        <f>IF(البيع!C1439='كشف حساب'!E$6,ROW(),"")</f>
        <v/>
      </c>
      <c r="B1434" s="41" t="str">
        <f t="shared" si="22"/>
        <v/>
      </c>
    </row>
    <row r="1435" spans="1:2">
      <c r="A1435" s="41" t="str">
        <f>IF(البيع!C1440='كشف حساب'!E$6,ROW(),"")</f>
        <v/>
      </c>
      <c r="B1435" s="41" t="str">
        <f t="shared" si="22"/>
        <v/>
      </c>
    </row>
    <row r="1436" spans="1:2">
      <c r="A1436" s="41" t="str">
        <f>IF(البيع!C1441='كشف حساب'!E$6,ROW(),"")</f>
        <v/>
      </c>
      <c r="B1436" s="41" t="str">
        <f t="shared" si="22"/>
        <v/>
      </c>
    </row>
    <row r="1437" spans="1:2">
      <c r="A1437" s="41" t="str">
        <f>IF(البيع!C1442='كشف حساب'!E$6,ROW(),"")</f>
        <v/>
      </c>
      <c r="B1437" s="41" t="str">
        <f t="shared" si="22"/>
        <v/>
      </c>
    </row>
    <row r="1438" spans="1:2">
      <c r="A1438" s="41" t="str">
        <f>IF(البيع!C1443='كشف حساب'!E$6,ROW(),"")</f>
        <v/>
      </c>
      <c r="B1438" s="41" t="str">
        <f t="shared" si="22"/>
        <v/>
      </c>
    </row>
    <row r="1439" spans="1:2">
      <c r="A1439" s="41" t="str">
        <f>IF(البيع!C1444='كشف حساب'!E$6,ROW(),"")</f>
        <v/>
      </c>
      <c r="B1439" s="41" t="str">
        <f t="shared" si="22"/>
        <v/>
      </c>
    </row>
    <row r="1440" spans="1:2">
      <c r="A1440" s="41" t="str">
        <f>IF(البيع!C1445='كشف حساب'!E$6,ROW(),"")</f>
        <v/>
      </c>
      <c r="B1440" s="41" t="str">
        <f t="shared" si="22"/>
        <v/>
      </c>
    </row>
    <row r="1441" spans="1:2">
      <c r="A1441" s="41" t="str">
        <f>IF(البيع!C1446='كشف حساب'!E$6,ROW(),"")</f>
        <v/>
      </c>
      <c r="B1441" s="41" t="str">
        <f t="shared" si="22"/>
        <v/>
      </c>
    </row>
    <row r="1442" spans="1:2">
      <c r="A1442" s="41" t="str">
        <f>IF(البيع!C1447='كشف حساب'!E$6,ROW(),"")</f>
        <v/>
      </c>
      <c r="B1442" s="41" t="str">
        <f t="shared" si="22"/>
        <v/>
      </c>
    </row>
    <row r="1443" spans="1:2">
      <c r="A1443" s="41" t="str">
        <f>IF(البيع!C1448='كشف حساب'!E$6,ROW(),"")</f>
        <v/>
      </c>
      <c r="B1443" s="41" t="str">
        <f t="shared" si="22"/>
        <v/>
      </c>
    </row>
    <row r="1444" spans="1:2">
      <c r="A1444" s="41" t="str">
        <f>IF(البيع!C1449='كشف حساب'!E$6,ROW(),"")</f>
        <v/>
      </c>
      <c r="B1444" s="41" t="str">
        <f t="shared" si="22"/>
        <v/>
      </c>
    </row>
    <row r="1445" spans="1:2">
      <c r="A1445" s="41" t="str">
        <f>IF(البيع!C1450='كشف حساب'!E$6,ROW(),"")</f>
        <v/>
      </c>
      <c r="B1445" s="41" t="str">
        <f t="shared" si="22"/>
        <v/>
      </c>
    </row>
    <row r="1446" spans="1:2">
      <c r="A1446" s="41" t="str">
        <f>IF(البيع!C1451='كشف حساب'!E$6,ROW(),"")</f>
        <v/>
      </c>
      <c r="B1446" s="41" t="str">
        <f t="shared" si="22"/>
        <v/>
      </c>
    </row>
    <row r="1447" spans="1:2">
      <c r="A1447" s="41" t="str">
        <f>IF(البيع!C1452='كشف حساب'!E$6,ROW(),"")</f>
        <v/>
      </c>
      <c r="B1447" s="41" t="str">
        <f t="shared" si="22"/>
        <v/>
      </c>
    </row>
    <row r="1448" spans="1:2">
      <c r="A1448" s="41" t="str">
        <f>IF(البيع!C1453='كشف حساب'!E$6,ROW(),"")</f>
        <v/>
      </c>
      <c r="B1448" s="41" t="str">
        <f t="shared" si="22"/>
        <v/>
      </c>
    </row>
    <row r="1449" spans="1:2">
      <c r="A1449" s="41" t="str">
        <f>IF(البيع!C1454='كشف حساب'!E$6,ROW(),"")</f>
        <v/>
      </c>
      <c r="B1449" s="41" t="str">
        <f t="shared" si="22"/>
        <v/>
      </c>
    </row>
    <row r="1450" spans="1:2">
      <c r="A1450" s="41" t="str">
        <f>IF(البيع!C1455='كشف حساب'!E$6,ROW(),"")</f>
        <v/>
      </c>
      <c r="B1450" s="41" t="str">
        <f t="shared" si="22"/>
        <v/>
      </c>
    </row>
    <row r="1451" spans="1:2">
      <c r="A1451" s="41" t="str">
        <f>IF(البيع!C1456='كشف حساب'!E$6,ROW(),"")</f>
        <v/>
      </c>
      <c r="B1451" s="41" t="str">
        <f t="shared" si="22"/>
        <v/>
      </c>
    </row>
    <row r="1452" spans="1:2">
      <c r="A1452" s="41" t="str">
        <f>IF(البيع!C1457='كشف حساب'!E$6,ROW(),"")</f>
        <v/>
      </c>
      <c r="B1452" s="41" t="str">
        <f t="shared" si="22"/>
        <v/>
      </c>
    </row>
    <row r="1453" spans="1:2">
      <c r="A1453" s="41" t="str">
        <f>IF(البيع!C1458='كشف حساب'!E$6,ROW(),"")</f>
        <v/>
      </c>
      <c r="B1453" s="41" t="str">
        <f t="shared" si="22"/>
        <v/>
      </c>
    </row>
    <row r="1454" spans="1:2">
      <c r="A1454" s="41" t="str">
        <f>IF(البيع!C1459='كشف حساب'!E$6,ROW(),"")</f>
        <v/>
      </c>
      <c r="B1454" s="41" t="str">
        <f t="shared" si="22"/>
        <v/>
      </c>
    </row>
    <row r="1455" spans="1:2">
      <c r="A1455" s="41" t="str">
        <f>IF(البيع!C1460='كشف حساب'!E$6,ROW(),"")</f>
        <v/>
      </c>
      <c r="B1455" s="41" t="str">
        <f t="shared" si="22"/>
        <v/>
      </c>
    </row>
    <row r="1456" spans="1:2">
      <c r="A1456" s="41" t="str">
        <f>IF(البيع!C1461='كشف حساب'!E$6,ROW(),"")</f>
        <v/>
      </c>
      <c r="B1456" s="41" t="str">
        <f t="shared" si="22"/>
        <v/>
      </c>
    </row>
    <row r="1457" spans="1:2">
      <c r="A1457" s="41" t="str">
        <f>IF(البيع!C1462='كشف حساب'!E$6,ROW(),"")</f>
        <v/>
      </c>
      <c r="B1457" s="41" t="str">
        <f t="shared" si="22"/>
        <v/>
      </c>
    </row>
    <row r="1458" spans="1:2">
      <c r="A1458" s="41" t="str">
        <f>IF(البيع!C1463='كشف حساب'!E$6,ROW(),"")</f>
        <v/>
      </c>
      <c r="B1458" s="41" t="str">
        <f t="shared" si="22"/>
        <v/>
      </c>
    </row>
    <row r="1459" spans="1:2">
      <c r="A1459" s="41" t="str">
        <f>IF(البيع!C1464='كشف حساب'!E$6,ROW(),"")</f>
        <v/>
      </c>
      <c r="B1459" s="41" t="str">
        <f t="shared" si="22"/>
        <v/>
      </c>
    </row>
    <row r="1460" spans="1:2">
      <c r="A1460" s="41" t="str">
        <f>IF(البيع!C1465='كشف حساب'!E$6,ROW(),"")</f>
        <v/>
      </c>
      <c r="B1460" s="41" t="str">
        <f t="shared" si="22"/>
        <v/>
      </c>
    </row>
    <row r="1461" spans="1:2">
      <c r="A1461" s="41" t="str">
        <f>IF(البيع!C1466='كشف حساب'!E$6,ROW(),"")</f>
        <v/>
      </c>
      <c r="B1461" s="41" t="str">
        <f t="shared" si="22"/>
        <v/>
      </c>
    </row>
    <row r="1462" spans="1:2">
      <c r="A1462" s="41" t="str">
        <f>IF(البيع!C1467='كشف حساب'!E$6,ROW(),"")</f>
        <v/>
      </c>
      <c r="B1462" s="41" t="str">
        <f t="shared" si="22"/>
        <v/>
      </c>
    </row>
    <row r="1463" spans="1:2">
      <c r="A1463" s="41" t="str">
        <f>IF(البيع!C1468='كشف حساب'!E$6,ROW(),"")</f>
        <v/>
      </c>
      <c r="B1463" s="41" t="str">
        <f t="shared" si="22"/>
        <v/>
      </c>
    </row>
    <row r="1464" spans="1:2">
      <c r="A1464" s="41" t="str">
        <f>IF(البيع!C1469='كشف حساب'!E$6,ROW(),"")</f>
        <v/>
      </c>
      <c r="B1464" s="41" t="str">
        <f t="shared" si="22"/>
        <v/>
      </c>
    </row>
    <row r="1465" spans="1:2">
      <c r="A1465" s="41" t="str">
        <f>IF(البيع!C1470='كشف حساب'!E$6,ROW(),"")</f>
        <v/>
      </c>
      <c r="B1465" s="41" t="str">
        <f t="shared" si="22"/>
        <v/>
      </c>
    </row>
    <row r="1466" spans="1:2">
      <c r="A1466" s="41" t="str">
        <f>IF(البيع!C1471='كشف حساب'!E$6,ROW(),"")</f>
        <v/>
      </c>
      <c r="B1466" s="41" t="str">
        <f t="shared" si="22"/>
        <v/>
      </c>
    </row>
    <row r="1467" spans="1:2">
      <c r="A1467" s="41" t="str">
        <f>IF(البيع!C1472='كشف حساب'!E$6,ROW(),"")</f>
        <v/>
      </c>
      <c r="B1467" s="41" t="str">
        <f t="shared" si="22"/>
        <v/>
      </c>
    </row>
    <row r="1468" spans="1:2">
      <c r="A1468" s="41" t="str">
        <f>IF(البيع!C1473='كشف حساب'!E$6,ROW(),"")</f>
        <v/>
      </c>
      <c r="B1468" s="41" t="str">
        <f t="shared" si="22"/>
        <v/>
      </c>
    </row>
    <row r="1469" spans="1:2">
      <c r="A1469" s="41" t="str">
        <f>IF(البيع!C1474='كشف حساب'!E$6,ROW(),"")</f>
        <v/>
      </c>
      <c r="B1469" s="41" t="str">
        <f t="shared" si="22"/>
        <v/>
      </c>
    </row>
    <row r="1470" spans="1:2">
      <c r="A1470" s="41" t="str">
        <f>IF(البيع!C1475='كشف حساب'!E$6,ROW(),"")</f>
        <v/>
      </c>
      <c r="B1470" s="41" t="str">
        <f t="shared" si="22"/>
        <v/>
      </c>
    </row>
    <row r="1471" spans="1:2">
      <c r="A1471" s="41" t="str">
        <f>IF(البيع!C1476='كشف حساب'!E$6,ROW(),"")</f>
        <v/>
      </c>
      <c r="B1471" s="41" t="str">
        <f t="shared" si="22"/>
        <v/>
      </c>
    </row>
    <row r="1472" spans="1:2">
      <c r="A1472" s="41" t="str">
        <f>IF(البيع!C1477='كشف حساب'!E$6,ROW(),"")</f>
        <v/>
      </c>
      <c r="B1472" s="41" t="str">
        <f t="shared" si="22"/>
        <v/>
      </c>
    </row>
    <row r="1473" spans="1:2">
      <c r="A1473" s="41" t="str">
        <f>IF(البيع!C1478='كشف حساب'!E$6,ROW(),"")</f>
        <v/>
      </c>
      <c r="B1473" s="41" t="str">
        <f t="shared" si="22"/>
        <v/>
      </c>
    </row>
    <row r="1474" spans="1:2">
      <c r="A1474" s="41" t="str">
        <f>IF(البيع!C1479='كشف حساب'!E$6,ROW(),"")</f>
        <v/>
      </c>
      <c r="B1474" s="41" t="str">
        <f t="shared" ref="B1474:B1537" si="23">IF(ROW(1474:1474)&lt;=$C$4,SMALL(A:A,ROW(1474:1474)),"")</f>
        <v/>
      </c>
    </row>
    <row r="1475" spans="1:2">
      <c r="A1475" s="41" t="str">
        <f>IF(البيع!C1480='كشف حساب'!E$6,ROW(),"")</f>
        <v/>
      </c>
      <c r="B1475" s="41" t="str">
        <f t="shared" si="23"/>
        <v/>
      </c>
    </row>
    <row r="1476" spans="1:2">
      <c r="A1476" s="41" t="str">
        <f>IF(البيع!C1481='كشف حساب'!E$6,ROW(),"")</f>
        <v/>
      </c>
      <c r="B1476" s="41" t="str">
        <f t="shared" si="23"/>
        <v/>
      </c>
    </row>
    <row r="1477" spans="1:2">
      <c r="A1477" s="41" t="str">
        <f>IF(البيع!C1482='كشف حساب'!E$6,ROW(),"")</f>
        <v/>
      </c>
      <c r="B1477" s="41" t="str">
        <f t="shared" si="23"/>
        <v/>
      </c>
    </row>
    <row r="1478" spans="1:2">
      <c r="A1478" s="41" t="str">
        <f>IF(البيع!C1483='كشف حساب'!E$6,ROW(),"")</f>
        <v/>
      </c>
      <c r="B1478" s="41" t="str">
        <f t="shared" si="23"/>
        <v/>
      </c>
    </row>
    <row r="1479" spans="1:2">
      <c r="A1479" s="41" t="str">
        <f>IF(البيع!C1484='كشف حساب'!E$6,ROW(),"")</f>
        <v/>
      </c>
      <c r="B1479" s="41" t="str">
        <f t="shared" si="23"/>
        <v/>
      </c>
    </row>
    <row r="1480" spans="1:2">
      <c r="A1480" s="41" t="str">
        <f>IF(البيع!C1485='كشف حساب'!E$6,ROW(),"")</f>
        <v/>
      </c>
      <c r="B1480" s="41" t="str">
        <f t="shared" si="23"/>
        <v/>
      </c>
    </row>
    <row r="1481" spans="1:2">
      <c r="A1481" s="41" t="str">
        <f>IF(البيع!C1486='كشف حساب'!E$6,ROW(),"")</f>
        <v/>
      </c>
      <c r="B1481" s="41" t="str">
        <f t="shared" si="23"/>
        <v/>
      </c>
    </row>
    <row r="1482" spans="1:2">
      <c r="A1482" s="41" t="str">
        <f>IF(البيع!C1487='كشف حساب'!E$6,ROW(),"")</f>
        <v/>
      </c>
      <c r="B1482" s="41" t="str">
        <f t="shared" si="23"/>
        <v/>
      </c>
    </row>
    <row r="1483" spans="1:2">
      <c r="A1483" s="41" t="str">
        <f>IF(البيع!C1488='كشف حساب'!E$6,ROW(),"")</f>
        <v/>
      </c>
      <c r="B1483" s="41" t="str">
        <f t="shared" si="23"/>
        <v/>
      </c>
    </row>
    <row r="1484" spans="1:2">
      <c r="A1484" s="41" t="str">
        <f>IF(البيع!C1489='كشف حساب'!E$6,ROW(),"")</f>
        <v/>
      </c>
      <c r="B1484" s="41" t="str">
        <f t="shared" si="23"/>
        <v/>
      </c>
    </row>
    <row r="1485" spans="1:2">
      <c r="A1485" s="41" t="str">
        <f>IF(البيع!C1490='كشف حساب'!E$6,ROW(),"")</f>
        <v/>
      </c>
      <c r="B1485" s="41" t="str">
        <f t="shared" si="23"/>
        <v/>
      </c>
    </row>
    <row r="1486" spans="1:2">
      <c r="A1486" s="41" t="str">
        <f>IF(البيع!C1491='كشف حساب'!E$6,ROW(),"")</f>
        <v/>
      </c>
      <c r="B1486" s="41" t="str">
        <f t="shared" si="23"/>
        <v/>
      </c>
    </row>
    <row r="1487" spans="1:2">
      <c r="A1487" s="41" t="str">
        <f>IF(البيع!C1492='كشف حساب'!E$6,ROW(),"")</f>
        <v/>
      </c>
      <c r="B1487" s="41" t="str">
        <f t="shared" si="23"/>
        <v/>
      </c>
    </row>
    <row r="1488" spans="1:2">
      <c r="A1488" s="41" t="str">
        <f>IF(البيع!C1493='كشف حساب'!E$6,ROW(),"")</f>
        <v/>
      </c>
      <c r="B1488" s="41" t="str">
        <f t="shared" si="23"/>
        <v/>
      </c>
    </row>
    <row r="1489" spans="1:2">
      <c r="A1489" s="41" t="str">
        <f>IF(البيع!C1494='كشف حساب'!E$6,ROW(),"")</f>
        <v/>
      </c>
      <c r="B1489" s="41" t="str">
        <f t="shared" si="23"/>
        <v/>
      </c>
    </row>
    <row r="1490" spans="1:2">
      <c r="A1490" s="41" t="str">
        <f>IF(البيع!C1495='كشف حساب'!E$6,ROW(),"")</f>
        <v/>
      </c>
      <c r="B1490" s="41" t="str">
        <f t="shared" si="23"/>
        <v/>
      </c>
    </row>
    <row r="1491" spans="1:2">
      <c r="A1491" s="41" t="str">
        <f>IF(البيع!C1496='كشف حساب'!E$6,ROW(),"")</f>
        <v/>
      </c>
      <c r="B1491" s="41" t="str">
        <f t="shared" si="23"/>
        <v/>
      </c>
    </row>
    <row r="1492" spans="1:2">
      <c r="A1492" s="41" t="str">
        <f>IF(البيع!C1497='كشف حساب'!E$6,ROW(),"")</f>
        <v/>
      </c>
      <c r="B1492" s="41" t="str">
        <f t="shared" si="23"/>
        <v/>
      </c>
    </row>
    <row r="1493" spans="1:2">
      <c r="A1493" s="41" t="str">
        <f>IF(البيع!C1498='كشف حساب'!E$6,ROW(),"")</f>
        <v/>
      </c>
      <c r="B1493" s="41" t="str">
        <f t="shared" si="23"/>
        <v/>
      </c>
    </row>
    <row r="1494" spans="1:2">
      <c r="A1494" s="41" t="str">
        <f>IF(البيع!C1499='كشف حساب'!E$6,ROW(),"")</f>
        <v/>
      </c>
      <c r="B1494" s="41" t="str">
        <f t="shared" si="23"/>
        <v/>
      </c>
    </row>
    <row r="1495" spans="1:2">
      <c r="A1495" s="41" t="str">
        <f>IF(البيع!C1500='كشف حساب'!E$6,ROW(),"")</f>
        <v/>
      </c>
      <c r="B1495" s="41" t="str">
        <f t="shared" si="23"/>
        <v/>
      </c>
    </row>
    <row r="1496" spans="1:2">
      <c r="A1496" s="41" t="str">
        <f>IF(البيع!C1501='كشف حساب'!E$6,ROW(),"")</f>
        <v/>
      </c>
      <c r="B1496" s="41" t="str">
        <f t="shared" si="23"/>
        <v/>
      </c>
    </row>
    <row r="1497" spans="1:2">
      <c r="A1497" s="41" t="str">
        <f>IF(البيع!C1502='كشف حساب'!E$6,ROW(),"")</f>
        <v/>
      </c>
      <c r="B1497" s="41" t="str">
        <f t="shared" si="23"/>
        <v/>
      </c>
    </row>
    <row r="1498" spans="1:2">
      <c r="A1498" s="41" t="str">
        <f>IF(البيع!C1503='كشف حساب'!E$6,ROW(),"")</f>
        <v/>
      </c>
      <c r="B1498" s="41" t="str">
        <f t="shared" si="23"/>
        <v/>
      </c>
    </row>
    <row r="1499" spans="1:2">
      <c r="A1499" s="41" t="str">
        <f>IF(البيع!C1504='كشف حساب'!E$6,ROW(),"")</f>
        <v/>
      </c>
      <c r="B1499" s="41" t="str">
        <f t="shared" si="23"/>
        <v/>
      </c>
    </row>
    <row r="1500" spans="1:2">
      <c r="A1500" s="41" t="str">
        <f>IF(البيع!C1505='كشف حساب'!E$6,ROW(),"")</f>
        <v/>
      </c>
      <c r="B1500" s="41" t="str">
        <f t="shared" si="23"/>
        <v/>
      </c>
    </row>
    <row r="1501" spans="1:2">
      <c r="A1501" s="41" t="str">
        <f>IF(البيع!C1506='كشف حساب'!E$6,ROW(),"")</f>
        <v/>
      </c>
      <c r="B1501" s="41" t="str">
        <f t="shared" si="23"/>
        <v/>
      </c>
    </row>
    <row r="1502" spans="1:2">
      <c r="A1502" s="41" t="str">
        <f>IF(البيع!C1507='كشف حساب'!E$6,ROW(),"")</f>
        <v/>
      </c>
      <c r="B1502" s="41" t="str">
        <f t="shared" si="23"/>
        <v/>
      </c>
    </row>
    <row r="1503" spans="1:2">
      <c r="A1503" s="41" t="str">
        <f>IF(البيع!C1508='كشف حساب'!E$6,ROW(),"")</f>
        <v/>
      </c>
      <c r="B1503" s="41" t="str">
        <f t="shared" si="23"/>
        <v/>
      </c>
    </row>
    <row r="1504" spans="1:2">
      <c r="A1504" s="41" t="str">
        <f>IF(البيع!C1509='كشف حساب'!E$6,ROW(),"")</f>
        <v/>
      </c>
      <c r="B1504" s="41" t="str">
        <f t="shared" si="23"/>
        <v/>
      </c>
    </row>
    <row r="1505" spans="1:2">
      <c r="A1505" s="41" t="str">
        <f>IF(البيع!C1510='كشف حساب'!E$6,ROW(),"")</f>
        <v/>
      </c>
      <c r="B1505" s="41" t="str">
        <f t="shared" si="23"/>
        <v/>
      </c>
    </row>
    <row r="1506" spans="1:2">
      <c r="A1506" s="41" t="str">
        <f>IF(البيع!C1511='كشف حساب'!E$6,ROW(),"")</f>
        <v/>
      </c>
      <c r="B1506" s="41" t="str">
        <f t="shared" si="23"/>
        <v/>
      </c>
    </row>
    <row r="1507" spans="1:2">
      <c r="A1507" s="41" t="str">
        <f>IF(البيع!C1512='كشف حساب'!E$6,ROW(),"")</f>
        <v/>
      </c>
      <c r="B1507" s="41" t="str">
        <f t="shared" si="23"/>
        <v/>
      </c>
    </row>
    <row r="1508" spans="1:2">
      <c r="A1508" s="41" t="str">
        <f>IF(البيع!C1513='كشف حساب'!E$6,ROW(),"")</f>
        <v/>
      </c>
      <c r="B1508" s="41" t="str">
        <f t="shared" si="23"/>
        <v/>
      </c>
    </row>
    <row r="1509" spans="1:2">
      <c r="A1509" s="41" t="str">
        <f>IF(البيع!C1514='كشف حساب'!E$6,ROW(),"")</f>
        <v/>
      </c>
      <c r="B1509" s="41" t="str">
        <f t="shared" si="23"/>
        <v/>
      </c>
    </row>
    <row r="1510" spans="1:2">
      <c r="A1510" s="41" t="str">
        <f>IF(البيع!C1515='كشف حساب'!E$6,ROW(),"")</f>
        <v/>
      </c>
      <c r="B1510" s="41" t="str">
        <f t="shared" si="23"/>
        <v/>
      </c>
    </row>
    <row r="1511" spans="1:2">
      <c r="A1511" s="41" t="str">
        <f>IF(البيع!C1516='كشف حساب'!E$6,ROW(),"")</f>
        <v/>
      </c>
      <c r="B1511" s="41" t="str">
        <f t="shared" si="23"/>
        <v/>
      </c>
    </row>
    <row r="1512" spans="1:2">
      <c r="A1512" s="41" t="str">
        <f>IF(البيع!C1517='كشف حساب'!E$6,ROW(),"")</f>
        <v/>
      </c>
      <c r="B1512" s="41" t="str">
        <f t="shared" si="23"/>
        <v/>
      </c>
    </row>
    <row r="1513" spans="1:2">
      <c r="A1513" s="41" t="str">
        <f>IF(البيع!C1518='كشف حساب'!E$6,ROW(),"")</f>
        <v/>
      </c>
      <c r="B1513" s="41" t="str">
        <f t="shared" si="23"/>
        <v/>
      </c>
    </row>
    <row r="1514" spans="1:2">
      <c r="A1514" s="41" t="str">
        <f>IF(البيع!C1519='كشف حساب'!E$6,ROW(),"")</f>
        <v/>
      </c>
      <c r="B1514" s="41" t="str">
        <f t="shared" si="23"/>
        <v/>
      </c>
    </row>
    <row r="1515" spans="1:2">
      <c r="A1515" s="41" t="str">
        <f>IF(البيع!C1520='كشف حساب'!E$6,ROW(),"")</f>
        <v/>
      </c>
      <c r="B1515" s="41" t="str">
        <f t="shared" si="23"/>
        <v/>
      </c>
    </row>
    <row r="1516" spans="1:2">
      <c r="A1516" s="41" t="str">
        <f>IF(البيع!C1521='كشف حساب'!E$6,ROW(),"")</f>
        <v/>
      </c>
      <c r="B1516" s="41" t="str">
        <f t="shared" si="23"/>
        <v/>
      </c>
    </row>
    <row r="1517" spans="1:2">
      <c r="A1517" s="41" t="str">
        <f>IF(البيع!C1522='كشف حساب'!E$6,ROW(),"")</f>
        <v/>
      </c>
      <c r="B1517" s="41" t="str">
        <f t="shared" si="23"/>
        <v/>
      </c>
    </row>
    <row r="1518" spans="1:2">
      <c r="A1518" s="41" t="str">
        <f>IF(البيع!C1523='كشف حساب'!E$6,ROW(),"")</f>
        <v/>
      </c>
      <c r="B1518" s="41" t="str">
        <f t="shared" si="23"/>
        <v/>
      </c>
    </row>
    <row r="1519" spans="1:2">
      <c r="A1519" s="41" t="str">
        <f>IF(البيع!C1524='كشف حساب'!E$6,ROW(),"")</f>
        <v/>
      </c>
      <c r="B1519" s="41" t="str">
        <f t="shared" si="23"/>
        <v/>
      </c>
    </row>
    <row r="1520" spans="1:2">
      <c r="A1520" s="41" t="str">
        <f>IF(البيع!C1525='كشف حساب'!E$6,ROW(),"")</f>
        <v/>
      </c>
      <c r="B1520" s="41" t="str">
        <f t="shared" si="23"/>
        <v/>
      </c>
    </row>
    <row r="1521" spans="1:2">
      <c r="A1521" s="41" t="str">
        <f>IF(البيع!C1526='كشف حساب'!E$6,ROW(),"")</f>
        <v/>
      </c>
      <c r="B1521" s="41" t="str">
        <f t="shared" si="23"/>
        <v/>
      </c>
    </row>
    <row r="1522" spans="1:2">
      <c r="A1522" s="41" t="str">
        <f>IF(البيع!C1527='كشف حساب'!E$6,ROW(),"")</f>
        <v/>
      </c>
      <c r="B1522" s="41" t="str">
        <f t="shared" si="23"/>
        <v/>
      </c>
    </row>
    <row r="1523" spans="1:2">
      <c r="A1523" s="41" t="str">
        <f>IF(البيع!C1528='كشف حساب'!E$6,ROW(),"")</f>
        <v/>
      </c>
      <c r="B1523" s="41" t="str">
        <f t="shared" si="23"/>
        <v/>
      </c>
    </row>
    <row r="1524" spans="1:2">
      <c r="A1524" s="41" t="str">
        <f>IF(البيع!C1529='كشف حساب'!E$6,ROW(),"")</f>
        <v/>
      </c>
      <c r="B1524" s="41" t="str">
        <f t="shared" si="23"/>
        <v/>
      </c>
    </row>
    <row r="1525" spans="1:2">
      <c r="A1525" s="41" t="str">
        <f>IF(البيع!C1530='كشف حساب'!E$6,ROW(),"")</f>
        <v/>
      </c>
      <c r="B1525" s="41" t="str">
        <f t="shared" si="23"/>
        <v/>
      </c>
    </row>
    <row r="1526" spans="1:2">
      <c r="A1526" s="41" t="str">
        <f>IF(البيع!C1531='كشف حساب'!E$6,ROW(),"")</f>
        <v/>
      </c>
      <c r="B1526" s="41" t="str">
        <f t="shared" si="23"/>
        <v/>
      </c>
    </row>
    <row r="1527" spans="1:2">
      <c r="A1527" s="41" t="str">
        <f>IF(البيع!C1532='كشف حساب'!E$6,ROW(),"")</f>
        <v/>
      </c>
      <c r="B1527" s="41" t="str">
        <f t="shared" si="23"/>
        <v/>
      </c>
    </row>
    <row r="1528" spans="1:2">
      <c r="A1528" s="41" t="str">
        <f>IF(البيع!C1533='كشف حساب'!E$6,ROW(),"")</f>
        <v/>
      </c>
      <c r="B1528" s="41" t="str">
        <f t="shared" si="23"/>
        <v/>
      </c>
    </row>
    <row r="1529" spans="1:2">
      <c r="A1529" s="41" t="str">
        <f>IF(البيع!C1534='كشف حساب'!E$6,ROW(),"")</f>
        <v/>
      </c>
      <c r="B1529" s="41" t="str">
        <f t="shared" si="23"/>
        <v/>
      </c>
    </row>
    <row r="1530" spans="1:2">
      <c r="A1530" s="41" t="str">
        <f>IF(البيع!C1535='كشف حساب'!E$6,ROW(),"")</f>
        <v/>
      </c>
      <c r="B1530" s="41" t="str">
        <f t="shared" si="23"/>
        <v/>
      </c>
    </row>
    <row r="1531" spans="1:2">
      <c r="A1531" s="41" t="str">
        <f>IF(البيع!C1536='كشف حساب'!E$6,ROW(),"")</f>
        <v/>
      </c>
      <c r="B1531" s="41" t="str">
        <f t="shared" si="23"/>
        <v/>
      </c>
    </row>
    <row r="1532" spans="1:2">
      <c r="A1532" s="41" t="str">
        <f>IF(البيع!C1537='كشف حساب'!E$6,ROW(),"")</f>
        <v/>
      </c>
      <c r="B1532" s="41" t="str">
        <f t="shared" si="23"/>
        <v/>
      </c>
    </row>
    <row r="1533" spans="1:2">
      <c r="A1533" s="41" t="str">
        <f>IF(البيع!C1538='كشف حساب'!E$6,ROW(),"")</f>
        <v/>
      </c>
      <c r="B1533" s="41" t="str">
        <f t="shared" si="23"/>
        <v/>
      </c>
    </row>
    <row r="1534" spans="1:2">
      <c r="A1534" s="41" t="str">
        <f>IF(البيع!C1539='كشف حساب'!E$6,ROW(),"")</f>
        <v/>
      </c>
      <c r="B1534" s="41" t="str">
        <f t="shared" si="23"/>
        <v/>
      </c>
    </row>
    <row r="1535" spans="1:2">
      <c r="A1535" s="41" t="str">
        <f>IF(البيع!C1540='كشف حساب'!E$6,ROW(),"")</f>
        <v/>
      </c>
      <c r="B1535" s="41" t="str">
        <f t="shared" si="23"/>
        <v/>
      </c>
    </row>
    <row r="1536" spans="1:2">
      <c r="A1536" s="41" t="str">
        <f>IF(البيع!C1541='كشف حساب'!E$6,ROW(),"")</f>
        <v/>
      </c>
      <c r="B1536" s="41" t="str">
        <f t="shared" si="23"/>
        <v/>
      </c>
    </row>
    <row r="1537" spans="1:2">
      <c r="A1537" s="41" t="str">
        <f>IF(البيع!C1542='كشف حساب'!E$6,ROW(),"")</f>
        <v/>
      </c>
      <c r="B1537" s="41" t="str">
        <f t="shared" si="23"/>
        <v/>
      </c>
    </row>
    <row r="1538" spans="1:2">
      <c r="A1538" s="41" t="str">
        <f>IF(البيع!C1543='كشف حساب'!E$6,ROW(),"")</f>
        <v/>
      </c>
      <c r="B1538" s="41" t="str">
        <f t="shared" ref="B1538:B1601" si="24">IF(ROW(1538:1538)&lt;=$C$4,SMALL(A:A,ROW(1538:1538)),"")</f>
        <v/>
      </c>
    </row>
    <row r="1539" spans="1:2">
      <c r="A1539" s="41" t="str">
        <f>IF(البيع!C1544='كشف حساب'!E$6,ROW(),"")</f>
        <v/>
      </c>
      <c r="B1539" s="41" t="str">
        <f t="shared" si="24"/>
        <v/>
      </c>
    </row>
    <row r="1540" spans="1:2">
      <c r="A1540" s="41" t="str">
        <f>IF(البيع!C1545='كشف حساب'!E$6,ROW(),"")</f>
        <v/>
      </c>
      <c r="B1540" s="41" t="str">
        <f t="shared" si="24"/>
        <v/>
      </c>
    </row>
    <row r="1541" spans="1:2">
      <c r="A1541" s="41" t="str">
        <f>IF(البيع!C1546='كشف حساب'!E$6,ROW(),"")</f>
        <v/>
      </c>
      <c r="B1541" s="41" t="str">
        <f t="shared" si="24"/>
        <v/>
      </c>
    </row>
    <row r="1542" spans="1:2">
      <c r="A1542" s="41" t="str">
        <f>IF(البيع!C1547='كشف حساب'!E$6,ROW(),"")</f>
        <v/>
      </c>
      <c r="B1542" s="41" t="str">
        <f t="shared" si="24"/>
        <v/>
      </c>
    </row>
    <row r="1543" spans="1:2">
      <c r="A1543" s="41" t="str">
        <f>IF(البيع!C1548='كشف حساب'!E$6,ROW(),"")</f>
        <v/>
      </c>
      <c r="B1543" s="41" t="str">
        <f t="shared" si="24"/>
        <v/>
      </c>
    </row>
    <row r="1544" spans="1:2">
      <c r="A1544" s="41" t="str">
        <f>IF(البيع!C1549='كشف حساب'!E$6,ROW(),"")</f>
        <v/>
      </c>
      <c r="B1544" s="41" t="str">
        <f t="shared" si="24"/>
        <v/>
      </c>
    </row>
    <row r="1545" spans="1:2">
      <c r="A1545" s="41" t="str">
        <f>IF(البيع!C1550='كشف حساب'!E$6,ROW(),"")</f>
        <v/>
      </c>
      <c r="B1545" s="41" t="str">
        <f t="shared" si="24"/>
        <v/>
      </c>
    </row>
    <row r="1546" spans="1:2">
      <c r="A1546" s="41" t="str">
        <f>IF(البيع!C1551='كشف حساب'!E$6,ROW(),"")</f>
        <v/>
      </c>
      <c r="B1546" s="41" t="str">
        <f t="shared" si="24"/>
        <v/>
      </c>
    </row>
    <row r="1547" spans="1:2">
      <c r="A1547" s="41" t="str">
        <f>IF(البيع!C1552='كشف حساب'!E$6,ROW(),"")</f>
        <v/>
      </c>
      <c r="B1547" s="41" t="str">
        <f t="shared" si="24"/>
        <v/>
      </c>
    </row>
    <row r="1548" spans="1:2">
      <c r="A1548" s="41" t="str">
        <f>IF(البيع!C1553='كشف حساب'!E$6,ROW(),"")</f>
        <v/>
      </c>
      <c r="B1548" s="41" t="str">
        <f t="shared" si="24"/>
        <v/>
      </c>
    </row>
    <row r="1549" spans="1:2">
      <c r="A1549" s="41" t="str">
        <f>IF(البيع!C1554='كشف حساب'!E$6,ROW(),"")</f>
        <v/>
      </c>
      <c r="B1549" s="41" t="str">
        <f t="shared" si="24"/>
        <v/>
      </c>
    </row>
    <row r="1550" spans="1:2">
      <c r="A1550" s="41" t="str">
        <f>IF(البيع!C1555='كشف حساب'!E$6,ROW(),"")</f>
        <v/>
      </c>
      <c r="B1550" s="41" t="str">
        <f t="shared" si="24"/>
        <v/>
      </c>
    </row>
    <row r="1551" spans="1:2">
      <c r="A1551" s="41" t="str">
        <f>IF(البيع!C1556='كشف حساب'!E$6,ROW(),"")</f>
        <v/>
      </c>
      <c r="B1551" s="41" t="str">
        <f t="shared" si="24"/>
        <v/>
      </c>
    </row>
    <row r="1552" spans="1:2">
      <c r="A1552" s="41" t="str">
        <f>IF(البيع!C1557='كشف حساب'!E$6,ROW(),"")</f>
        <v/>
      </c>
      <c r="B1552" s="41" t="str">
        <f t="shared" si="24"/>
        <v/>
      </c>
    </row>
    <row r="1553" spans="1:2">
      <c r="A1553" s="41" t="str">
        <f>IF(البيع!C1558='كشف حساب'!E$6,ROW(),"")</f>
        <v/>
      </c>
      <c r="B1553" s="41" t="str">
        <f t="shared" si="24"/>
        <v/>
      </c>
    </row>
    <row r="1554" spans="1:2">
      <c r="A1554" s="41" t="str">
        <f>IF(البيع!C1559='كشف حساب'!E$6,ROW(),"")</f>
        <v/>
      </c>
      <c r="B1554" s="41" t="str">
        <f t="shared" si="24"/>
        <v/>
      </c>
    </row>
    <row r="1555" spans="1:2">
      <c r="A1555" s="41" t="str">
        <f>IF(البيع!C1560='كشف حساب'!E$6,ROW(),"")</f>
        <v/>
      </c>
      <c r="B1555" s="41" t="str">
        <f t="shared" si="24"/>
        <v/>
      </c>
    </row>
    <row r="1556" spans="1:2">
      <c r="A1556" s="41" t="str">
        <f>IF(البيع!C1561='كشف حساب'!E$6,ROW(),"")</f>
        <v/>
      </c>
      <c r="B1556" s="41" t="str">
        <f t="shared" si="24"/>
        <v/>
      </c>
    </row>
    <row r="1557" spans="1:2">
      <c r="A1557" s="41" t="str">
        <f>IF(البيع!C1562='كشف حساب'!E$6,ROW(),"")</f>
        <v/>
      </c>
      <c r="B1557" s="41" t="str">
        <f t="shared" si="24"/>
        <v/>
      </c>
    </row>
    <row r="1558" spans="1:2">
      <c r="A1558" s="41" t="str">
        <f>IF(البيع!C1563='كشف حساب'!E$6,ROW(),"")</f>
        <v/>
      </c>
      <c r="B1558" s="41" t="str">
        <f t="shared" si="24"/>
        <v/>
      </c>
    </row>
    <row r="1559" spans="1:2">
      <c r="A1559" s="41" t="str">
        <f>IF(البيع!C1564='كشف حساب'!E$6,ROW(),"")</f>
        <v/>
      </c>
      <c r="B1559" s="41" t="str">
        <f t="shared" si="24"/>
        <v/>
      </c>
    </row>
    <row r="1560" spans="1:2">
      <c r="A1560" s="41" t="str">
        <f>IF(البيع!C1565='كشف حساب'!E$6,ROW(),"")</f>
        <v/>
      </c>
      <c r="B1560" s="41" t="str">
        <f t="shared" si="24"/>
        <v/>
      </c>
    </row>
    <row r="1561" spans="1:2">
      <c r="A1561" s="41" t="str">
        <f>IF(البيع!C1566='كشف حساب'!E$6,ROW(),"")</f>
        <v/>
      </c>
      <c r="B1561" s="41" t="str">
        <f t="shared" si="24"/>
        <v/>
      </c>
    </row>
    <row r="1562" spans="1:2">
      <c r="A1562" s="41" t="str">
        <f>IF(البيع!C1567='كشف حساب'!E$6,ROW(),"")</f>
        <v/>
      </c>
      <c r="B1562" s="41" t="str">
        <f t="shared" si="24"/>
        <v/>
      </c>
    </row>
    <row r="1563" spans="1:2">
      <c r="A1563" s="41" t="str">
        <f>IF(البيع!C1568='كشف حساب'!E$6,ROW(),"")</f>
        <v/>
      </c>
      <c r="B1563" s="41" t="str">
        <f t="shared" si="24"/>
        <v/>
      </c>
    </row>
    <row r="1564" spans="1:2">
      <c r="A1564" s="41" t="str">
        <f>IF(البيع!C1569='كشف حساب'!E$6,ROW(),"")</f>
        <v/>
      </c>
      <c r="B1564" s="41" t="str">
        <f t="shared" si="24"/>
        <v/>
      </c>
    </row>
    <row r="1565" spans="1:2">
      <c r="A1565" s="41" t="str">
        <f>IF(البيع!C1570='كشف حساب'!E$6,ROW(),"")</f>
        <v/>
      </c>
      <c r="B1565" s="41" t="str">
        <f t="shared" si="24"/>
        <v/>
      </c>
    </row>
    <row r="1566" spans="1:2">
      <c r="A1566" s="41" t="str">
        <f>IF(البيع!C1571='كشف حساب'!E$6,ROW(),"")</f>
        <v/>
      </c>
      <c r="B1566" s="41" t="str">
        <f t="shared" si="24"/>
        <v/>
      </c>
    </row>
    <row r="1567" spans="1:2">
      <c r="A1567" s="41" t="str">
        <f>IF(البيع!C1572='كشف حساب'!E$6,ROW(),"")</f>
        <v/>
      </c>
      <c r="B1567" s="41" t="str">
        <f t="shared" si="24"/>
        <v/>
      </c>
    </row>
    <row r="1568" spans="1:2">
      <c r="A1568" s="41" t="str">
        <f>IF(البيع!C1573='كشف حساب'!E$6,ROW(),"")</f>
        <v/>
      </c>
      <c r="B1568" s="41" t="str">
        <f t="shared" si="24"/>
        <v/>
      </c>
    </row>
    <row r="1569" spans="1:2">
      <c r="A1569" s="41" t="str">
        <f>IF(البيع!C1574='كشف حساب'!E$6,ROW(),"")</f>
        <v/>
      </c>
      <c r="B1569" s="41" t="str">
        <f t="shared" si="24"/>
        <v/>
      </c>
    </row>
    <row r="1570" spans="1:2">
      <c r="A1570" s="41" t="str">
        <f>IF(البيع!C1575='كشف حساب'!E$6,ROW(),"")</f>
        <v/>
      </c>
      <c r="B1570" s="41" t="str">
        <f t="shared" si="24"/>
        <v/>
      </c>
    </row>
    <row r="1571" spans="1:2">
      <c r="A1571" s="41" t="str">
        <f>IF(البيع!C1576='كشف حساب'!E$6,ROW(),"")</f>
        <v/>
      </c>
      <c r="B1571" s="41" t="str">
        <f t="shared" si="24"/>
        <v/>
      </c>
    </row>
    <row r="1572" spans="1:2">
      <c r="A1572" s="41" t="str">
        <f>IF(البيع!C1577='كشف حساب'!E$6,ROW(),"")</f>
        <v/>
      </c>
      <c r="B1572" s="41" t="str">
        <f t="shared" si="24"/>
        <v/>
      </c>
    </row>
    <row r="1573" spans="1:2">
      <c r="A1573" s="41" t="str">
        <f>IF(البيع!C1578='كشف حساب'!E$6,ROW(),"")</f>
        <v/>
      </c>
      <c r="B1573" s="41" t="str">
        <f t="shared" si="24"/>
        <v/>
      </c>
    </row>
    <row r="1574" spans="1:2">
      <c r="A1574" s="41" t="str">
        <f>IF(البيع!C1579='كشف حساب'!E$6,ROW(),"")</f>
        <v/>
      </c>
      <c r="B1574" s="41" t="str">
        <f t="shared" si="24"/>
        <v/>
      </c>
    </row>
    <row r="1575" spans="1:2">
      <c r="A1575" s="41" t="str">
        <f>IF(البيع!C1580='كشف حساب'!E$6,ROW(),"")</f>
        <v/>
      </c>
      <c r="B1575" s="41" t="str">
        <f t="shared" si="24"/>
        <v/>
      </c>
    </row>
    <row r="1576" spans="1:2">
      <c r="A1576" s="41" t="str">
        <f>IF(البيع!C1581='كشف حساب'!E$6,ROW(),"")</f>
        <v/>
      </c>
      <c r="B1576" s="41" t="str">
        <f t="shared" si="24"/>
        <v/>
      </c>
    </row>
    <row r="1577" spans="1:2">
      <c r="A1577" s="41" t="str">
        <f>IF(البيع!C1582='كشف حساب'!E$6,ROW(),"")</f>
        <v/>
      </c>
      <c r="B1577" s="41" t="str">
        <f t="shared" si="24"/>
        <v/>
      </c>
    </row>
    <row r="1578" spans="1:2">
      <c r="A1578" s="41" t="str">
        <f>IF(البيع!C1583='كشف حساب'!E$6,ROW(),"")</f>
        <v/>
      </c>
      <c r="B1578" s="41" t="str">
        <f t="shared" si="24"/>
        <v/>
      </c>
    </row>
    <row r="1579" spans="1:2">
      <c r="A1579" s="41" t="str">
        <f>IF(البيع!C1584='كشف حساب'!E$6,ROW(),"")</f>
        <v/>
      </c>
      <c r="B1579" s="41" t="str">
        <f t="shared" si="24"/>
        <v/>
      </c>
    </row>
    <row r="1580" spans="1:2">
      <c r="A1580" s="41" t="str">
        <f>IF(البيع!C1585='كشف حساب'!E$6,ROW(),"")</f>
        <v/>
      </c>
      <c r="B1580" s="41" t="str">
        <f t="shared" si="24"/>
        <v/>
      </c>
    </row>
    <row r="1581" spans="1:2">
      <c r="A1581" s="41" t="str">
        <f>IF(البيع!C1586='كشف حساب'!E$6,ROW(),"")</f>
        <v/>
      </c>
      <c r="B1581" s="41" t="str">
        <f t="shared" si="24"/>
        <v/>
      </c>
    </row>
    <row r="1582" spans="1:2">
      <c r="A1582" s="41" t="str">
        <f>IF(البيع!C1587='كشف حساب'!E$6,ROW(),"")</f>
        <v/>
      </c>
      <c r="B1582" s="41" t="str">
        <f t="shared" si="24"/>
        <v/>
      </c>
    </row>
    <row r="1583" spans="1:2">
      <c r="A1583" s="41" t="str">
        <f>IF(البيع!C1588='كشف حساب'!E$6,ROW(),"")</f>
        <v/>
      </c>
      <c r="B1583" s="41" t="str">
        <f t="shared" si="24"/>
        <v/>
      </c>
    </row>
    <row r="1584" spans="1:2">
      <c r="A1584" s="41" t="str">
        <f>IF(البيع!C1589='كشف حساب'!E$6,ROW(),"")</f>
        <v/>
      </c>
      <c r="B1584" s="41" t="str">
        <f t="shared" si="24"/>
        <v/>
      </c>
    </row>
    <row r="1585" spans="1:2">
      <c r="A1585" s="41" t="str">
        <f>IF(البيع!C1590='كشف حساب'!E$6,ROW(),"")</f>
        <v/>
      </c>
      <c r="B1585" s="41" t="str">
        <f t="shared" si="24"/>
        <v/>
      </c>
    </row>
    <row r="1586" spans="1:2">
      <c r="A1586" s="41" t="str">
        <f>IF(البيع!C1591='كشف حساب'!E$6,ROW(),"")</f>
        <v/>
      </c>
      <c r="B1586" s="41" t="str">
        <f t="shared" si="24"/>
        <v/>
      </c>
    </row>
    <row r="1587" spans="1:2">
      <c r="A1587" s="41" t="str">
        <f>IF(البيع!C1592='كشف حساب'!E$6,ROW(),"")</f>
        <v/>
      </c>
      <c r="B1587" s="41" t="str">
        <f t="shared" si="24"/>
        <v/>
      </c>
    </row>
    <row r="1588" spans="1:2">
      <c r="A1588" s="41" t="str">
        <f>IF(البيع!C1593='كشف حساب'!E$6,ROW(),"")</f>
        <v/>
      </c>
      <c r="B1588" s="41" t="str">
        <f t="shared" si="24"/>
        <v/>
      </c>
    </row>
    <row r="1589" spans="1:2">
      <c r="A1589" s="41" t="str">
        <f>IF(البيع!C1594='كشف حساب'!E$6,ROW(),"")</f>
        <v/>
      </c>
      <c r="B1589" s="41" t="str">
        <f t="shared" si="24"/>
        <v/>
      </c>
    </row>
    <row r="1590" spans="1:2">
      <c r="A1590" s="41" t="str">
        <f>IF(البيع!C1595='كشف حساب'!E$6,ROW(),"")</f>
        <v/>
      </c>
      <c r="B1590" s="41" t="str">
        <f t="shared" si="24"/>
        <v/>
      </c>
    </row>
    <row r="1591" spans="1:2">
      <c r="A1591" s="41" t="str">
        <f>IF(البيع!C1596='كشف حساب'!E$6,ROW(),"")</f>
        <v/>
      </c>
      <c r="B1591" s="41" t="str">
        <f t="shared" si="24"/>
        <v/>
      </c>
    </row>
    <row r="1592" spans="1:2">
      <c r="A1592" s="41" t="str">
        <f>IF(البيع!C1597='كشف حساب'!E$6,ROW(),"")</f>
        <v/>
      </c>
      <c r="B1592" s="41" t="str">
        <f t="shared" si="24"/>
        <v/>
      </c>
    </row>
    <row r="1593" spans="1:2">
      <c r="A1593" s="41" t="str">
        <f>IF(البيع!C1598='كشف حساب'!E$6,ROW(),"")</f>
        <v/>
      </c>
      <c r="B1593" s="41" t="str">
        <f t="shared" si="24"/>
        <v/>
      </c>
    </row>
    <row r="1594" spans="1:2">
      <c r="A1594" s="41" t="str">
        <f>IF(البيع!C1599='كشف حساب'!E$6,ROW(),"")</f>
        <v/>
      </c>
      <c r="B1594" s="41" t="str">
        <f t="shared" si="24"/>
        <v/>
      </c>
    </row>
    <row r="1595" spans="1:2">
      <c r="A1595" s="41" t="str">
        <f>IF(البيع!C1600='كشف حساب'!E$6,ROW(),"")</f>
        <v/>
      </c>
      <c r="B1595" s="41" t="str">
        <f t="shared" si="24"/>
        <v/>
      </c>
    </row>
    <row r="1596" spans="1:2">
      <c r="A1596" s="41" t="str">
        <f>IF(البيع!C1601='كشف حساب'!E$6,ROW(),"")</f>
        <v/>
      </c>
      <c r="B1596" s="41" t="str">
        <f t="shared" si="24"/>
        <v/>
      </c>
    </row>
    <row r="1597" spans="1:2">
      <c r="A1597" s="41" t="str">
        <f>IF(البيع!C1602='كشف حساب'!E$6,ROW(),"")</f>
        <v/>
      </c>
      <c r="B1597" s="41" t="str">
        <f t="shared" si="24"/>
        <v/>
      </c>
    </row>
    <row r="1598" spans="1:2">
      <c r="A1598" s="41" t="str">
        <f>IF(البيع!C1603='كشف حساب'!E$6,ROW(),"")</f>
        <v/>
      </c>
      <c r="B1598" s="41" t="str">
        <f t="shared" si="24"/>
        <v/>
      </c>
    </row>
    <row r="1599" spans="1:2">
      <c r="A1599" s="41" t="str">
        <f>IF(البيع!C1604='كشف حساب'!E$6,ROW(),"")</f>
        <v/>
      </c>
      <c r="B1599" s="41" t="str">
        <f t="shared" si="24"/>
        <v/>
      </c>
    </row>
    <row r="1600" spans="1:2">
      <c r="A1600" s="41" t="str">
        <f>IF(البيع!C1605='كشف حساب'!E$6,ROW(),"")</f>
        <v/>
      </c>
      <c r="B1600" s="41" t="str">
        <f t="shared" si="24"/>
        <v/>
      </c>
    </row>
    <row r="1601" spans="1:2">
      <c r="A1601" s="41" t="str">
        <f>IF(البيع!C1606='كشف حساب'!E$6,ROW(),"")</f>
        <v/>
      </c>
      <c r="B1601" s="41" t="str">
        <f t="shared" si="24"/>
        <v/>
      </c>
    </row>
    <row r="1602" spans="1:2">
      <c r="A1602" s="41" t="str">
        <f>IF(البيع!C1607='كشف حساب'!E$6,ROW(),"")</f>
        <v/>
      </c>
      <c r="B1602" s="41" t="str">
        <f t="shared" ref="B1602:B1665" si="25">IF(ROW(1602:1602)&lt;=$C$4,SMALL(A:A,ROW(1602:1602)),"")</f>
        <v/>
      </c>
    </row>
    <row r="1603" spans="1:2">
      <c r="A1603" s="41" t="str">
        <f>IF(البيع!C1608='كشف حساب'!E$6,ROW(),"")</f>
        <v/>
      </c>
      <c r="B1603" s="41" t="str">
        <f t="shared" si="25"/>
        <v/>
      </c>
    </row>
    <row r="1604" spans="1:2">
      <c r="A1604" s="41" t="str">
        <f>IF(البيع!C1609='كشف حساب'!E$6,ROW(),"")</f>
        <v/>
      </c>
      <c r="B1604" s="41" t="str">
        <f t="shared" si="25"/>
        <v/>
      </c>
    </row>
    <row r="1605" spans="1:2">
      <c r="A1605" s="41" t="str">
        <f>IF(البيع!C1610='كشف حساب'!E$6,ROW(),"")</f>
        <v/>
      </c>
      <c r="B1605" s="41" t="str">
        <f t="shared" si="25"/>
        <v/>
      </c>
    </row>
    <row r="1606" spans="1:2">
      <c r="A1606" s="41" t="str">
        <f>IF(البيع!C1611='كشف حساب'!E$6,ROW(),"")</f>
        <v/>
      </c>
      <c r="B1606" s="41" t="str">
        <f t="shared" si="25"/>
        <v/>
      </c>
    </row>
    <row r="1607" spans="1:2">
      <c r="A1607" s="41" t="str">
        <f>IF(البيع!C1612='كشف حساب'!E$6,ROW(),"")</f>
        <v/>
      </c>
      <c r="B1607" s="41" t="str">
        <f t="shared" si="25"/>
        <v/>
      </c>
    </row>
    <row r="1608" spans="1:2">
      <c r="A1608" s="41" t="str">
        <f>IF(البيع!C1613='كشف حساب'!E$6,ROW(),"")</f>
        <v/>
      </c>
      <c r="B1608" s="41" t="str">
        <f t="shared" si="25"/>
        <v/>
      </c>
    </row>
    <row r="1609" spans="1:2">
      <c r="A1609" s="41" t="str">
        <f>IF(البيع!C1614='كشف حساب'!E$6,ROW(),"")</f>
        <v/>
      </c>
      <c r="B1609" s="41" t="str">
        <f t="shared" si="25"/>
        <v/>
      </c>
    </row>
    <row r="1610" spans="1:2">
      <c r="A1610" s="41" t="str">
        <f>IF(البيع!C1615='كشف حساب'!E$6,ROW(),"")</f>
        <v/>
      </c>
      <c r="B1610" s="41" t="str">
        <f t="shared" si="25"/>
        <v/>
      </c>
    </row>
    <row r="1611" spans="1:2">
      <c r="A1611" s="41" t="str">
        <f>IF(البيع!C1616='كشف حساب'!E$6,ROW(),"")</f>
        <v/>
      </c>
      <c r="B1611" s="41" t="str">
        <f t="shared" si="25"/>
        <v/>
      </c>
    </row>
    <row r="1612" spans="1:2">
      <c r="A1612" s="41" t="str">
        <f>IF(البيع!C1617='كشف حساب'!E$6,ROW(),"")</f>
        <v/>
      </c>
      <c r="B1612" s="41" t="str">
        <f t="shared" si="25"/>
        <v/>
      </c>
    </row>
    <row r="1613" spans="1:2">
      <c r="A1613" s="41" t="str">
        <f>IF(البيع!C1618='كشف حساب'!E$6,ROW(),"")</f>
        <v/>
      </c>
      <c r="B1613" s="41" t="str">
        <f t="shared" si="25"/>
        <v/>
      </c>
    </row>
    <row r="1614" spans="1:2">
      <c r="A1614" s="41" t="str">
        <f>IF(البيع!C1619='كشف حساب'!E$6,ROW(),"")</f>
        <v/>
      </c>
      <c r="B1614" s="41" t="str">
        <f t="shared" si="25"/>
        <v/>
      </c>
    </row>
    <row r="1615" spans="1:2">
      <c r="A1615" s="41" t="str">
        <f>IF(البيع!C1620='كشف حساب'!E$6,ROW(),"")</f>
        <v/>
      </c>
      <c r="B1615" s="41" t="str">
        <f t="shared" si="25"/>
        <v/>
      </c>
    </row>
    <row r="1616" spans="1:2">
      <c r="A1616" s="41" t="str">
        <f>IF(البيع!C1621='كشف حساب'!E$6,ROW(),"")</f>
        <v/>
      </c>
      <c r="B1616" s="41" t="str">
        <f t="shared" si="25"/>
        <v/>
      </c>
    </row>
    <row r="1617" spans="1:2">
      <c r="A1617" s="41" t="str">
        <f>IF(البيع!C1622='كشف حساب'!E$6,ROW(),"")</f>
        <v/>
      </c>
      <c r="B1617" s="41" t="str">
        <f t="shared" si="25"/>
        <v/>
      </c>
    </row>
    <row r="1618" spans="1:2">
      <c r="A1618" s="41" t="str">
        <f>IF(البيع!C1623='كشف حساب'!E$6,ROW(),"")</f>
        <v/>
      </c>
      <c r="B1618" s="41" t="str">
        <f t="shared" si="25"/>
        <v/>
      </c>
    </row>
    <row r="1619" spans="1:2">
      <c r="A1619" s="41" t="str">
        <f>IF(البيع!C1624='كشف حساب'!E$6,ROW(),"")</f>
        <v/>
      </c>
      <c r="B1619" s="41" t="str">
        <f t="shared" si="25"/>
        <v/>
      </c>
    </row>
    <row r="1620" spans="1:2">
      <c r="A1620" s="41" t="str">
        <f>IF(البيع!C1625='كشف حساب'!E$6,ROW(),"")</f>
        <v/>
      </c>
      <c r="B1620" s="41" t="str">
        <f t="shared" si="25"/>
        <v/>
      </c>
    </row>
    <row r="1621" spans="1:2">
      <c r="A1621" s="41" t="str">
        <f>IF(البيع!C1626='كشف حساب'!E$6,ROW(),"")</f>
        <v/>
      </c>
      <c r="B1621" s="41" t="str">
        <f t="shared" si="25"/>
        <v/>
      </c>
    </row>
    <row r="1622" spans="1:2">
      <c r="A1622" s="41" t="str">
        <f>IF(البيع!C1627='كشف حساب'!E$6,ROW(),"")</f>
        <v/>
      </c>
      <c r="B1622" s="41" t="str">
        <f t="shared" si="25"/>
        <v/>
      </c>
    </row>
    <row r="1623" spans="1:2">
      <c r="A1623" s="41" t="str">
        <f>IF(البيع!C1628='كشف حساب'!E$6,ROW(),"")</f>
        <v/>
      </c>
      <c r="B1623" s="41" t="str">
        <f t="shared" si="25"/>
        <v/>
      </c>
    </row>
    <row r="1624" spans="1:2">
      <c r="A1624" s="41" t="str">
        <f>IF(البيع!C1629='كشف حساب'!E$6,ROW(),"")</f>
        <v/>
      </c>
      <c r="B1624" s="41" t="str">
        <f t="shared" si="25"/>
        <v/>
      </c>
    </row>
    <row r="1625" spans="1:2">
      <c r="A1625" s="41" t="str">
        <f>IF(البيع!C1630='كشف حساب'!E$6,ROW(),"")</f>
        <v/>
      </c>
      <c r="B1625" s="41" t="str">
        <f t="shared" si="25"/>
        <v/>
      </c>
    </row>
    <row r="1626" spans="1:2">
      <c r="A1626" s="41" t="str">
        <f>IF(البيع!C1631='كشف حساب'!E$6,ROW(),"")</f>
        <v/>
      </c>
      <c r="B1626" s="41" t="str">
        <f t="shared" si="25"/>
        <v/>
      </c>
    </row>
    <row r="1627" spans="1:2">
      <c r="A1627" s="41" t="str">
        <f>IF(البيع!C1632='كشف حساب'!E$6,ROW(),"")</f>
        <v/>
      </c>
      <c r="B1627" s="41" t="str">
        <f t="shared" si="25"/>
        <v/>
      </c>
    </row>
    <row r="1628" spans="1:2">
      <c r="A1628" s="41" t="str">
        <f>IF(البيع!C1633='كشف حساب'!E$6,ROW(),"")</f>
        <v/>
      </c>
      <c r="B1628" s="41" t="str">
        <f t="shared" si="25"/>
        <v/>
      </c>
    </row>
    <row r="1629" spans="1:2">
      <c r="A1629" s="41" t="str">
        <f>IF(البيع!C1634='كشف حساب'!E$6,ROW(),"")</f>
        <v/>
      </c>
      <c r="B1629" s="41" t="str">
        <f t="shared" si="25"/>
        <v/>
      </c>
    </row>
    <row r="1630" spans="1:2">
      <c r="A1630" s="41" t="str">
        <f>IF(البيع!C1635='كشف حساب'!E$6,ROW(),"")</f>
        <v/>
      </c>
      <c r="B1630" s="41" t="str">
        <f t="shared" si="25"/>
        <v/>
      </c>
    </row>
    <row r="1631" spans="1:2">
      <c r="A1631" s="41" t="str">
        <f>IF(البيع!C1636='كشف حساب'!E$6,ROW(),"")</f>
        <v/>
      </c>
      <c r="B1631" s="41" t="str">
        <f t="shared" si="25"/>
        <v/>
      </c>
    </row>
    <row r="1632" spans="1:2">
      <c r="A1632" s="41" t="str">
        <f>IF(البيع!C1637='كشف حساب'!E$6,ROW(),"")</f>
        <v/>
      </c>
      <c r="B1632" s="41" t="str">
        <f t="shared" si="25"/>
        <v/>
      </c>
    </row>
    <row r="1633" spans="1:2">
      <c r="A1633" s="41" t="str">
        <f>IF(البيع!C1638='كشف حساب'!E$6,ROW(),"")</f>
        <v/>
      </c>
      <c r="B1633" s="41" t="str">
        <f t="shared" si="25"/>
        <v/>
      </c>
    </row>
    <row r="1634" spans="1:2">
      <c r="A1634" s="41" t="str">
        <f>IF(البيع!C1639='كشف حساب'!E$6,ROW(),"")</f>
        <v/>
      </c>
      <c r="B1634" s="41" t="str">
        <f t="shared" si="25"/>
        <v/>
      </c>
    </row>
    <row r="1635" spans="1:2">
      <c r="A1635" s="41" t="str">
        <f>IF(البيع!C1640='كشف حساب'!E$6,ROW(),"")</f>
        <v/>
      </c>
      <c r="B1635" s="41" t="str">
        <f t="shared" si="25"/>
        <v/>
      </c>
    </row>
    <row r="1636" spans="1:2">
      <c r="A1636" s="41" t="str">
        <f>IF(البيع!C1641='كشف حساب'!E$6,ROW(),"")</f>
        <v/>
      </c>
      <c r="B1636" s="41" t="str">
        <f t="shared" si="25"/>
        <v/>
      </c>
    </row>
    <row r="1637" spans="1:2">
      <c r="A1637" s="41" t="str">
        <f>IF(البيع!C1642='كشف حساب'!E$6,ROW(),"")</f>
        <v/>
      </c>
      <c r="B1637" s="41" t="str">
        <f t="shared" si="25"/>
        <v/>
      </c>
    </row>
    <row r="1638" spans="1:2">
      <c r="A1638" s="41" t="str">
        <f>IF(البيع!C1643='كشف حساب'!E$6,ROW(),"")</f>
        <v/>
      </c>
      <c r="B1638" s="41" t="str">
        <f t="shared" si="25"/>
        <v/>
      </c>
    </row>
    <row r="1639" spans="1:2">
      <c r="A1639" s="41" t="str">
        <f>IF(البيع!C1644='كشف حساب'!E$6,ROW(),"")</f>
        <v/>
      </c>
      <c r="B1639" s="41" t="str">
        <f t="shared" si="25"/>
        <v/>
      </c>
    </row>
    <row r="1640" spans="1:2">
      <c r="A1640" s="41" t="str">
        <f>IF(البيع!C1645='كشف حساب'!E$6,ROW(),"")</f>
        <v/>
      </c>
      <c r="B1640" s="41" t="str">
        <f t="shared" si="25"/>
        <v/>
      </c>
    </row>
    <row r="1641" spans="1:2">
      <c r="A1641" s="41" t="str">
        <f>IF(البيع!C1646='كشف حساب'!E$6,ROW(),"")</f>
        <v/>
      </c>
      <c r="B1641" s="41" t="str">
        <f t="shared" si="25"/>
        <v/>
      </c>
    </row>
    <row r="1642" spans="1:2">
      <c r="A1642" s="41" t="str">
        <f>IF(البيع!C1647='كشف حساب'!E$6,ROW(),"")</f>
        <v/>
      </c>
      <c r="B1642" s="41" t="str">
        <f t="shared" si="25"/>
        <v/>
      </c>
    </row>
    <row r="1643" spans="1:2">
      <c r="A1643" s="41" t="str">
        <f>IF(البيع!C1648='كشف حساب'!E$6,ROW(),"")</f>
        <v/>
      </c>
      <c r="B1643" s="41" t="str">
        <f t="shared" si="25"/>
        <v/>
      </c>
    </row>
    <row r="1644" spans="1:2">
      <c r="A1644" s="41" t="str">
        <f>IF(البيع!C1649='كشف حساب'!E$6,ROW(),"")</f>
        <v/>
      </c>
      <c r="B1644" s="41" t="str">
        <f t="shared" si="25"/>
        <v/>
      </c>
    </row>
    <row r="1645" spans="1:2">
      <c r="A1645" s="41" t="str">
        <f>IF(البيع!C1650='كشف حساب'!E$6,ROW(),"")</f>
        <v/>
      </c>
      <c r="B1645" s="41" t="str">
        <f t="shared" si="25"/>
        <v/>
      </c>
    </row>
    <row r="1646" spans="1:2">
      <c r="A1646" s="41" t="str">
        <f>IF(البيع!C1651='كشف حساب'!E$6,ROW(),"")</f>
        <v/>
      </c>
      <c r="B1646" s="41" t="str">
        <f t="shared" si="25"/>
        <v/>
      </c>
    </row>
    <row r="1647" spans="1:2">
      <c r="A1647" s="41" t="str">
        <f>IF(البيع!C1652='كشف حساب'!E$6,ROW(),"")</f>
        <v/>
      </c>
      <c r="B1647" s="41" t="str">
        <f t="shared" si="25"/>
        <v/>
      </c>
    </row>
    <row r="1648" spans="1:2">
      <c r="A1648" s="41" t="str">
        <f>IF(البيع!C1653='كشف حساب'!E$6,ROW(),"")</f>
        <v/>
      </c>
      <c r="B1648" s="41" t="str">
        <f t="shared" si="25"/>
        <v/>
      </c>
    </row>
    <row r="1649" spans="1:2">
      <c r="A1649" s="41" t="str">
        <f>IF(البيع!C1654='كشف حساب'!E$6,ROW(),"")</f>
        <v/>
      </c>
      <c r="B1649" s="41" t="str">
        <f t="shared" si="25"/>
        <v/>
      </c>
    </row>
    <row r="1650" spans="1:2">
      <c r="A1650" s="41" t="str">
        <f>IF(البيع!C1655='كشف حساب'!E$6,ROW(),"")</f>
        <v/>
      </c>
      <c r="B1650" s="41" t="str">
        <f t="shared" si="25"/>
        <v/>
      </c>
    </row>
    <row r="1651" spans="1:2">
      <c r="A1651" s="41" t="str">
        <f>IF(البيع!C1656='كشف حساب'!E$6,ROW(),"")</f>
        <v/>
      </c>
      <c r="B1651" s="41" t="str">
        <f t="shared" si="25"/>
        <v/>
      </c>
    </row>
    <row r="1652" spans="1:2">
      <c r="A1652" s="41" t="str">
        <f>IF(البيع!C1657='كشف حساب'!E$6,ROW(),"")</f>
        <v/>
      </c>
      <c r="B1652" s="41" t="str">
        <f t="shared" si="25"/>
        <v/>
      </c>
    </row>
    <row r="1653" spans="1:2">
      <c r="A1653" s="41" t="str">
        <f>IF(البيع!C1658='كشف حساب'!E$6,ROW(),"")</f>
        <v/>
      </c>
      <c r="B1653" s="41" t="str">
        <f t="shared" si="25"/>
        <v/>
      </c>
    </row>
    <row r="1654" spans="1:2">
      <c r="A1654" s="41" t="str">
        <f>IF(البيع!C1659='كشف حساب'!E$6,ROW(),"")</f>
        <v/>
      </c>
      <c r="B1654" s="41" t="str">
        <f t="shared" si="25"/>
        <v/>
      </c>
    </row>
    <row r="1655" spans="1:2">
      <c r="A1655" s="41" t="str">
        <f>IF(البيع!C1660='كشف حساب'!E$6,ROW(),"")</f>
        <v/>
      </c>
      <c r="B1655" s="41" t="str">
        <f t="shared" si="25"/>
        <v/>
      </c>
    </row>
    <row r="1656" spans="1:2">
      <c r="A1656" s="41" t="str">
        <f>IF(البيع!C1661='كشف حساب'!E$6,ROW(),"")</f>
        <v/>
      </c>
      <c r="B1656" s="41" t="str">
        <f t="shared" si="25"/>
        <v/>
      </c>
    </row>
    <row r="1657" spans="1:2">
      <c r="A1657" s="41" t="str">
        <f>IF(البيع!C1662='كشف حساب'!E$6,ROW(),"")</f>
        <v/>
      </c>
      <c r="B1657" s="41" t="str">
        <f t="shared" si="25"/>
        <v/>
      </c>
    </row>
    <row r="1658" spans="1:2">
      <c r="A1658" s="41" t="str">
        <f>IF(البيع!C1663='كشف حساب'!E$6,ROW(),"")</f>
        <v/>
      </c>
      <c r="B1658" s="41" t="str">
        <f t="shared" si="25"/>
        <v/>
      </c>
    </row>
    <row r="1659" spans="1:2">
      <c r="A1659" s="41" t="str">
        <f>IF(البيع!C1664='كشف حساب'!E$6,ROW(),"")</f>
        <v/>
      </c>
      <c r="B1659" s="41" t="str">
        <f t="shared" si="25"/>
        <v/>
      </c>
    </row>
    <row r="1660" spans="1:2">
      <c r="A1660" s="41" t="str">
        <f>IF(البيع!C1665='كشف حساب'!E$6,ROW(),"")</f>
        <v/>
      </c>
      <c r="B1660" s="41" t="str">
        <f t="shared" si="25"/>
        <v/>
      </c>
    </row>
    <row r="1661" spans="1:2">
      <c r="A1661" s="41" t="str">
        <f>IF(البيع!C1666='كشف حساب'!E$6,ROW(),"")</f>
        <v/>
      </c>
      <c r="B1661" s="41" t="str">
        <f t="shared" si="25"/>
        <v/>
      </c>
    </row>
    <row r="1662" spans="1:2">
      <c r="A1662" s="41" t="str">
        <f>IF(البيع!C1667='كشف حساب'!E$6,ROW(),"")</f>
        <v/>
      </c>
      <c r="B1662" s="41" t="str">
        <f t="shared" si="25"/>
        <v/>
      </c>
    </row>
    <row r="1663" spans="1:2">
      <c r="A1663" s="41" t="str">
        <f>IF(البيع!C1668='كشف حساب'!E$6,ROW(),"")</f>
        <v/>
      </c>
      <c r="B1663" s="41" t="str">
        <f t="shared" si="25"/>
        <v/>
      </c>
    </row>
    <row r="1664" spans="1:2">
      <c r="A1664" s="41" t="str">
        <f>IF(البيع!C1669='كشف حساب'!E$6,ROW(),"")</f>
        <v/>
      </c>
      <c r="B1664" s="41" t="str">
        <f t="shared" si="25"/>
        <v/>
      </c>
    </row>
    <row r="1665" spans="1:2">
      <c r="A1665" s="41" t="str">
        <f>IF(البيع!C1670='كشف حساب'!E$6,ROW(),"")</f>
        <v/>
      </c>
      <c r="B1665" s="41" t="str">
        <f t="shared" si="25"/>
        <v/>
      </c>
    </row>
    <row r="1666" spans="1:2">
      <c r="A1666" s="41" t="str">
        <f>IF(البيع!C1671='كشف حساب'!E$6,ROW(),"")</f>
        <v/>
      </c>
      <c r="B1666" s="41" t="str">
        <f t="shared" ref="B1666:B1729" si="26">IF(ROW(1666:1666)&lt;=$C$4,SMALL(A:A,ROW(1666:1666)),"")</f>
        <v/>
      </c>
    </row>
    <row r="1667" spans="1:2">
      <c r="A1667" s="41" t="str">
        <f>IF(البيع!C1672='كشف حساب'!E$6,ROW(),"")</f>
        <v/>
      </c>
      <c r="B1667" s="41" t="str">
        <f t="shared" si="26"/>
        <v/>
      </c>
    </row>
    <row r="1668" spans="1:2">
      <c r="A1668" s="41" t="str">
        <f>IF(البيع!C1673='كشف حساب'!E$6,ROW(),"")</f>
        <v/>
      </c>
      <c r="B1668" s="41" t="str">
        <f t="shared" si="26"/>
        <v/>
      </c>
    </row>
    <row r="1669" spans="1:2">
      <c r="A1669" s="41" t="str">
        <f>IF(البيع!C1674='كشف حساب'!E$6,ROW(),"")</f>
        <v/>
      </c>
      <c r="B1669" s="41" t="str">
        <f t="shared" si="26"/>
        <v/>
      </c>
    </row>
    <row r="1670" spans="1:2">
      <c r="A1670" s="41" t="str">
        <f>IF(البيع!C1675='كشف حساب'!E$6,ROW(),"")</f>
        <v/>
      </c>
      <c r="B1670" s="41" t="str">
        <f t="shared" si="26"/>
        <v/>
      </c>
    </row>
    <row r="1671" spans="1:2">
      <c r="A1671" s="41" t="str">
        <f>IF(البيع!C1676='كشف حساب'!E$6,ROW(),"")</f>
        <v/>
      </c>
      <c r="B1671" s="41" t="str">
        <f t="shared" si="26"/>
        <v/>
      </c>
    </row>
    <row r="1672" spans="1:2">
      <c r="A1672" s="41" t="str">
        <f>IF(البيع!C1677='كشف حساب'!E$6,ROW(),"")</f>
        <v/>
      </c>
      <c r="B1672" s="41" t="str">
        <f t="shared" si="26"/>
        <v/>
      </c>
    </row>
    <row r="1673" spans="1:2">
      <c r="A1673" s="41" t="str">
        <f>IF(البيع!C1678='كشف حساب'!E$6,ROW(),"")</f>
        <v/>
      </c>
      <c r="B1673" s="41" t="str">
        <f t="shared" si="26"/>
        <v/>
      </c>
    </row>
    <row r="1674" spans="1:2">
      <c r="A1674" s="41" t="str">
        <f>IF(البيع!C1679='كشف حساب'!E$6,ROW(),"")</f>
        <v/>
      </c>
      <c r="B1674" s="41" t="str">
        <f t="shared" si="26"/>
        <v/>
      </c>
    </row>
    <row r="1675" spans="1:2">
      <c r="A1675" s="41" t="str">
        <f>IF(البيع!C1680='كشف حساب'!E$6,ROW(),"")</f>
        <v/>
      </c>
      <c r="B1675" s="41" t="str">
        <f t="shared" si="26"/>
        <v/>
      </c>
    </row>
    <row r="1676" spans="1:2">
      <c r="A1676" s="41" t="str">
        <f>IF(البيع!C1681='كشف حساب'!E$6,ROW(),"")</f>
        <v/>
      </c>
      <c r="B1676" s="41" t="str">
        <f t="shared" si="26"/>
        <v/>
      </c>
    </row>
    <row r="1677" spans="1:2">
      <c r="A1677" s="41" t="str">
        <f>IF(البيع!C1682='كشف حساب'!E$6,ROW(),"")</f>
        <v/>
      </c>
      <c r="B1677" s="41" t="str">
        <f t="shared" si="26"/>
        <v/>
      </c>
    </row>
    <row r="1678" spans="1:2">
      <c r="A1678" s="41" t="str">
        <f>IF(البيع!C1683='كشف حساب'!E$6,ROW(),"")</f>
        <v/>
      </c>
      <c r="B1678" s="41" t="str">
        <f t="shared" si="26"/>
        <v/>
      </c>
    </row>
    <row r="1679" spans="1:2">
      <c r="A1679" s="41" t="str">
        <f>IF(البيع!C1684='كشف حساب'!E$6,ROW(),"")</f>
        <v/>
      </c>
      <c r="B1679" s="41" t="str">
        <f t="shared" si="26"/>
        <v/>
      </c>
    </row>
    <row r="1680" spans="1:2">
      <c r="A1680" s="41" t="str">
        <f>IF(البيع!C1685='كشف حساب'!E$6,ROW(),"")</f>
        <v/>
      </c>
      <c r="B1680" s="41" t="str">
        <f t="shared" si="26"/>
        <v/>
      </c>
    </row>
    <row r="1681" spans="1:2">
      <c r="A1681" s="41" t="str">
        <f>IF(البيع!C1686='كشف حساب'!E$6,ROW(),"")</f>
        <v/>
      </c>
      <c r="B1681" s="41" t="str">
        <f t="shared" si="26"/>
        <v/>
      </c>
    </row>
    <row r="1682" spans="1:2">
      <c r="A1682" s="41" t="str">
        <f>IF(البيع!C1687='كشف حساب'!E$6,ROW(),"")</f>
        <v/>
      </c>
      <c r="B1682" s="41" t="str">
        <f t="shared" si="26"/>
        <v/>
      </c>
    </row>
    <row r="1683" spans="1:2">
      <c r="A1683" s="41" t="str">
        <f>IF(البيع!C1688='كشف حساب'!E$6,ROW(),"")</f>
        <v/>
      </c>
      <c r="B1683" s="41" t="str">
        <f t="shared" si="26"/>
        <v/>
      </c>
    </row>
    <row r="1684" spans="1:2">
      <c r="A1684" s="41" t="str">
        <f>IF(البيع!C1689='كشف حساب'!E$6,ROW(),"")</f>
        <v/>
      </c>
      <c r="B1684" s="41" t="str">
        <f t="shared" si="26"/>
        <v/>
      </c>
    </row>
    <row r="1685" spans="1:2">
      <c r="A1685" s="41" t="str">
        <f>IF(البيع!C1690='كشف حساب'!E$6,ROW(),"")</f>
        <v/>
      </c>
      <c r="B1685" s="41" t="str">
        <f t="shared" si="26"/>
        <v/>
      </c>
    </row>
    <row r="1686" spans="1:2">
      <c r="A1686" s="41" t="str">
        <f>IF(البيع!C1691='كشف حساب'!E$6,ROW(),"")</f>
        <v/>
      </c>
      <c r="B1686" s="41" t="str">
        <f t="shared" si="26"/>
        <v/>
      </c>
    </row>
    <row r="1687" spans="1:2">
      <c r="A1687" s="41" t="str">
        <f>IF(البيع!C1692='كشف حساب'!E$6,ROW(),"")</f>
        <v/>
      </c>
      <c r="B1687" s="41" t="str">
        <f t="shared" si="26"/>
        <v/>
      </c>
    </row>
    <row r="1688" spans="1:2">
      <c r="A1688" s="41" t="str">
        <f>IF(البيع!C1693='كشف حساب'!E$6,ROW(),"")</f>
        <v/>
      </c>
      <c r="B1688" s="41" t="str">
        <f t="shared" si="26"/>
        <v/>
      </c>
    </row>
    <row r="1689" spans="1:2">
      <c r="A1689" s="41" t="str">
        <f>IF(البيع!C1694='كشف حساب'!E$6,ROW(),"")</f>
        <v/>
      </c>
      <c r="B1689" s="41" t="str">
        <f t="shared" si="26"/>
        <v/>
      </c>
    </row>
    <row r="1690" spans="1:2">
      <c r="A1690" s="41" t="str">
        <f>IF(البيع!C1695='كشف حساب'!E$6,ROW(),"")</f>
        <v/>
      </c>
      <c r="B1690" s="41" t="str">
        <f t="shared" si="26"/>
        <v/>
      </c>
    </row>
    <row r="1691" spans="1:2">
      <c r="A1691" s="41" t="str">
        <f>IF(البيع!C1696='كشف حساب'!E$6,ROW(),"")</f>
        <v/>
      </c>
      <c r="B1691" s="41" t="str">
        <f t="shared" si="26"/>
        <v/>
      </c>
    </row>
    <row r="1692" spans="1:2">
      <c r="A1692" s="41" t="str">
        <f>IF(البيع!C1697='كشف حساب'!E$6,ROW(),"")</f>
        <v/>
      </c>
      <c r="B1692" s="41" t="str">
        <f t="shared" si="26"/>
        <v/>
      </c>
    </row>
    <row r="1693" spans="1:2">
      <c r="A1693" s="41" t="str">
        <f>IF(البيع!C1698='كشف حساب'!E$6,ROW(),"")</f>
        <v/>
      </c>
      <c r="B1693" s="41" t="str">
        <f t="shared" si="26"/>
        <v/>
      </c>
    </row>
    <row r="1694" spans="1:2">
      <c r="A1694" s="41" t="str">
        <f>IF(البيع!C1699='كشف حساب'!E$6,ROW(),"")</f>
        <v/>
      </c>
      <c r="B1694" s="41" t="str">
        <f t="shared" si="26"/>
        <v/>
      </c>
    </row>
    <row r="1695" spans="1:2">
      <c r="A1695" s="41" t="str">
        <f>IF(البيع!C1700='كشف حساب'!E$6,ROW(),"")</f>
        <v/>
      </c>
      <c r="B1695" s="41" t="str">
        <f t="shared" si="26"/>
        <v/>
      </c>
    </row>
    <row r="1696" spans="1:2">
      <c r="A1696" s="41" t="str">
        <f>IF(البيع!C1701='كشف حساب'!E$6,ROW(),"")</f>
        <v/>
      </c>
      <c r="B1696" s="41" t="str">
        <f t="shared" si="26"/>
        <v/>
      </c>
    </row>
    <row r="1697" spans="1:2">
      <c r="A1697" s="41" t="str">
        <f>IF(البيع!C1702='كشف حساب'!E$6,ROW(),"")</f>
        <v/>
      </c>
      <c r="B1697" s="41" t="str">
        <f t="shared" si="26"/>
        <v/>
      </c>
    </row>
    <row r="1698" spans="1:2">
      <c r="A1698" s="41" t="str">
        <f>IF(البيع!C1703='كشف حساب'!E$6,ROW(),"")</f>
        <v/>
      </c>
      <c r="B1698" s="41" t="str">
        <f t="shared" si="26"/>
        <v/>
      </c>
    </row>
    <row r="1699" spans="1:2">
      <c r="A1699" s="41" t="str">
        <f>IF(البيع!C1704='كشف حساب'!E$6,ROW(),"")</f>
        <v/>
      </c>
      <c r="B1699" s="41" t="str">
        <f t="shared" si="26"/>
        <v/>
      </c>
    </row>
    <row r="1700" spans="1:2">
      <c r="A1700" s="41" t="str">
        <f>IF(البيع!C1705='كشف حساب'!E$6,ROW(),"")</f>
        <v/>
      </c>
      <c r="B1700" s="41" t="str">
        <f t="shared" si="26"/>
        <v/>
      </c>
    </row>
    <row r="1701" spans="1:2">
      <c r="A1701" s="41" t="str">
        <f>IF(البيع!C1706='كشف حساب'!E$6,ROW(),"")</f>
        <v/>
      </c>
      <c r="B1701" s="41" t="str">
        <f t="shared" si="26"/>
        <v/>
      </c>
    </row>
    <row r="1702" spans="1:2">
      <c r="A1702" s="41" t="str">
        <f>IF(البيع!C1707='كشف حساب'!E$6,ROW(),"")</f>
        <v/>
      </c>
      <c r="B1702" s="41" t="str">
        <f t="shared" si="26"/>
        <v/>
      </c>
    </row>
    <row r="1703" spans="1:2">
      <c r="A1703" s="41" t="str">
        <f>IF(البيع!C1708='كشف حساب'!E$6,ROW(),"")</f>
        <v/>
      </c>
      <c r="B1703" s="41" t="str">
        <f t="shared" si="26"/>
        <v/>
      </c>
    </row>
    <row r="1704" spans="1:2">
      <c r="A1704" s="41" t="str">
        <f>IF(البيع!C1709='كشف حساب'!E$6,ROW(),"")</f>
        <v/>
      </c>
      <c r="B1704" s="41" t="str">
        <f t="shared" si="26"/>
        <v/>
      </c>
    </row>
    <row r="1705" spans="1:2">
      <c r="A1705" s="41" t="str">
        <f>IF(البيع!C1710='كشف حساب'!E$6,ROW(),"")</f>
        <v/>
      </c>
      <c r="B1705" s="41" t="str">
        <f t="shared" si="26"/>
        <v/>
      </c>
    </row>
    <row r="1706" spans="1:2">
      <c r="A1706" s="41" t="str">
        <f>IF(البيع!C1711='كشف حساب'!E$6,ROW(),"")</f>
        <v/>
      </c>
      <c r="B1706" s="41" t="str">
        <f t="shared" si="26"/>
        <v/>
      </c>
    </row>
    <row r="1707" spans="1:2">
      <c r="A1707" s="41" t="str">
        <f>IF(البيع!C1712='كشف حساب'!E$6,ROW(),"")</f>
        <v/>
      </c>
      <c r="B1707" s="41" t="str">
        <f t="shared" si="26"/>
        <v/>
      </c>
    </row>
    <row r="1708" spans="1:2">
      <c r="A1708" s="41" t="str">
        <f>IF(البيع!C1713='كشف حساب'!E$6,ROW(),"")</f>
        <v/>
      </c>
      <c r="B1708" s="41" t="str">
        <f t="shared" si="26"/>
        <v/>
      </c>
    </row>
    <row r="1709" spans="1:2">
      <c r="A1709" s="41" t="str">
        <f>IF(البيع!C1714='كشف حساب'!E$6,ROW(),"")</f>
        <v/>
      </c>
      <c r="B1709" s="41" t="str">
        <f t="shared" si="26"/>
        <v/>
      </c>
    </row>
    <row r="1710" spans="1:2">
      <c r="A1710" s="41" t="str">
        <f>IF(البيع!C1715='كشف حساب'!E$6,ROW(),"")</f>
        <v/>
      </c>
      <c r="B1710" s="41" t="str">
        <f t="shared" si="26"/>
        <v/>
      </c>
    </row>
    <row r="1711" spans="1:2">
      <c r="A1711" s="41" t="str">
        <f>IF(البيع!C1716='كشف حساب'!E$6,ROW(),"")</f>
        <v/>
      </c>
      <c r="B1711" s="41" t="str">
        <f t="shared" si="26"/>
        <v/>
      </c>
    </row>
    <row r="1712" spans="1:2">
      <c r="A1712" s="41" t="str">
        <f>IF(البيع!C1717='كشف حساب'!E$6,ROW(),"")</f>
        <v/>
      </c>
      <c r="B1712" s="41" t="str">
        <f t="shared" si="26"/>
        <v/>
      </c>
    </row>
    <row r="1713" spans="1:2">
      <c r="A1713" s="41" t="str">
        <f>IF(البيع!C1718='كشف حساب'!E$6,ROW(),"")</f>
        <v/>
      </c>
      <c r="B1713" s="41" t="str">
        <f t="shared" si="26"/>
        <v/>
      </c>
    </row>
    <row r="1714" spans="1:2">
      <c r="A1714" s="41" t="str">
        <f>IF(البيع!C1719='كشف حساب'!E$6,ROW(),"")</f>
        <v/>
      </c>
      <c r="B1714" s="41" t="str">
        <f t="shared" si="26"/>
        <v/>
      </c>
    </row>
    <row r="1715" spans="1:2">
      <c r="A1715" s="41" t="str">
        <f>IF(البيع!C1720='كشف حساب'!E$6,ROW(),"")</f>
        <v/>
      </c>
      <c r="B1715" s="41" t="str">
        <f t="shared" si="26"/>
        <v/>
      </c>
    </row>
    <row r="1716" spans="1:2">
      <c r="A1716" s="41" t="str">
        <f>IF(البيع!C1721='كشف حساب'!E$6,ROW(),"")</f>
        <v/>
      </c>
      <c r="B1716" s="41" t="str">
        <f t="shared" si="26"/>
        <v/>
      </c>
    </row>
    <row r="1717" spans="1:2">
      <c r="A1717" s="41" t="str">
        <f>IF(البيع!C1722='كشف حساب'!E$6,ROW(),"")</f>
        <v/>
      </c>
      <c r="B1717" s="41" t="str">
        <f t="shared" si="26"/>
        <v/>
      </c>
    </row>
    <row r="1718" spans="1:2">
      <c r="A1718" s="41" t="str">
        <f>IF(البيع!C1723='كشف حساب'!E$6,ROW(),"")</f>
        <v/>
      </c>
      <c r="B1718" s="41" t="str">
        <f t="shared" si="26"/>
        <v/>
      </c>
    </row>
    <row r="1719" spans="1:2">
      <c r="A1719" s="41" t="str">
        <f>IF(البيع!C1724='كشف حساب'!E$6,ROW(),"")</f>
        <v/>
      </c>
      <c r="B1719" s="41" t="str">
        <f t="shared" si="26"/>
        <v/>
      </c>
    </row>
    <row r="1720" spans="1:2">
      <c r="A1720" s="41" t="str">
        <f>IF(البيع!C1725='كشف حساب'!E$6,ROW(),"")</f>
        <v/>
      </c>
      <c r="B1720" s="41" t="str">
        <f t="shared" si="26"/>
        <v/>
      </c>
    </row>
    <row r="1721" spans="1:2">
      <c r="A1721" s="41" t="str">
        <f>IF(البيع!C1726='كشف حساب'!E$6,ROW(),"")</f>
        <v/>
      </c>
      <c r="B1721" s="41" t="str">
        <f t="shared" si="26"/>
        <v/>
      </c>
    </row>
    <row r="1722" spans="1:2">
      <c r="A1722" s="41" t="str">
        <f>IF(البيع!C1727='كشف حساب'!E$6,ROW(),"")</f>
        <v/>
      </c>
      <c r="B1722" s="41" t="str">
        <f t="shared" si="26"/>
        <v/>
      </c>
    </row>
    <row r="1723" spans="1:2">
      <c r="A1723" s="41" t="str">
        <f>IF(البيع!C1728='كشف حساب'!E$6,ROW(),"")</f>
        <v/>
      </c>
      <c r="B1723" s="41" t="str">
        <f t="shared" si="26"/>
        <v/>
      </c>
    </row>
    <row r="1724" spans="1:2">
      <c r="A1724" s="41" t="str">
        <f>IF(البيع!C1729='كشف حساب'!E$6,ROW(),"")</f>
        <v/>
      </c>
      <c r="B1724" s="41" t="str">
        <f t="shared" si="26"/>
        <v/>
      </c>
    </row>
    <row r="1725" spans="1:2">
      <c r="A1725" s="41" t="str">
        <f>IF(البيع!C1730='كشف حساب'!E$6,ROW(),"")</f>
        <v/>
      </c>
      <c r="B1725" s="41" t="str">
        <f t="shared" si="26"/>
        <v/>
      </c>
    </row>
    <row r="1726" spans="1:2">
      <c r="A1726" s="41" t="str">
        <f>IF(البيع!C1731='كشف حساب'!E$6,ROW(),"")</f>
        <v/>
      </c>
      <c r="B1726" s="41" t="str">
        <f t="shared" si="26"/>
        <v/>
      </c>
    </row>
    <row r="1727" spans="1:2">
      <c r="A1727" s="41" t="str">
        <f>IF(البيع!C1732='كشف حساب'!E$6,ROW(),"")</f>
        <v/>
      </c>
      <c r="B1727" s="41" t="str">
        <f t="shared" si="26"/>
        <v/>
      </c>
    </row>
    <row r="1728" spans="1:2">
      <c r="A1728" s="41" t="str">
        <f>IF(البيع!C1733='كشف حساب'!E$6,ROW(),"")</f>
        <v/>
      </c>
      <c r="B1728" s="41" t="str">
        <f t="shared" si="26"/>
        <v/>
      </c>
    </row>
    <row r="1729" spans="1:2">
      <c r="A1729" s="41" t="str">
        <f>IF(البيع!C1734='كشف حساب'!E$6,ROW(),"")</f>
        <v/>
      </c>
      <c r="B1729" s="41" t="str">
        <f t="shared" si="26"/>
        <v/>
      </c>
    </row>
    <row r="1730" spans="1:2">
      <c r="A1730" s="41" t="str">
        <f>IF(البيع!C1735='كشف حساب'!E$6,ROW(),"")</f>
        <v/>
      </c>
      <c r="B1730" s="41" t="str">
        <f t="shared" ref="B1730:B1793" si="27">IF(ROW(1730:1730)&lt;=$C$4,SMALL(A:A,ROW(1730:1730)),"")</f>
        <v/>
      </c>
    </row>
    <row r="1731" spans="1:2">
      <c r="A1731" s="41" t="str">
        <f>IF(البيع!C1736='كشف حساب'!E$6,ROW(),"")</f>
        <v/>
      </c>
      <c r="B1731" s="41" t="str">
        <f t="shared" si="27"/>
        <v/>
      </c>
    </row>
    <row r="1732" spans="1:2">
      <c r="A1732" s="41" t="str">
        <f>IF(البيع!C1737='كشف حساب'!E$6,ROW(),"")</f>
        <v/>
      </c>
      <c r="B1732" s="41" t="str">
        <f t="shared" si="27"/>
        <v/>
      </c>
    </row>
    <row r="1733" spans="1:2">
      <c r="A1733" s="41" t="str">
        <f>IF(البيع!C1738='كشف حساب'!E$6,ROW(),"")</f>
        <v/>
      </c>
      <c r="B1733" s="41" t="str">
        <f t="shared" si="27"/>
        <v/>
      </c>
    </row>
    <row r="1734" spans="1:2">
      <c r="A1734" s="41" t="str">
        <f>IF(البيع!C1739='كشف حساب'!E$6,ROW(),"")</f>
        <v/>
      </c>
      <c r="B1734" s="41" t="str">
        <f t="shared" si="27"/>
        <v/>
      </c>
    </row>
    <row r="1735" spans="1:2">
      <c r="A1735" s="41" t="str">
        <f>IF(البيع!C1740='كشف حساب'!E$6,ROW(),"")</f>
        <v/>
      </c>
      <c r="B1735" s="41" t="str">
        <f t="shared" si="27"/>
        <v/>
      </c>
    </row>
    <row r="1736" spans="1:2">
      <c r="A1736" s="41" t="str">
        <f>IF(البيع!C1741='كشف حساب'!E$6,ROW(),"")</f>
        <v/>
      </c>
      <c r="B1736" s="41" t="str">
        <f t="shared" si="27"/>
        <v/>
      </c>
    </row>
    <row r="1737" spans="1:2">
      <c r="A1737" s="41" t="str">
        <f>IF(البيع!C1742='كشف حساب'!E$6,ROW(),"")</f>
        <v/>
      </c>
      <c r="B1737" s="41" t="str">
        <f t="shared" si="27"/>
        <v/>
      </c>
    </row>
    <row r="1738" spans="1:2">
      <c r="A1738" s="41" t="str">
        <f>IF(البيع!C1743='كشف حساب'!E$6,ROW(),"")</f>
        <v/>
      </c>
      <c r="B1738" s="41" t="str">
        <f t="shared" si="27"/>
        <v/>
      </c>
    </row>
    <row r="1739" spans="1:2">
      <c r="A1739" s="41" t="str">
        <f>IF(البيع!C1744='كشف حساب'!E$6,ROW(),"")</f>
        <v/>
      </c>
      <c r="B1739" s="41" t="str">
        <f t="shared" si="27"/>
        <v/>
      </c>
    </row>
    <row r="1740" spans="1:2">
      <c r="A1740" s="41" t="str">
        <f>IF(البيع!C1745='كشف حساب'!E$6,ROW(),"")</f>
        <v/>
      </c>
      <c r="B1740" s="41" t="str">
        <f t="shared" si="27"/>
        <v/>
      </c>
    </row>
    <row r="1741" spans="1:2">
      <c r="A1741" s="41" t="str">
        <f>IF(البيع!C1746='كشف حساب'!E$6,ROW(),"")</f>
        <v/>
      </c>
      <c r="B1741" s="41" t="str">
        <f t="shared" si="27"/>
        <v/>
      </c>
    </row>
    <row r="1742" spans="1:2">
      <c r="A1742" s="41" t="str">
        <f>IF(البيع!C1747='كشف حساب'!E$6,ROW(),"")</f>
        <v/>
      </c>
      <c r="B1742" s="41" t="str">
        <f t="shared" si="27"/>
        <v/>
      </c>
    </row>
    <row r="1743" spans="1:2">
      <c r="A1743" s="41" t="str">
        <f>IF(البيع!C1748='كشف حساب'!E$6,ROW(),"")</f>
        <v/>
      </c>
      <c r="B1743" s="41" t="str">
        <f t="shared" si="27"/>
        <v/>
      </c>
    </row>
    <row r="1744" spans="1:2">
      <c r="A1744" s="41" t="str">
        <f>IF(البيع!C1749='كشف حساب'!E$6,ROW(),"")</f>
        <v/>
      </c>
      <c r="B1744" s="41" t="str">
        <f t="shared" si="27"/>
        <v/>
      </c>
    </row>
    <row r="1745" spans="1:2">
      <c r="A1745" s="41" t="str">
        <f>IF(البيع!C1750='كشف حساب'!E$6,ROW(),"")</f>
        <v/>
      </c>
      <c r="B1745" s="41" t="str">
        <f t="shared" si="27"/>
        <v/>
      </c>
    </row>
    <row r="1746" spans="1:2">
      <c r="A1746" s="41" t="str">
        <f>IF(البيع!C1751='كشف حساب'!E$6,ROW(),"")</f>
        <v/>
      </c>
      <c r="B1746" s="41" t="str">
        <f t="shared" si="27"/>
        <v/>
      </c>
    </row>
    <row r="1747" spans="1:2">
      <c r="A1747" s="41" t="str">
        <f>IF(البيع!C1752='كشف حساب'!E$6,ROW(),"")</f>
        <v/>
      </c>
      <c r="B1747" s="41" t="str">
        <f t="shared" si="27"/>
        <v/>
      </c>
    </row>
    <row r="1748" spans="1:2">
      <c r="A1748" s="41" t="str">
        <f>IF(البيع!C1753='كشف حساب'!E$6,ROW(),"")</f>
        <v/>
      </c>
      <c r="B1748" s="41" t="str">
        <f t="shared" si="27"/>
        <v/>
      </c>
    </row>
    <row r="1749" spans="1:2">
      <c r="A1749" s="41" t="str">
        <f>IF(البيع!C1754='كشف حساب'!E$6,ROW(),"")</f>
        <v/>
      </c>
      <c r="B1749" s="41" t="str">
        <f t="shared" si="27"/>
        <v/>
      </c>
    </row>
    <row r="1750" spans="1:2">
      <c r="A1750" s="41" t="str">
        <f>IF(البيع!C1755='كشف حساب'!E$6,ROW(),"")</f>
        <v/>
      </c>
      <c r="B1750" s="41" t="str">
        <f t="shared" si="27"/>
        <v/>
      </c>
    </row>
    <row r="1751" spans="1:2">
      <c r="A1751" s="41" t="str">
        <f>IF(البيع!C1756='كشف حساب'!E$6,ROW(),"")</f>
        <v/>
      </c>
      <c r="B1751" s="41" t="str">
        <f t="shared" si="27"/>
        <v/>
      </c>
    </row>
    <row r="1752" spans="1:2">
      <c r="A1752" s="41" t="str">
        <f>IF(البيع!C1757='كشف حساب'!E$6,ROW(),"")</f>
        <v/>
      </c>
      <c r="B1752" s="41" t="str">
        <f t="shared" si="27"/>
        <v/>
      </c>
    </row>
    <row r="1753" spans="1:2">
      <c r="A1753" s="41" t="str">
        <f>IF(البيع!C1758='كشف حساب'!E$6,ROW(),"")</f>
        <v/>
      </c>
      <c r="B1753" s="41" t="str">
        <f t="shared" si="27"/>
        <v/>
      </c>
    </row>
    <row r="1754" spans="1:2">
      <c r="A1754" s="41" t="str">
        <f>IF(البيع!C1759='كشف حساب'!E$6,ROW(),"")</f>
        <v/>
      </c>
      <c r="B1754" s="41" t="str">
        <f t="shared" si="27"/>
        <v/>
      </c>
    </row>
    <row r="1755" spans="1:2">
      <c r="A1755" s="41" t="str">
        <f>IF(البيع!C1760='كشف حساب'!E$6,ROW(),"")</f>
        <v/>
      </c>
      <c r="B1755" s="41" t="str">
        <f t="shared" si="27"/>
        <v/>
      </c>
    </row>
    <row r="1756" spans="1:2">
      <c r="A1756" s="41" t="str">
        <f>IF(البيع!C1761='كشف حساب'!E$6,ROW(),"")</f>
        <v/>
      </c>
      <c r="B1756" s="41" t="str">
        <f t="shared" si="27"/>
        <v/>
      </c>
    </row>
    <row r="1757" spans="1:2">
      <c r="A1757" s="41" t="str">
        <f>IF(البيع!C1762='كشف حساب'!E$6,ROW(),"")</f>
        <v/>
      </c>
      <c r="B1757" s="41" t="str">
        <f t="shared" si="27"/>
        <v/>
      </c>
    </row>
    <row r="1758" spans="1:2">
      <c r="A1758" s="41" t="str">
        <f>IF(البيع!C1763='كشف حساب'!E$6,ROW(),"")</f>
        <v/>
      </c>
      <c r="B1758" s="41" t="str">
        <f t="shared" si="27"/>
        <v/>
      </c>
    </row>
    <row r="1759" spans="1:2">
      <c r="A1759" s="41" t="str">
        <f>IF(البيع!C1764='كشف حساب'!E$6,ROW(),"")</f>
        <v/>
      </c>
      <c r="B1759" s="41" t="str">
        <f t="shared" si="27"/>
        <v/>
      </c>
    </row>
    <row r="1760" spans="1:2">
      <c r="A1760" s="41" t="str">
        <f>IF(البيع!C1765='كشف حساب'!E$6,ROW(),"")</f>
        <v/>
      </c>
      <c r="B1760" s="41" t="str">
        <f t="shared" si="27"/>
        <v/>
      </c>
    </row>
    <row r="1761" spans="1:2">
      <c r="A1761" s="41" t="str">
        <f>IF(البيع!C1766='كشف حساب'!E$6,ROW(),"")</f>
        <v/>
      </c>
      <c r="B1761" s="41" t="str">
        <f t="shared" si="27"/>
        <v/>
      </c>
    </row>
    <row r="1762" spans="1:2">
      <c r="A1762" s="41" t="str">
        <f>IF(البيع!C1767='كشف حساب'!E$6,ROW(),"")</f>
        <v/>
      </c>
      <c r="B1762" s="41" t="str">
        <f t="shared" si="27"/>
        <v/>
      </c>
    </row>
    <row r="1763" spans="1:2">
      <c r="A1763" s="41" t="str">
        <f>IF(البيع!C1768='كشف حساب'!E$6,ROW(),"")</f>
        <v/>
      </c>
      <c r="B1763" s="41" t="str">
        <f t="shared" si="27"/>
        <v/>
      </c>
    </row>
    <row r="1764" spans="1:2">
      <c r="A1764" s="41" t="str">
        <f>IF(البيع!C1769='كشف حساب'!E$6,ROW(),"")</f>
        <v/>
      </c>
      <c r="B1764" s="41" t="str">
        <f t="shared" si="27"/>
        <v/>
      </c>
    </row>
    <row r="1765" spans="1:2">
      <c r="A1765" s="41" t="str">
        <f>IF(البيع!C1770='كشف حساب'!E$6,ROW(),"")</f>
        <v/>
      </c>
      <c r="B1765" s="41" t="str">
        <f t="shared" si="27"/>
        <v/>
      </c>
    </row>
    <row r="1766" spans="1:2">
      <c r="A1766" s="41" t="str">
        <f>IF(البيع!C1771='كشف حساب'!E$6,ROW(),"")</f>
        <v/>
      </c>
      <c r="B1766" s="41" t="str">
        <f t="shared" si="27"/>
        <v/>
      </c>
    </row>
    <row r="1767" spans="1:2">
      <c r="A1767" s="41" t="str">
        <f>IF(البيع!C1772='كشف حساب'!E$6,ROW(),"")</f>
        <v/>
      </c>
      <c r="B1767" s="41" t="str">
        <f t="shared" si="27"/>
        <v/>
      </c>
    </row>
    <row r="1768" spans="1:2">
      <c r="A1768" s="41" t="str">
        <f>IF(البيع!C1773='كشف حساب'!E$6,ROW(),"")</f>
        <v/>
      </c>
      <c r="B1768" s="41" t="str">
        <f t="shared" si="27"/>
        <v/>
      </c>
    </row>
    <row r="1769" spans="1:2">
      <c r="A1769" s="41" t="str">
        <f>IF(البيع!C1774='كشف حساب'!E$6,ROW(),"")</f>
        <v/>
      </c>
      <c r="B1769" s="41" t="str">
        <f t="shared" si="27"/>
        <v/>
      </c>
    </row>
    <row r="1770" spans="1:2">
      <c r="A1770" s="41" t="str">
        <f>IF(البيع!C1775='كشف حساب'!E$6,ROW(),"")</f>
        <v/>
      </c>
      <c r="B1770" s="41" t="str">
        <f t="shared" si="27"/>
        <v/>
      </c>
    </row>
    <row r="1771" spans="1:2">
      <c r="A1771" s="41" t="str">
        <f>IF(البيع!C1776='كشف حساب'!E$6,ROW(),"")</f>
        <v/>
      </c>
      <c r="B1771" s="41" t="str">
        <f t="shared" si="27"/>
        <v/>
      </c>
    </row>
    <row r="1772" spans="1:2">
      <c r="A1772" s="41" t="str">
        <f>IF(البيع!C1777='كشف حساب'!E$6,ROW(),"")</f>
        <v/>
      </c>
      <c r="B1772" s="41" t="str">
        <f t="shared" si="27"/>
        <v/>
      </c>
    </row>
    <row r="1773" spans="1:2">
      <c r="A1773" s="41" t="str">
        <f>IF(البيع!C1778='كشف حساب'!E$6,ROW(),"")</f>
        <v/>
      </c>
      <c r="B1773" s="41" t="str">
        <f t="shared" si="27"/>
        <v/>
      </c>
    </row>
    <row r="1774" spans="1:2">
      <c r="A1774" s="41" t="str">
        <f>IF(البيع!C1779='كشف حساب'!E$6,ROW(),"")</f>
        <v/>
      </c>
      <c r="B1774" s="41" t="str">
        <f t="shared" si="27"/>
        <v/>
      </c>
    </row>
    <row r="1775" spans="1:2">
      <c r="A1775" s="41" t="str">
        <f>IF(البيع!C1780='كشف حساب'!E$6,ROW(),"")</f>
        <v/>
      </c>
      <c r="B1775" s="41" t="str">
        <f t="shared" si="27"/>
        <v/>
      </c>
    </row>
    <row r="1776" spans="1:2">
      <c r="A1776" s="41" t="str">
        <f>IF(البيع!C1781='كشف حساب'!E$6,ROW(),"")</f>
        <v/>
      </c>
      <c r="B1776" s="41" t="str">
        <f t="shared" si="27"/>
        <v/>
      </c>
    </row>
    <row r="1777" spans="1:2">
      <c r="A1777" s="41" t="str">
        <f>IF(البيع!C1782='كشف حساب'!E$6,ROW(),"")</f>
        <v/>
      </c>
      <c r="B1777" s="41" t="str">
        <f t="shared" si="27"/>
        <v/>
      </c>
    </row>
    <row r="1778" spans="1:2">
      <c r="A1778" s="41" t="str">
        <f>IF(البيع!C1783='كشف حساب'!E$6,ROW(),"")</f>
        <v/>
      </c>
      <c r="B1778" s="41" t="str">
        <f t="shared" si="27"/>
        <v/>
      </c>
    </row>
    <row r="1779" spans="1:2">
      <c r="A1779" s="41" t="str">
        <f>IF(البيع!C1784='كشف حساب'!E$6,ROW(),"")</f>
        <v/>
      </c>
      <c r="B1779" s="41" t="str">
        <f t="shared" si="27"/>
        <v/>
      </c>
    </row>
    <row r="1780" spans="1:2">
      <c r="A1780" s="41" t="str">
        <f>IF(البيع!C1785='كشف حساب'!E$6,ROW(),"")</f>
        <v/>
      </c>
      <c r="B1780" s="41" t="str">
        <f t="shared" si="27"/>
        <v/>
      </c>
    </row>
    <row r="1781" spans="1:2">
      <c r="A1781" s="41" t="str">
        <f>IF(البيع!C1786='كشف حساب'!E$6,ROW(),"")</f>
        <v/>
      </c>
      <c r="B1781" s="41" t="str">
        <f t="shared" si="27"/>
        <v/>
      </c>
    </row>
    <row r="1782" spans="1:2">
      <c r="A1782" s="41" t="str">
        <f>IF(البيع!C1787='كشف حساب'!E$6,ROW(),"")</f>
        <v/>
      </c>
      <c r="B1782" s="41" t="str">
        <f t="shared" si="27"/>
        <v/>
      </c>
    </row>
    <row r="1783" spans="1:2">
      <c r="A1783" s="41" t="str">
        <f>IF(البيع!C1788='كشف حساب'!E$6,ROW(),"")</f>
        <v/>
      </c>
      <c r="B1783" s="41" t="str">
        <f t="shared" si="27"/>
        <v/>
      </c>
    </row>
    <row r="1784" spans="1:2">
      <c r="A1784" s="41" t="str">
        <f>IF(البيع!C1789='كشف حساب'!E$6,ROW(),"")</f>
        <v/>
      </c>
      <c r="B1784" s="41" t="str">
        <f t="shared" si="27"/>
        <v/>
      </c>
    </row>
    <row r="1785" spans="1:2">
      <c r="A1785" s="41" t="str">
        <f>IF(البيع!C1790='كشف حساب'!E$6,ROW(),"")</f>
        <v/>
      </c>
      <c r="B1785" s="41" t="str">
        <f t="shared" si="27"/>
        <v/>
      </c>
    </row>
    <row r="1786" spans="1:2">
      <c r="A1786" s="41" t="str">
        <f>IF(البيع!C1791='كشف حساب'!E$6,ROW(),"")</f>
        <v/>
      </c>
      <c r="B1786" s="41" t="str">
        <f t="shared" si="27"/>
        <v/>
      </c>
    </row>
    <row r="1787" spans="1:2">
      <c r="A1787" s="41" t="str">
        <f>IF(البيع!C1792='كشف حساب'!E$6,ROW(),"")</f>
        <v/>
      </c>
      <c r="B1787" s="41" t="str">
        <f t="shared" si="27"/>
        <v/>
      </c>
    </row>
    <row r="1788" spans="1:2">
      <c r="A1788" s="41" t="str">
        <f>IF(البيع!C1793='كشف حساب'!E$6,ROW(),"")</f>
        <v/>
      </c>
      <c r="B1788" s="41" t="str">
        <f t="shared" si="27"/>
        <v/>
      </c>
    </row>
    <row r="1789" spans="1:2">
      <c r="A1789" s="41" t="str">
        <f>IF(البيع!C1794='كشف حساب'!E$6,ROW(),"")</f>
        <v/>
      </c>
      <c r="B1789" s="41" t="str">
        <f t="shared" si="27"/>
        <v/>
      </c>
    </row>
    <row r="1790" spans="1:2">
      <c r="A1790" s="41" t="str">
        <f>IF(البيع!C1795='كشف حساب'!E$6,ROW(),"")</f>
        <v/>
      </c>
      <c r="B1790" s="41" t="str">
        <f t="shared" si="27"/>
        <v/>
      </c>
    </row>
    <row r="1791" spans="1:2">
      <c r="A1791" s="41" t="str">
        <f>IF(البيع!C1796='كشف حساب'!E$6,ROW(),"")</f>
        <v/>
      </c>
      <c r="B1791" s="41" t="str">
        <f t="shared" si="27"/>
        <v/>
      </c>
    </row>
    <row r="1792" spans="1:2">
      <c r="A1792" s="41" t="str">
        <f>IF(البيع!C1797='كشف حساب'!E$6,ROW(),"")</f>
        <v/>
      </c>
      <c r="B1792" s="41" t="str">
        <f t="shared" si="27"/>
        <v/>
      </c>
    </row>
    <row r="1793" spans="1:2">
      <c r="A1793" s="41" t="str">
        <f>IF(البيع!C1798='كشف حساب'!E$6,ROW(),"")</f>
        <v/>
      </c>
      <c r="B1793" s="41" t="str">
        <f t="shared" si="27"/>
        <v/>
      </c>
    </row>
    <row r="1794" spans="1:2">
      <c r="A1794" s="41" t="str">
        <f>IF(البيع!C1799='كشف حساب'!E$6,ROW(),"")</f>
        <v/>
      </c>
      <c r="B1794" s="41" t="str">
        <f t="shared" ref="B1794:B1857" si="28">IF(ROW(1794:1794)&lt;=$C$4,SMALL(A:A,ROW(1794:1794)),"")</f>
        <v/>
      </c>
    </row>
    <row r="1795" spans="1:2">
      <c r="A1795" s="41" t="str">
        <f>IF(البيع!C1800='كشف حساب'!E$6,ROW(),"")</f>
        <v/>
      </c>
      <c r="B1795" s="41" t="str">
        <f t="shared" si="28"/>
        <v/>
      </c>
    </row>
    <row r="1796" spans="1:2">
      <c r="A1796" s="41" t="str">
        <f>IF(البيع!C1801='كشف حساب'!E$6,ROW(),"")</f>
        <v/>
      </c>
      <c r="B1796" s="41" t="str">
        <f t="shared" si="28"/>
        <v/>
      </c>
    </row>
    <row r="1797" spans="1:2">
      <c r="A1797" s="41" t="str">
        <f>IF(البيع!C1802='كشف حساب'!E$6,ROW(),"")</f>
        <v/>
      </c>
      <c r="B1797" s="41" t="str">
        <f t="shared" si="28"/>
        <v/>
      </c>
    </row>
    <row r="1798" spans="1:2">
      <c r="A1798" s="41" t="str">
        <f>IF(البيع!C1803='كشف حساب'!E$6,ROW(),"")</f>
        <v/>
      </c>
      <c r="B1798" s="41" t="str">
        <f t="shared" si="28"/>
        <v/>
      </c>
    </row>
    <row r="1799" spans="1:2">
      <c r="A1799" s="41" t="str">
        <f>IF(البيع!C1804='كشف حساب'!E$6,ROW(),"")</f>
        <v/>
      </c>
      <c r="B1799" s="41" t="str">
        <f t="shared" si="28"/>
        <v/>
      </c>
    </row>
    <row r="1800" spans="1:2">
      <c r="A1800" s="41" t="str">
        <f>IF(البيع!C1805='كشف حساب'!E$6,ROW(),"")</f>
        <v/>
      </c>
      <c r="B1800" s="41" t="str">
        <f t="shared" si="28"/>
        <v/>
      </c>
    </row>
    <row r="1801" spans="1:2">
      <c r="A1801" s="41" t="str">
        <f>IF(البيع!C1806='كشف حساب'!E$6,ROW(),"")</f>
        <v/>
      </c>
      <c r="B1801" s="41" t="str">
        <f t="shared" si="28"/>
        <v/>
      </c>
    </row>
    <row r="1802" spans="1:2">
      <c r="A1802" s="41" t="str">
        <f>IF(البيع!C1807='كشف حساب'!E$6,ROW(),"")</f>
        <v/>
      </c>
      <c r="B1802" s="41" t="str">
        <f t="shared" si="28"/>
        <v/>
      </c>
    </row>
    <row r="1803" spans="1:2">
      <c r="A1803" s="41" t="str">
        <f>IF(البيع!C1808='كشف حساب'!E$6,ROW(),"")</f>
        <v/>
      </c>
      <c r="B1803" s="41" t="str">
        <f t="shared" si="28"/>
        <v/>
      </c>
    </row>
    <row r="1804" spans="1:2">
      <c r="A1804" s="41" t="str">
        <f>IF(البيع!C1809='كشف حساب'!E$6,ROW(),"")</f>
        <v/>
      </c>
      <c r="B1804" s="41" t="str">
        <f t="shared" si="28"/>
        <v/>
      </c>
    </row>
    <row r="1805" spans="1:2">
      <c r="A1805" s="41" t="str">
        <f>IF(البيع!C1810='كشف حساب'!E$6,ROW(),"")</f>
        <v/>
      </c>
      <c r="B1805" s="41" t="str">
        <f t="shared" si="28"/>
        <v/>
      </c>
    </row>
    <row r="1806" spans="1:2">
      <c r="A1806" s="41" t="str">
        <f>IF(البيع!C1811='كشف حساب'!E$6,ROW(),"")</f>
        <v/>
      </c>
      <c r="B1806" s="41" t="str">
        <f t="shared" si="28"/>
        <v/>
      </c>
    </row>
    <row r="1807" spans="1:2">
      <c r="A1807" s="41" t="str">
        <f>IF(البيع!C1812='كشف حساب'!E$6,ROW(),"")</f>
        <v/>
      </c>
      <c r="B1807" s="41" t="str">
        <f t="shared" si="28"/>
        <v/>
      </c>
    </row>
    <row r="1808" spans="1:2">
      <c r="A1808" s="41" t="str">
        <f>IF(البيع!C1813='كشف حساب'!E$6,ROW(),"")</f>
        <v/>
      </c>
      <c r="B1808" s="41" t="str">
        <f t="shared" si="28"/>
        <v/>
      </c>
    </row>
    <row r="1809" spans="1:2">
      <c r="A1809" s="41" t="str">
        <f>IF(البيع!C1814='كشف حساب'!E$6,ROW(),"")</f>
        <v/>
      </c>
      <c r="B1809" s="41" t="str">
        <f t="shared" si="28"/>
        <v/>
      </c>
    </row>
    <row r="1810" spans="1:2">
      <c r="A1810" s="41" t="str">
        <f>IF(البيع!C1815='كشف حساب'!E$6,ROW(),"")</f>
        <v/>
      </c>
      <c r="B1810" s="41" t="str">
        <f t="shared" si="28"/>
        <v/>
      </c>
    </row>
    <row r="1811" spans="1:2">
      <c r="A1811" s="41" t="str">
        <f>IF(البيع!C1816='كشف حساب'!E$6,ROW(),"")</f>
        <v/>
      </c>
      <c r="B1811" s="41" t="str">
        <f t="shared" si="28"/>
        <v/>
      </c>
    </row>
    <row r="1812" spans="1:2">
      <c r="A1812" s="41" t="str">
        <f>IF(البيع!C1817='كشف حساب'!E$6,ROW(),"")</f>
        <v/>
      </c>
      <c r="B1812" s="41" t="str">
        <f t="shared" si="28"/>
        <v/>
      </c>
    </row>
    <row r="1813" spans="1:2">
      <c r="A1813" s="41" t="str">
        <f>IF(البيع!C1818='كشف حساب'!E$6,ROW(),"")</f>
        <v/>
      </c>
      <c r="B1813" s="41" t="str">
        <f t="shared" si="28"/>
        <v/>
      </c>
    </row>
    <row r="1814" spans="1:2">
      <c r="A1814" s="41" t="str">
        <f>IF(البيع!C1819='كشف حساب'!E$6,ROW(),"")</f>
        <v/>
      </c>
      <c r="B1814" s="41" t="str">
        <f t="shared" si="28"/>
        <v/>
      </c>
    </row>
    <row r="1815" spans="1:2">
      <c r="A1815" s="41" t="str">
        <f>IF(البيع!C1820='كشف حساب'!E$6,ROW(),"")</f>
        <v/>
      </c>
      <c r="B1815" s="41" t="str">
        <f t="shared" si="28"/>
        <v/>
      </c>
    </row>
    <row r="1816" spans="1:2">
      <c r="A1816" s="41" t="str">
        <f>IF(البيع!C1821='كشف حساب'!E$6,ROW(),"")</f>
        <v/>
      </c>
      <c r="B1816" s="41" t="str">
        <f t="shared" si="28"/>
        <v/>
      </c>
    </row>
    <row r="1817" spans="1:2">
      <c r="A1817" s="41" t="str">
        <f>IF(البيع!C1822='كشف حساب'!E$6,ROW(),"")</f>
        <v/>
      </c>
      <c r="B1817" s="41" t="str">
        <f t="shared" si="28"/>
        <v/>
      </c>
    </row>
    <row r="1818" spans="1:2">
      <c r="A1818" s="41" t="str">
        <f>IF(البيع!C1823='كشف حساب'!E$6,ROW(),"")</f>
        <v/>
      </c>
      <c r="B1818" s="41" t="str">
        <f t="shared" si="28"/>
        <v/>
      </c>
    </row>
    <row r="1819" spans="1:2">
      <c r="A1819" s="41" t="str">
        <f>IF(البيع!C1824='كشف حساب'!E$6,ROW(),"")</f>
        <v/>
      </c>
      <c r="B1819" s="41" t="str">
        <f t="shared" si="28"/>
        <v/>
      </c>
    </row>
    <row r="1820" spans="1:2">
      <c r="A1820" s="41" t="str">
        <f>IF(البيع!C1825='كشف حساب'!E$6,ROW(),"")</f>
        <v/>
      </c>
      <c r="B1820" s="41" t="str">
        <f t="shared" si="28"/>
        <v/>
      </c>
    </row>
    <row r="1821" spans="1:2">
      <c r="A1821" s="41" t="str">
        <f>IF(البيع!C1826='كشف حساب'!E$6,ROW(),"")</f>
        <v/>
      </c>
      <c r="B1821" s="41" t="str">
        <f t="shared" si="28"/>
        <v/>
      </c>
    </row>
    <row r="1822" spans="1:2">
      <c r="A1822" s="41" t="str">
        <f>IF(البيع!C1827='كشف حساب'!E$6,ROW(),"")</f>
        <v/>
      </c>
      <c r="B1822" s="41" t="str">
        <f t="shared" si="28"/>
        <v/>
      </c>
    </row>
    <row r="1823" spans="1:2">
      <c r="A1823" s="41" t="str">
        <f>IF(البيع!C1828='كشف حساب'!E$6,ROW(),"")</f>
        <v/>
      </c>
      <c r="B1823" s="41" t="str">
        <f t="shared" si="28"/>
        <v/>
      </c>
    </row>
    <row r="1824" spans="1:2">
      <c r="A1824" s="41" t="str">
        <f>IF(البيع!C1829='كشف حساب'!E$6,ROW(),"")</f>
        <v/>
      </c>
      <c r="B1824" s="41" t="str">
        <f t="shared" si="28"/>
        <v/>
      </c>
    </row>
    <row r="1825" spans="1:2">
      <c r="A1825" s="41" t="str">
        <f>IF(البيع!C1830='كشف حساب'!E$6,ROW(),"")</f>
        <v/>
      </c>
      <c r="B1825" s="41" t="str">
        <f t="shared" si="28"/>
        <v/>
      </c>
    </row>
    <row r="1826" spans="1:2">
      <c r="A1826" s="41" t="str">
        <f>IF(البيع!C1831='كشف حساب'!E$6,ROW(),"")</f>
        <v/>
      </c>
      <c r="B1826" s="41" t="str">
        <f t="shared" si="28"/>
        <v/>
      </c>
    </row>
    <row r="1827" spans="1:2">
      <c r="A1827" s="41" t="str">
        <f>IF(البيع!C1832='كشف حساب'!E$6,ROW(),"")</f>
        <v/>
      </c>
      <c r="B1827" s="41" t="str">
        <f t="shared" si="28"/>
        <v/>
      </c>
    </row>
    <row r="1828" spans="1:2">
      <c r="A1828" s="41" t="str">
        <f>IF(البيع!C1833='كشف حساب'!E$6,ROW(),"")</f>
        <v/>
      </c>
      <c r="B1828" s="41" t="str">
        <f t="shared" si="28"/>
        <v/>
      </c>
    </row>
    <row r="1829" spans="1:2">
      <c r="A1829" s="41" t="str">
        <f>IF(البيع!C1834='كشف حساب'!E$6,ROW(),"")</f>
        <v/>
      </c>
      <c r="B1829" s="41" t="str">
        <f t="shared" si="28"/>
        <v/>
      </c>
    </row>
    <row r="1830" spans="1:2">
      <c r="A1830" s="41" t="str">
        <f>IF(البيع!C1835='كشف حساب'!E$6,ROW(),"")</f>
        <v/>
      </c>
      <c r="B1830" s="41" t="str">
        <f t="shared" si="28"/>
        <v/>
      </c>
    </row>
    <row r="1831" spans="1:2">
      <c r="A1831" s="41" t="str">
        <f>IF(البيع!C1836='كشف حساب'!E$6,ROW(),"")</f>
        <v/>
      </c>
      <c r="B1831" s="41" t="str">
        <f t="shared" si="28"/>
        <v/>
      </c>
    </row>
    <row r="1832" spans="1:2">
      <c r="A1832" s="41" t="str">
        <f>IF(البيع!C1837='كشف حساب'!E$6,ROW(),"")</f>
        <v/>
      </c>
      <c r="B1832" s="41" t="str">
        <f t="shared" si="28"/>
        <v/>
      </c>
    </row>
    <row r="1833" spans="1:2">
      <c r="A1833" s="41" t="str">
        <f>IF(البيع!C1838='كشف حساب'!E$6,ROW(),"")</f>
        <v/>
      </c>
      <c r="B1833" s="41" t="str">
        <f t="shared" si="28"/>
        <v/>
      </c>
    </row>
    <row r="1834" spans="1:2">
      <c r="A1834" s="41" t="str">
        <f>IF(البيع!C1839='كشف حساب'!E$6,ROW(),"")</f>
        <v/>
      </c>
      <c r="B1834" s="41" t="str">
        <f t="shared" si="28"/>
        <v/>
      </c>
    </row>
    <row r="1835" spans="1:2">
      <c r="A1835" s="41" t="str">
        <f>IF(البيع!C1840='كشف حساب'!E$6,ROW(),"")</f>
        <v/>
      </c>
      <c r="B1835" s="41" t="str">
        <f t="shared" si="28"/>
        <v/>
      </c>
    </row>
    <row r="1836" spans="1:2">
      <c r="A1836" s="41" t="str">
        <f>IF(البيع!C1841='كشف حساب'!E$6,ROW(),"")</f>
        <v/>
      </c>
      <c r="B1836" s="41" t="str">
        <f t="shared" si="28"/>
        <v/>
      </c>
    </row>
    <row r="1837" spans="1:2">
      <c r="A1837" s="41" t="str">
        <f>IF(البيع!C1842='كشف حساب'!E$6,ROW(),"")</f>
        <v/>
      </c>
      <c r="B1837" s="41" t="str">
        <f t="shared" si="28"/>
        <v/>
      </c>
    </row>
    <row r="1838" spans="1:2">
      <c r="A1838" s="41" t="str">
        <f>IF(البيع!C1843='كشف حساب'!E$6,ROW(),"")</f>
        <v/>
      </c>
      <c r="B1838" s="41" t="str">
        <f t="shared" si="28"/>
        <v/>
      </c>
    </row>
    <row r="1839" spans="1:2">
      <c r="A1839" s="41" t="str">
        <f>IF(البيع!C1844='كشف حساب'!E$6,ROW(),"")</f>
        <v/>
      </c>
      <c r="B1839" s="41" t="str">
        <f t="shared" si="28"/>
        <v/>
      </c>
    </row>
    <row r="1840" spans="1:2">
      <c r="A1840" s="41" t="str">
        <f>IF(البيع!C1845='كشف حساب'!E$6,ROW(),"")</f>
        <v/>
      </c>
      <c r="B1840" s="41" t="str">
        <f t="shared" si="28"/>
        <v/>
      </c>
    </row>
    <row r="1841" spans="1:2">
      <c r="A1841" s="41" t="str">
        <f>IF(البيع!C1846='كشف حساب'!E$6,ROW(),"")</f>
        <v/>
      </c>
      <c r="B1841" s="41" t="str">
        <f t="shared" si="28"/>
        <v/>
      </c>
    </row>
    <row r="1842" spans="1:2">
      <c r="A1842" s="41" t="str">
        <f>IF(البيع!C1847='كشف حساب'!E$6,ROW(),"")</f>
        <v/>
      </c>
      <c r="B1842" s="41" t="str">
        <f t="shared" si="28"/>
        <v/>
      </c>
    </row>
    <row r="1843" spans="1:2">
      <c r="A1843" s="41" t="str">
        <f>IF(البيع!C1848='كشف حساب'!E$6,ROW(),"")</f>
        <v/>
      </c>
      <c r="B1843" s="41" t="str">
        <f t="shared" si="28"/>
        <v/>
      </c>
    </row>
    <row r="1844" spans="1:2">
      <c r="A1844" s="41" t="str">
        <f>IF(البيع!C1849='كشف حساب'!E$6,ROW(),"")</f>
        <v/>
      </c>
      <c r="B1844" s="41" t="str">
        <f t="shared" si="28"/>
        <v/>
      </c>
    </row>
    <row r="1845" spans="1:2">
      <c r="A1845" s="41" t="str">
        <f>IF(البيع!C1850='كشف حساب'!E$6,ROW(),"")</f>
        <v/>
      </c>
      <c r="B1845" s="41" t="str">
        <f t="shared" si="28"/>
        <v/>
      </c>
    </row>
    <row r="1846" spans="1:2">
      <c r="A1846" s="41" t="str">
        <f>IF(البيع!C1851='كشف حساب'!E$6,ROW(),"")</f>
        <v/>
      </c>
      <c r="B1846" s="41" t="str">
        <f t="shared" si="28"/>
        <v/>
      </c>
    </row>
    <row r="1847" spans="1:2">
      <c r="A1847" s="41" t="str">
        <f>IF(البيع!C1852='كشف حساب'!E$6,ROW(),"")</f>
        <v/>
      </c>
      <c r="B1847" s="41" t="str">
        <f t="shared" si="28"/>
        <v/>
      </c>
    </row>
    <row r="1848" spans="1:2">
      <c r="A1848" s="41" t="str">
        <f>IF(البيع!C1853='كشف حساب'!E$6,ROW(),"")</f>
        <v/>
      </c>
      <c r="B1848" s="41" t="str">
        <f t="shared" si="28"/>
        <v/>
      </c>
    </row>
    <row r="1849" spans="1:2">
      <c r="A1849" s="41" t="str">
        <f>IF(البيع!C1854='كشف حساب'!E$6,ROW(),"")</f>
        <v/>
      </c>
      <c r="B1849" s="41" t="str">
        <f t="shared" si="28"/>
        <v/>
      </c>
    </row>
    <row r="1850" spans="1:2">
      <c r="A1850" s="41" t="str">
        <f>IF(البيع!C1855='كشف حساب'!E$6,ROW(),"")</f>
        <v/>
      </c>
      <c r="B1850" s="41" t="str">
        <f t="shared" si="28"/>
        <v/>
      </c>
    </row>
    <row r="1851" spans="1:2">
      <c r="A1851" s="41" t="str">
        <f>IF(البيع!C1856='كشف حساب'!E$6,ROW(),"")</f>
        <v/>
      </c>
      <c r="B1851" s="41" t="str">
        <f t="shared" si="28"/>
        <v/>
      </c>
    </row>
    <row r="1852" spans="1:2">
      <c r="A1852" s="41" t="str">
        <f>IF(البيع!C1857='كشف حساب'!E$6,ROW(),"")</f>
        <v/>
      </c>
      <c r="B1852" s="41" t="str">
        <f t="shared" si="28"/>
        <v/>
      </c>
    </row>
    <row r="1853" spans="1:2">
      <c r="A1853" s="41" t="str">
        <f>IF(البيع!C1858='كشف حساب'!E$6,ROW(),"")</f>
        <v/>
      </c>
      <c r="B1853" s="41" t="str">
        <f t="shared" si="28"/>
        <v/>
      </c>
    </row>
    <row r="1854" spans="1:2">
      <c r="A1854" s="41" t="str">
        <f>IF(البيع!C1859='كشف حساب'!E$6,ROW(),"")</f>
        <v/>
      </c>
      <c r="B1854" s="41" t="str">
        <f t="shared" si="28"/>
        <v/>
      </c>
    </row>
    <row r="1855" spans="1:2">
      <c r="A1855" s="41" t="str">
        <f>IF(البيع!C1860='كشف حساب'!E$6,ROW(),"")</f>
        <v/>
      </c>
      <c r="B1855" s="41" t="str">
        <f t="shared" si="28"/>
        <v/>
      </c>
    </row>
    <row r="1856" spans="1:2">
      <c r="A1856" s="41" t="str">
        <f>IF(البيع!C1861='كشف حساب'!E$6,ROW(),"")</f>
        <v/>
      </c>
      <c r="B1856" s="41" t="str">
        <f t="shared" si="28"/>
        <v/>
      </c>
    </row>
    <row r="1857" spans="1:2">
      <c r="A1857" s="41" t="str">
        <f>IF(البيع!C1862='كشف حساب'!E$6,ROW(),"")</f>
        <v/>
      </c>
      <c r="B1857" s="41" t="str">
        <f t="shared" si="28"/>
        <v/>
      </c>
    </row>
    <row r="1858" spans="1:2">
      <c r="A1858" s="41" t="str">
        <f>IF(البيع!C1863='كشف حساب'!E$6,ROW(),"")</f>
        <v/>
      </c>
      <c r="B1858" s="41" t="str">
        <f t="shared" ref="B1858:B1921" si="29">IF(ROW(1858:1858)&lt;=$C$4,SMALL(A:A,ROW(1858:1858)),"")</f>
        <v/>
      </c>
    </row>
    <row r="1859" spans="1:2">
      <c r="A1859" s="41" t="str">
        <f>IF(البيع!C1864='كشف حساب'!E$6,ROW(),"")</f>
        <v/>
      </c>
      <c r="B1859" s="41" t="str">
        <f t="shared" si="29"/>
        <v/>
      </c>
    </row>
    <row r="1860" spans="1:2">
      <c r="A1860" s="41" t="str">
        <f>IF(البيع!C1865='كشف حساب'!E$6,ROW(),"")</f>
        <v/>
      </c>
      <c r="B1860" s="41" t="str">
        <f t="shared" si="29"/>
        <v/>
      </c>
    </row>
    <row r="1861" spans="1:2">
      <c r="A1861" s="41" t="str">
        <f>IF(البيع!C1866='كشف حساب'!E$6,ROW(),"")</f>
        <v/>
      </c>
      <c r="B1861" s="41" t="str">
        <f t="shared" si="29"/>
        <v/>
      </c>
    </row>
    <row r="1862" spans="1:2">
      <c r="A1862" s="41" t="str">
        <f>IF(البيع!C1867='كشف حساب'!E$6,ROW(),"")</f>
        <v/>
      </c>
      <c r="B1862" s="41" t="str">
        <f t="shared" si="29"/>
        <v/>
      </c>
    </row>
    <row r="1863" spans="1:2">
      <c r="A1863" s="41" t="str">
        <f>IF(البيع!C1868='كشف حساب'!E$6,ROW(),"")</f>
        <v/>
      </c>
      <c r="B1863" s="41" t="str">
        <f t="shared" si="29"/>
        <v/>
      </c>
    </row>
    <row r="1864" spans="1:2">
      <c r="A1864" s="41" t="str">
        <f>IF(البيع!C1869='كشف حساب'!E$6,ROW(),"")</f>
        <v/>
      </c>
      <c r="B1864" s="41" t="str">
        <f t="shared" si="29"/>
        <v/>
      </c>
    </row>
    <row r="1865" spans="1:2">
      <c r="A1865" s="41" t="str">
        <f>IF(البيع!C1870='كشف حساب'!E$6,ROW(),"")</f>
        <v/>
      </c>
      <c r="B1865" s="41" t="str">
        <f t="shared" si="29"/>
        <v/>
      </c>
    </row>
    <row r="1866" spans="1:2">
      <c r="A1866" s="41" t="str">
        <f>IF(البيع!C1871='كشف حساب'!E$6,ROW(),"")</f>
        <v/>
      </c>
      <c r="B1866" s="41" t="str">
        <f t="shared" si="29"/>
        <v/>
      </c>
    </row>
    <row r="1867" spans="1:2">
      <c r="A1867" s="41" t="str">
        <f>IF(البيع!C1872='كشف حساب'!E$6,ROW(),"")</f>
        <v/>
      </c>
      <c r="B1867" s="41" t="str">
        <f t="shared" si="29"/>
        <v/>
      </c>
    </row>
    <row r="1868" spans="1:2">
      <c r="A1868" s="41" t="str">
        <f>IF(البيع!C1873='كشف حساب'!E$6,ROW(),"")</f>
        <v/>
      </c>
      <c r="B1868" s="41" t="str">
        <f t="shared" si="29"/>
        <v/>
      </c>
    </row>
    <row r="1869" spans="1:2">
      <c r="A1869" s="41" t="str">
        <f>IF(البيع!C1874='كشف حساب'!E$6,ROW(),"")</f>
        <v/>
      </c>
      <c r="B1869" s="41" t="str">
        <f t="shared" si="29"/>
        <v/>
      </c>
    </row>
    <row r="1870" spans="1:2">
      <c r="A1870" s="41" t="str">
        <f>IF(البيع!C1875='كشف حساب'!E$6,ROW(),"")</f>
        <v/>
      </c>
      <c r="B1870" s="41" t="str">
        <f t="shared" si="29"/>
        <v/>
      </c>
    </row>
    <row r="1871" spans="1:2">
      <c r="A1871" s="41" t="str">
        <f>IF(البيع!C1876='كشف حساب'!E$6,ROW(),"")</f>
        <v/>
      </c>
      <c r="B1871" s="41" t="str">
        <f t="shared" si="29"/>
        <v/>
      </c>
    </row>
    <row r="1872" spans="1:2">
      <c r="A1872" s="41" t="str">
        <f>IF(البيع!C1877='كشف حساب'!E$6,ROW(),"")</f>
        <v/>
      </c>
      <c r="B1872" s="41" t="str">
        <f t="shared" si="29"/>
        <v/>
      </c>
    </row>
    <row r="1873" spans="1:2">
      <c r="A1873" s="41" t="str">
        <f>IF(البيع!C1878='كشف حساب'!E$6,ROW(),"")</f>
        <v/>
      </c>
      <c r="B1873" s="41" t="str">
        <f t="shared" si="29"/>
        <v/>
      </c>
    </row>
    <row r="1874" spans="1:2">
      <c r="A1874" s="41" t="str">
        <f>IF(البيع!C1879='كشف حساب'!E$6,ROW(),"")</f>
        <v/>
      </c>
      <c r="B1874" s="41" t="str">
        <f t="shared" si="29"/>
        <v/>
      </c>
    </row>
    <row r="1875" spans="1:2">
      <c r="A1875" s="41" t="str">
        <f>IF(البيع!C1880='كشف حساب'!E$6,ROW(),"")</f>
        <v/>
      </c>
      <c r="B1875" s="41" t="str">
        <f t="shared" si="29"/>
        <v/>
      </c>
    </row>
    <row r="1876" spans="1:2">
      <c r="A1876" s="41" t="str">
        <f>IF(البيع!C1881='كشف حساب'!E$6,ROW(),"")</f>
        <v/>
      </c>
      <c r="B1876" s="41" t="str">
        <f t="shared" si="29"/>
        <v/>
      </c>
    </row>
    <row r="1877" spans="1:2">
      <c r="A1877" s="41" t="str">
        <f>IF(البيع!C1882='كشف حساب'!E$6,ROW(),"")</f>
        <v/>
      </c>
      <c r="B1877" s="41" t="str">
        <f t="shared" si="29"/>
        <v/>
      </c>
    </row>
    <row r="1878" spans="1:2">
      <c r="A1878" s="41" t="str">
        <f>IF(البيع!C1883='كشف حساب'!E$6,ROW(),"")</f>
        <v/>
      </c>
      <c r="B1878" s="41" t="str">
        <f t="shared" si="29"/>
        <v/>
      </c>
    </row>
    <row r="1879" spans="1:2">
      <c r="A1879" s="41" t="str">
        <f>IF(البيع!C1884='كشف حساب'!E$6,ROW(),"")</f>
        <v/>
      </c>
      <c r="B1879" s="41" t="str">
        <f t="shared" si="29"/>
        <v/>
      </c>
    </row>
    <row r="1880" spans="1:2">
      <c r="A1880" s="41" t="str">
        <f>IF(البيع!C1885='كشف حساب'!E$6,ROW(),"")</f>
        <v/>
      </c>
      <c r="B1880" s="41" t="str">
        <f t="shared" si="29"/>
        <v/>
      </c>
    </row>
    <row r="1881" spans="1:2">
      <c r="A1881" s="41" t="str">
        <f>IF(البيع!C1886='كشف حساب'!E$6,ROW(),"")</f>
        <v/>
      </c>
      <c r="B1881" s="41" t="str">
        <f t="shared" si="29"/>
        <v/>
      </c>
    </row>
    <row r="1882" spans="1:2">
      <c r="A1882" s="41" t="str">
        <f>IF(البيع!C1887='كشف حساب'!E$6,ROW(),"")</f>
        <v/>
      </c>
      <c r="B1882" s="41" t="str">
        <f t="shared" si="29"/>
        <v/>
      </c>
    </row>
    <row r="1883" spans="1:2">
      <c r="A1883" s="41" t="str">
        <f>IF(البيع!C1888='كشف حساب'!E$6,ROW(),"")</f>
        <v/>
      </c>
      <c r="B1883" s="41" t="str">
        <f t="shared" si="29"/>
        <v/>
      </c>
    </row>
    <row r="1884" spans="1:2">
      <c r="A1884" s="41" t="str">
        <f>IF(البيع!C1889='كشف حساب'!E$6,ROW(),"")</f>
        <v/>
      </c>
      <c r="B1884" s="41" t="str">
        <f t="shared" si="29"/>
        <v/>
      </c>
    </row>
    <row r="1885" spans="1:2">
      <c r="A1885" s="41" t="str">
        <f>IF(البيع!C1890='كشف حساب'!E$6,ROW(),"")</f>
        <v/>
      </c>
      <c r="B1885" s="41" t="str">
        <f t="shared" si="29"/>
        <v/>
      </c>
    </row>
    <row r="1886" spans="1:2">
      <c r="A1886" s="41" t="str">
        <f>IF(البيع!C1891='كشف حساب'!E$6,ROW(),"")</f>
        <v/>
      </c>
      <c r="B1886" s="41" t="str">
        <f t="shared" si="29"/>
        <v/>
      </c>
    </row>
    <row r="1887" spans="1:2">
      <c r="A1887" s="41" t="str">
        <f>IF(البيع!C1892='كشف حساب'!E$6,ROW(),"")</f>
        <v/>
      </c>
      <c r="B1887" s="41" t="str">
        <f t="shared" si="29"/>
        <v/>
      </c>
    </row>
    <row r="1888" spans="1:2">
      <c r="A1888" s="41" t="str">
        <f>IF(البيع!C1893='كشف حساب'!E$6,ROW(),"")</f>
        <v/>
      </c>
      <c r="B1888" s="41" t="str">
        <f t="shared" si="29"/>
        <v/>
      </c>
    </row>
    <row r="1889" spans="1:2">
      <c r="A1889" s="41" t="str">
        <f>IF(البيع!C1894='كشف حساب'!E$6,ROW(),"")</f>
        <v/>
      </c>
      <c r="B1889" s="41" t="str">
        <f t="shared" si="29"/>
        <v/>
      </c>
    </row>
    <row r="1890" spans="1:2">
      <c r="A1890" s="41" t="str">
        <f>IF(البيع!C1895='كشف حساب'!E$6,ROW(),"")</f>
        <v/>
      </c>
      <c r="B1890" s="41" t="str">
        <f t="shared" si="29"/>
        <v/>
      </c>
    </row>
    <row r="1891" spans="1:2">
      <c r="A1891" s="41" t="str">
        <f>IF(البيع!C1896='كشف حساب'!E$6,ROW(),"")</f>
        <v/>
      </c>
      <c r="B1891" s="41" t="str">
        <f t="shared" si="29"/>
        <v/>
      </c>
    </row>
    <row r="1892" spans="1:2">
      <c r="A1892" s="41" t="str">
        <f>IF(البيع!C1897='كشف حساب'!E$6,ROW(),"")</f>
        <v/>
      </c>
      <c r="B1892" s="41" t="str">
        <f t="shared" si="29"/>
        <v/>
      </c>
    </row>
    <row r="1893" spans="1:2">
      <c r="A1893" s="41" t="str">
        <f>IF(البيع!C1898='كشف حساب'!E$6,ROW(),"")</f>
        <v/>
      </c>
      <c r="B1893" s="41" t="str">
        <f t="shared" si="29"/>
        <v/>
      </c>
    </row>
    <row r="1894" spans="1:2">
      <c r="A1894" s="41" t="str">
        <f>IF(البيع!C1899='كشف حساب'!E$6,ROW(),"")</f>
        <v/>
      </c>
      <c r="B1894" s="41" t="str">
        <f t="shared" si="29"/>
        <v/>
      </c>
    </row>
    <row r="1895" spans="1:2">
      <c r="A1895" s="41" t="str">
        <f>IF(البيع!C1900='كشف حساب'!E$6,ROW(),"")</f>
        <v/>
      </c>
      <c r="B1895" s="41" t="str">
        <f t="shared" si="29"/>
        <v/>
      </c>
    </row>
    <row r="1896" spans="1:2">
      <c r="A1896" s="41" t="str">
        <f>IF(البيع!C1901='كشف حساب'!E$6,ROW(),"")</f>
        <v/>
      </c>
      <c r="B1896" s="41" t="str">
        <f t="shared" si="29"/>
        <v/>
      </c>
    </row>
    <row r="1897" spans="1:2">
      <c r="A1897" s="41" t="str">
        <f>IF(البيع!C1902='كشف حساب'!E$6,ROW(),"")</f>
        <v/>
      </c>
      <c r="B1897" s="41" t="str">
        <f t="shared" si="29"/>
        <v/>
      </c>
    </row>
    <row r="1898" spans="1:2">
      <c r="A1898" s="41" t="str">
        <f>IF(البيع!C1903='كشف حساب'!E$6,ROW(),"")</f>
        <v/>
      </c>
      <c r="B1898" s="41" t="str">
        <f t="shared" si="29"/>
        <v/>
      </c>
    </row>
    <row r="1899" spans="1:2">
      <c r="A1899" s="41" t="str">
        <f>IF(البيع!C1904='كشف حساب'!E$6,ROW(),"")</f>
        <v/>
      </c>
      <c r="B1899" s="41" t="str">
        <f t="shared" si="29"/>
        <v/>
      </c>
    </row>
    <row r="1900" spans="1:2">
      <c r="A1900" s="41" t="str">
        <f>IF(البيع!C1905='كشف حساب'!E$6,ROW(),"")</f>
        <v/>
      </c>
      <c r="B1900" s="41" t="str">
        <f t="shared" si="29"/>
        <v/>
      </c>
    </row>
    <row r="1901" spans="1:2">
      <c r="A1901" s="41" t="str">
        <f>IF(البيع!C1906='كشف حساب'!E$6,ROW(),"")</f>
        <v/>
      </c>
      <c r="B1901" s="41" t="str">
        <f t="shared" si="29"/>
        <v/>
      </c>
    </row>
    <row r="1902" spans="1:2">
      <c r="A1902" s="41" t="str">
        <f>IF(البيع!C1907='كشف حساب'!E$6,ROW(),"")</f>
        <v/>
      </c>
      <c r="B1902" s="41" t="str">
        <f t="shared" si="29"/>
        <v/>
      </c>
    </row>
    <row r="1903" spans="1:2">
      <c r="A1903" s="41" t="str">
        <f>IF(البيع!C1908='كشف حساب'!E$6,ROW(),"")</f>
        <v/>
      </c>
      <c r="B1903" s="41" t="str">
        <f t="shared" si="29"/>
        <v/>
      </c>
    </row>
    <row r="1904" spans="1:2">
      <c r="A1904" s="41" t="str">
        <f>IF(البيع!C1909='كشف حساب'!E$6,ROW(),"")</f>
        <v/>
      </c>
      <c r="B1904" s="41" t="str">
        <f t="shared" si="29"/>
        <v/>
      </c>
    </row>
    <row r="1905" spans="1:2">
      <c r="A1905" s="41" t="str">
        <f>IF(البيع!C1910='كشف حساب'!E$6,ROW(),"")</f>
        <v/>
      </c>
      <c r="B1905" s="41" t="str">
        <f t="shared" si="29"/>
        <v/>
      </c>
    </row>
    <row r="1906" spans="1:2">
      <c r="A1906" s="41" t="str">
        <f>IF(البيع!C1911='كشف حساب'!E$6,ROW(),"")</f>
        <v/>
      </c>
      <c r="B1906" s="41" t="str">
        <f t="shared" si="29"/>
        <v/>
      </c>
    </row>
    <row r="1907" spans="1:2">
      <c r="A1907" s="41" t="str">
        <f>IF(البيع!C1912='كشف حساب'!E$6,ROW(),"")</f>
        <v/>
      </c>
      <c r="B1907" s="41" t="str">
        <f t="shared" si="29"/>
        <v/>
      </c>
    </row>
    <row r="1908" spans="1:2">
      <c r="A1908" s="41" t="str">
        <f>IF(البيع!C1913='كشف حساب'!E$6,ROW(),"")</f>
        <v/>
      </c>
      <c r="B1908" s="41" t="str">
        <f t="shared" si="29"/>
        <v/>
      </c>
    </row>
    <row r="1909" spans="1:2">
      <c r="A1909" s="41" t="str">
        <f>IF(البيع!C1914='كشف حساب'!E$6,ROW(),"")</f>
        <v/>
      </c>
      <c r="B1909" s="41" t="str">
        <f t="shared" si="29"/>
        <v/>
      </c>
    </row>
    <row r="1910" spans="1:2">
      <c r="A1910" s="41" t="str">
        <f>IF(البيع!C1915='كشف حساب'!E$6,ROW(),"")</f>
        <v/>
      </c>
      <c r="B1910" s="41" t="str">
        <f t="shared" si="29"/>
        <v/>
      </c>
    </row>
    <row r="1911" spans="1:2">
      <c r="A1911" s="41" t="str">
        <f>IF(البيع!C1916='كشف حساب'!E$6,ROW(),"")</f>
        <v/>
      </c>
      <c r="B1911" s="41" t="str">
        <f t="shared" si="29"/>
        <v/>
      </c>
    </row>
    <row r="1912" spans="1:2">
      <c r="A1912" s="41" t="str">
        <f>IF(البيع!C1917='كشف حساب'!E$6,ROW(),"")</f>
        <v/>
      </c>
      <c r="B1912" s="41" t="str">
        <f t="shared" si="29"/>
        <v/>
      </c>
    </row>
    <row r="1913" spans="1:2">
      <c r="A1913" s="41" t="str">
        <f>IF(البيع!C1918='كشف حساب'!E$6,ROW(),"")</f>
        <v/>
      </c>
      <c r="B1913" s="41" t="str">
        <f t="shared" si="29"/>
        <v/>
      </c>
    </row>
    <row r="1914" spans="1:2">
      <c r="A1914" s="41" t="str">
        <f>IF(البيع!C1919='كشف حساب'!E$6,ROW(),"")</f>
        <v/>
      </c>
      <c r="B1914" s="41" t="str">
        <f t="shared" si="29"/>
        <v/>
      </c>
    </row>
    <row r="1915" spans="1:2">
      <c r="A1915" s="41" t="str">
        <f>IF(البيع!C1920='كشف حساب'!E$6,ROW(),"")</f>
        <v/>
      </c>
      <c r="B1915" s="41" t="str">
        <f t="shared" si="29"/>
        <v/>
      </c>
    </row>
    <row r="1916" spans="1:2">
      <c r="A1916" s="41" t="str">
        <f>IF(البيع!C1921='كشف حساب'!E$6,ROW(),"")</f>
        <v/>
      </c>
      <c r="B1916" s="41" t="str">
        <f t="shared" si="29"/>
        <v/>
      </c>
    </row>
    <row r="1917" spans="1:2">
      <c r="A1917" s="41" t="str">
        <f>IF(البيع!C1922='كشف حساب'!E$6,ROW(),"")</f>
        <v/>
      </c>
      <c r="B1917" s="41" t="str">
        <f t="shared" si="29"/>
        <v/>
      </c>
    </row>
    <row r="1918" spans="1:2">
      <c r="A1918" s="41" t="str">
        <f>IF(البيع!C1923='كشف حساب'!E$6,ROW(),"")</f>
        <v/>
      </c>
      <c r="B1918" s="41" t="str">
        <f t="shared" si="29"/>
        <v/>
      </c>
    </row>
    <row r="1919" spans="1:2">
      <c r="A1919" s="41" t="str">
        <f>IF(البيع!C1924='كشف حساب'!E$6,ROW(),"")</f>
        <v/>
      </c>
      <c r="B1919" s="41" t="str">
        <f t="shared" si="29"/>
        <v/>
      </c>
    </row>
    <row r="1920" spans="1:2">
      <c r="A1920" s="41" t="str">
        <f>IF(البيع!C1925='كشف حساب'!E$6,ROW(),"")</f>
        <v/>
      </c>
      <c r="B1920" s="41" t="str">
        <f t="shared" si="29"/>
        <v/>
      </c>
    </row>
    <row r="1921" spans="1:2">
      <c r="A1921" s="41" t="str">
        <f>IF(البيع!C1926='كشف حساب'!E$6,ROW(),"")</f>
        <v/>
      </c>
      <c r="B1921" s="41" t="str">
        <f t="shared" si="29"/>
        <v/>
      </c>
    </row>
    <row r="1922" spans="1:2">
      <c r="A1922" s="41" t="str">
        <f>IF(البيع!C1927='كشف حساب'!E$6,ROW(),"")</f>
        <v/>
      </c>
      <c r="B1922" s="41" t="str">
        <f t="shared" ref="B1922:B1985" si="30">IF(ROW(1922:1922)&lt;=$C$4,SMALL(A:A,ROW(1922:1922)),"")</f>
        <v/>
      </c>
    </row>
    <row r="1923" spans="1:2">
      <c r="A1923" s="41" t="str">
        <f>IF(البيع!C1928='كشف حساب'!E$6,ROW(),"")</f>
        <v/>
      </c>
      <c r="B1923" s="41" t="str">
        <f t="shared" si="30"/>
        <v/>
      </c>
    </row>
    <row r="1924" spans="1:2">
      <c r="A1924" s="41" t="str">
        <f>IF(البيع!C1929='كشف حساب'!E$6,ROW(),"")</f>
        <v/>
      </c>
      <c r="B1924" s="41" t="str">
        <f t="shared" si="30"/>
        <v/>
      </c>
    </row>
    <row r="1925" spans="1:2">
      <c r="A1925" s="41" t="str">
        <f>IF(البيع!C1930='كشف حساب'!E$6,ROW(),"")</f>
        <v/>
      </c>
      <c r="B1925" s="41" t="str">
        <f t="shared" si="30"/>
        <v/>
      </c>
    </row>
    <row r="1926" spans="1:2">
      <c r="A1926" s="41" t="str">
        <f>IF(البيع!C1931='كشف حساب'!E$6,ROW(),"")</f>
        <v/>
      </c>
      <c r="B1926" s="41" t="str">
        <f t="shared" si="30"/>
        <v/>
      </c>
    </row>
    <row r="1927" spans="1:2">
      <c r="A1927" s="41" t="str">
        <f>IF(البيع!C1932='كشف حساب'!E$6,ROW(),"")</f>
        <v/>
      </c>
      <c r="B1927" s="41" t="str">
        <f t="shared" si="30"/>
        <v/>
      </c>
    </row>
    <row r="1928" spans="1:2">
      <c r="A1928" s="41" t="str">
        <f>IF(البيع!C1933='كشف حساب'!E$6,ROW(),"")</f>
        <v/>
      </c>
      <c r="B1928" s="41" t="str">
        <f t="shared" si="30"/>
        <v/>
      </c>
    </row>
    <row r="1929" spans="1:2">
      <c r="A1929" s="41" t="str">
        <f>IF(البيع!C1934='كشف حساب'!E$6,ROW(),"")</f>
        <v/>
      </c>
      <c r="B1929" s="41" t="str">
        <f t="shared" si="30"/>
        <v/>
      </c>
    </row>
    <row r="1930" spans="1:2">
      <c r="A1930" s="41" t="str">
        <f>IF(البيع!C1935='كشف حساب'!E$6,ROW(),"")</f>
        <v/>
      </c>
      <c r="B1930" s="41" t="str">
        <f t="shared" si="30"/>
        <v/>
      </c>
    </row>
    <row r="1931" spans="1:2">
      <c r="A1931" s="41" t="str">
        <f>IF(البيع!C1936='كشف حساب'!E$6,ROW(),"")</f>
        <v/>
      </c>
      <c r="B1931" s="41" t="str">
        <f t="shared" si="30"/>
        <v/>
      </c>
    </row>
    <row r="1932" spans="1:2">
      <c r="A1932" s="41" t="str">
        <f>IF(البيع!C1937='كشف حساب'!E$6,ROW(),"")</f>
        <v/>
      </c>
      <c r="B1932" s="41" t="str">
        <f t="shared" si="30"/>
        <v/>
      </c>
    </row>
    <row r="1933" spans="1:2">
      <c r="A1933" s="41" t="str">
        <f>IF(البيع!C1938='كشف حساب'!E$6,ROW(),"")</f>
        <v/>
      </c>
      <c r="B1933" s="41" t="str">
        <f t="shared" si="30"/>
        <v/>
      </c>
    </row>
    <row r="1934" spans="1:2">
      <c r="A1934" s="41" t="str">
        <f>IF(البيع!C1939='كشف حساب'!E$6,ROW(),"")</f>
        <v/>
      </c>
      <c r="B1934" s="41" t="str">
        <f t="shared" si="30"/>
        <v/>
      </c>
    </row>
    <row r="1935" spans="1:2">
      <c r="A1935" s="41" t="str">
        <f>IF(البيع!C1940='كشف حساب'!E$6,ROW(),"")</f>
        <v/>
      </c>
      <c r="B1935" s="41" t="str">
        <f t="shared" si="30"/>
        <v/>
      </c>
    </row>
    <row r="1936" spans="1:2">
      <c r="A1936" s="41" t="str">
        <f>IF(البيع!C1941='كشف حساب'!E$6,ROW(),"")</f>
        <v/>
      </c>
      <c r="B1936" s="41" t="str">
        <f t="shared" si="30"/>
        <v/>
      </c>
    </row>
    <row r="1937" spans="1:2">
      <c r="A1937" s="41" t="str">
        <f>IF(البيع!C1942='كشف حساب'!E$6,ROW(),"")</f>
        <v/>
      </c>
      <c r="B1937" s="41" t="str">
        <f t="shared" si="30"/>
        <v/>
      </c>
    </row>
    <row r="1938" spans="1:2">
      <c r="A1938" s="41" t="str">
        <f>IF(البيع!C1943='كشف حساب'!E$6,ROW(),"")</f>
        <v/>
      </c>
      <c r="B1938" s="41" t="str">
        <f t="shared" si="30"/>
        <v/>
      </c>
    </row>
    <row r="1939" spans="1:2">
      <c r="A1939" s="41" t="str">
        <f>IF(البيع!C1944='كشف حساب'!E$6,ROW(),"")</f>
        <v/>
      </c>
      <c r="B1939" s="41" t="str">
        <f t="shared" si="30"/>
        <v/>
      </c>
    </row>
    <row r="1940" spans="1:2">
      <c r="A1940" s="41" t="str">
        <f>IF(البيع!C1945='كشف حساب'!E$6,ROW(),"")</f>
        <v/>
      </c>
      <c r="B1940" s="41" t="str">
        <f t="shared" si="30"/>
        <v/>
      </c>
    </row>
    <row r="1941" spans="1:2">
      <c r="A1941" s="41" t="str">
        <f>IF(البيع!C1946='كشف حساب'!E$6,ROW(),"")</f>
        <v/>
      </c>
      <c r="B1941" s="41" t="str">
        <f t="shared" si="30"/>
        <v/>
      </c>
    </row>
    <row r="1942" spans="1:2">
      <c r="A1942" s="41" t="str">
        <f>IF(البيع!C1947='كشف حساب'!E$6,ROW(),"")</f>
        <v/>
      </c>
      <c r="B1942" s="41" t="str">
        <f t="shared" si="30"/>
        <v/>
      </c>
    </row>
    <row r="1943" spans="1:2">
      <c r="A1943" s="41" t="str">
        <f>IF(البيع!C1948='كشف حساب'!E$6,ROW(),"")</f>
        <v/>
      </c>
      <c r="B1943" s="41" t="str">
        <f t="shared" si="30"/>
        <v/>
      </c>
    </row>
    <row r="1944" spans="1:2">
      <c r="A1944" s="41" t="str">
        <f>IF(البيع!C1949='كشف حساب'!E$6,ROW(),"")</f>
        <v/>
      </c>
      <c r="B1944" s="41" t="str">
        <f t="shared" si="30"/>
        <v/>
      </c>
    </row>
    <row r="1945" spans="1:2">
      <c r="A1945" s="41" t="str">
        <f>IF(البيع!C1950='كشف حساب'!E$6,ROW(),"")</f>
        <v/>
      </c>
      <c r="B1945" s="41" t="str">
        <f t="shared" si="30"/>
        <v/>
      </c>
    </row>
    <row r="1946" spans="1:2">
      <c r="A1946" s="41" t="str">
        <f>IF(البيع!C1951='كشف حساب'!E$6,ROW(),"")</f>
        <v/>
      </c>
      <c r="B1946" s="41" t="str">
        <f t="shared" si="30"/>
        <v/>
      </c>
    </row>
    <row r="1947" spans="1:2">
      <c r="A1947" s="41" t="str">
        <f>IF(البيع!C1952='كشف حساب'!E$6,ROW(),"")</f>
        <v/>
      </c>
      <c r="B1947" s="41" t="str">
        <f t="shared" si="30"/>
        <v/>
      </c>
    </row>
    <row r="1948" spans="1:2">
      <c r="A1948" s="41" t="str">
        <f>IF(البيع!C1953='كشف حساب'!E$6,ROW(),"")</f>
        <v/>
      </c>
      <c r="B1948" s="41" t="str">
        <f t="shared" si="30"/>
        <v/>
      </c>
    </row>
    <row r="1949" spans="1:2">
      <c r="A1949" s="41" t="str">
        <f>IF(البيع!C1954='كشف حساب'!E$6,ROW(),"")</f>
        <v/>
      </c>
      <c r="B1949" s="41" t="str">
        <f t="shared" si="30"/>
        <v/>
      </c>
    </row>
    <row r="1950" spans="1:2">
      <c r="A1950" s="41" t="str">
        <f>IF(البيع!C1955='كشف حساب'!E$6,ROW(),"")</f>
        <v/>
      </c>
      <c r="B1950" s="41" t="str">
        <f t="shared" si="30"/>
        <v/>
      </c>
    </row>
    <row r="1951" spans="1:2">
      <c r="A1951" s="41" t="str">
        <f>IF(البيع!C1956='كشف حساب'!E$6,ROW(),"")</f>
        <v/>
      </c>
      <c r="B1951" s="41" t="str">
        <f t="shared" si="30"/>
        <v/>
      </c>
    </row>
    <row r="1952" spans="1:2">
      <c r="A1952" s="41" t="str">
        <f>IF(البيع!C1957='كشف حساب'!E$6,ROW(),"")</f>
        <v/>
      </c>
      <c r="B1952" s="41" t="str">
        <f t="shared" si="30"/>
        <v/>
      </c>
    </row>
    <row r="1953" spans="1:2">
      <c r="A1953" s="41" t="str">
        <f>IF(البيع!C1958='كشف حساب'!E$6,ROW(),"")</f>
        <v/>
      </c>
      <c r="B1953" s="41" t="str">
        <f t="shared" si="30"/>
        <v/>
      </c>
    </row>
    <row r="1954" spans="1:2">
      <c r="A1954" s="41" t="str">
        <f>IF(البيع!C1959='كشف حساب'!E$6,ROW(),"")</f>
        <v/>
      </c>
      <c r="B1954" s="41" t="str">
        <f t="shared" si="30"/>
        <v/>
      </c>
    </row>
    <row r="1955" spans="1:2">
      <c r="A1955" s="41" t="str">
        <f>IF(البيع!C1960='كشف حساب'!E$6,ROW(),"")</f>
        <v/>
      </c>
      <c r="B1955" s="41" t="str">
        <f t="shared" si="30"/>
        <v/>
      </c>
    </row>
    <row r="1956" spans="1:2">
      <c r="A1956" s="41" t="str">
        <f>IF(البيع!C1961='كشف حساب'!E$6,ROW(),"")</f>
        <v/>
      </c>
      <c r="B1956" s="41" t="str">
        <f t="shared" si="30"/>
        <v/>
      </c>
    </row>
    <row r="1957" spans="1:2">
      <c r="A1957" s="41" t="str">
        <f>IF(البيع!C1962='كشف حساب'!E$6,ROW(),"")</f>
        <v/>
      </c>
      <c r="B1957" s="41" t="str">
        <f t="shared" si="30"/>
        <v/>
      </c>
    </row>
    <row r="1958" spans="1:2">
      <c r="A1958" s="41" t="str">
        <f>IF(البيع!C1963='كشف حساب'!E$6,ROW(),"")</f>
        <v/>
      </c>
      <c r="B1958" s="41" t="str">
        <f t="shared" si="30"/>
        <v/>
      </c>
    </row>
    <row r="1959" spans="1:2">
      <c r="A1959" s="41" t="str">
        <f>IF(البيع!C1964='كشف حساب'!E$6,ROW(),"")</f>
        <v/>
      </c>
      <c r="B1959" s="41" t="str">
        <f t="shared" si="30"/>
        <v/>
      </c>
    </row>
    <row r="1960" spans="1:2">
      <c r="A1960" s="41" t="str">
        <f>IF(البيع!C1965='كشف حساب'!E$6,ROW(),"")</f>
        <v/>
      </c>
      <c r="B1960" s="41" t="str">
        <f t="shared" si="30"/>
        <v/>
      </c>
    </row>
    <row r="1961" spans="1:2">
      <c r="A1961" s="41" t="str">
        <f>IF(البيع!C1966='كشف حساب'!E$6,ROW(),"")</f>
        <v/>
      </c>
      <c r="B1961" s="41" t="str">
        <f t="shared" si="30"/>
        <v/>
      </c>
    </row>
    <row r="1962" spans="1:2">
      <c r="A1962" s="41" t="str">
        <f>IF(البيع!C1967='كشف حساب'!E$6,ROW(),"")</f>
        <v/>
      </c>
      <c r="B1962" s="41" t="str">
        <f t="shared" si="30"/>
        <v/>
      </c>
    </row>
    <row r="1963" spans="1:2">
      <c r="A1963" s="41" t="str">
        <f>IF(البيع!C1968='كشف حساب'!E$6,ROW(),"")</f>
        <v/>
      </c>
      <c r="B1963" s="41" t="str">
        <f t="shared" si="30"/>
        <v/>
      </c>
    </row>
    <row r="1964" spans="1:2">
      <c r="A1964" s="41" t="str">
        <f>IF(البيع!C1969='كشف حساب'!E$6,ROW(),"")</f>
        <v/>
      </c>
      <c r="B1964" s="41" t="str">
        <f t="shared" si="30"/>
        <v/>
      </c>
    </row>
    <row r="1965" spans="1:2">
      <c r="A1965" s="41" t="str">
        <f>IF(البيع!C1970='كشف حساب'!E$6,ROW(),"")</f>
        <v/>
      </c>
      <c r="B1965" s="41" t="str">
        <f t="shared" si="30"/>
        <v/>
      </c>
    </row>
    <row r="1966" spans="1:2">
      <c r="A1966" s="41" t="str">
        <f>IF(البيع!C1971='كشف حساب'!E$6,ROW(),"")</f>
        <v/>
      </c>
      <c r="B1966" s="41" t="str">
        <f t="shared" si="30"/>
        <v/>
      </c>
    </row>
    <row r="1967" spans="1:2">
      <c r="A1967" s="41" t="str">
        <f>IF(البيع!C1972='كشف حساب'!E$6,ROW(),"")</f>
        <v/>
      </c>
      <c r="B1967" s="41" t="str">
        <f t="shared" si="30"/>
        <v/>
      </c>
    </row>
    <row r="1968" spans="1:2">
      <c r="A1968" s="41" t="str">
        <f>IF(البيع!C1973='كشف حساب'!E$6,ROW(),"")</f>
        <v/>
      </c>
      <c r="B1968" s="41" t="str">
        <f t="shared" si="30"/>
        <v/>
      </c>
    </row>
    <row r="1969" spans="1:2">
      <c r="A1969" s="41" t="str">
        <f>IF(البيع!C1974='كشف حساب'!E$6,ROW(),"")</f>
        <v/>
      </c>
      <c r="B1969" s="41" t="str">
        <f t="shared" si="30"/>
        <v/>
      </c>
    </row>
    <row r="1970" spans="1:2">
      <c r="A1970" s="41" t="str">
        <f>IF(البيع!C1975='كشف حساب'!E$6,ROW(),"")</f>
        <v/>
      </c>
      <c r="B1970" s="41" t="str">
        <f t="shared" si="30"/>
        <v/>
      </c>
    </row>
    <row r="1971" spans="1:2">
      <c r="A1971" s="41" t="str">
        <f>IF(البيع!C1976='كشف حساب'!E$6,ROW(),"")</f>
        <v/>
      </c>
      <c r="B1971" s="41" t="str">
        <f t="shared" si="30"/>
        <v/>
      </c>
    </row>
    <row r="1972" spans="1:2">
      <c r="A1972" s="41" t="str">
        <f>IF(البيع!C1977='كشف حساب'!E$6,ROW(),"")</f>
        <v/>
      </c>
      <c r="B1972" s="41" t="str">
        <f t="shared" si="30"/>
        <v/>
      </c>
    </row>
    <row r="1973" spans="1:2">
      <c r="A1973" s="41" t="str">
        <f>IF(البيع!C1978='كشف حساب'!E$6,ROW(),"")</f>
        <v/>
      </c>
      <c r="B1973" s="41" t="str">
        <f t="shared" si="30"/>
        <v/>
      </c>
    </row>
    <row r="1974" spans="1:2">
      <c r="A1974" s="41" t="str">
        <f>IF(البيع!C1979='كشف حساب'!E$6,ROW(),"")</f>
        <v/>
      </c>
      <c r="B1974" s="41" t="str">
        <f t="shared" si="30"/>
        <v/>
      </c>
    </row>
    <row r="1975" spans="1:2">
      <c r="A1975" s="41" t="str">
        <f>IF(البيع!C1980='كشف حساب'!E$6,ROW(),"")</f>
        <v/>
      </c>
      <c r="B1975" s="41" t="str">
        <f t="shared" si="30"/>
        <v/>
      </c>
    </row>
    <row r="1976" spans="1:2">
      <c r="A1976" s="41" t="str">
        <f>IF(البيع!C1981='كشف حساب'!E$6,ROW(),"")</f>
        <v/>
      </c>
      <c r="B1976" s="41" t="str">
        <f t="shared" si="30"/>
        <v/>
      </c>
    </row>
    <row r="1977" spans="1:2">
      <c r="A1977" s="41" t="str">
        <f>IF(البيع!C1982='كشف حساب'!E$6,ROW(),"")</f>
        <v/>
      </c>
      <c r="B1977" s="41" t="str">
        <f t="shared" si="30"/>
        <v/>
      </c>
    </row>
    <row r="1978" spans="1:2">
      <c r="A1978" s="41" t="str">
        <f>IF(البيع!C1983='كشف حساب'!E$6,ROW(),"")</f>
        <v/>
      </c>
      <c r="B1978" s="41" t="str">
        <f t="shared" si="30"/>
        <v/>
      </c>
    </row>
    <row r="1979" spans="1:2">
      <c r="A1979" s="41" t="str">
        <f>IF(البيع!C1984='كشف حساب'!E$6,ROW(),"")</f>
        <v/>
      </c>
      <c r="B1979" s="41" t="str">
        <f t="shared" si="30"/>
        <v/>
      </c>
    </row>
    <row r="1980" spans="1:2">
      <c r="A1980" s="41" t="str">
        <f>IF(البيع!C1985='كشف حساب'!E$6,ROW(),"")</f>
        <v/>
      </c>
      <c r="B1980" s="41" t="str">
        <f t="shared" si="30"/>
        <v/>
      </c>
    </row>
    <row r="1981" spans="1:2">
      <c r="A1981" s="41" t="str">
        <f>IF(البيع!C1986='كشف حساب'!E$6,ROW(),"")</f>
        <v/>
      </c>
      <c r="B1981" s="41" t="str">
        <f t="shared" si="30"/>
        <v/>
      </c>
    </row>
    <row r="1982" spans="1:2">
      <c r="A1982" s="41" t="str">
        <f>IF(البيع!C1987='كشف حساب'!E$6,ROW(),"")</f>
        <v/>
      </c>
      <c r="B1982" s="41" t="str">
        <f t="shared" si="30"/>
        <v/>
      </c>
    </row>
    <row r="1983" spans="1:2">
      <c r="A1983" s="41" t="str">
        <f>IF(البيع!C1988='كشف حساب'!E$6,ROW(),"")</f>
        <v/>
      </c>
      <c r="B1983" s="41" t="str">
        <f t="shared" si="30"/>
        <v/>
      </c>
    </row>
    <row r="1984" spans="1:2">
      <c r="A1984" s="41" t="str">
        <f>IF(البيع!C1989='كشف حساب'!E$6,ROW(),"")</f>
        <v/>
      </c>
      <c r="B1984" s="41" t="str">
        <f t="shared" si="30"/>
        <v/>
      </c>
    </row>
    <row r="1985" spans="1:2">
      <c r="A1985" s="41" t="str">
        <f>IF(البيع!C1990='كشف حساب'!E$6,ROW(),"")</f>
        <v/>
      </c>
      <c r="B1985" s="41" t="str">
        <f t="shared" si="30"/>
        <v/>
      </c>
    </row>
    <row r="1986" spans="1:2">
      <c r="A1986" s="41" t="str">
        <f>IF(البيع!C1991='كشف حساب'!E$6,ROW(),"")</f>
        <v/>
      </c>
      <c r="B1986" s="41" t="str">
        <f t="shared" ref="B1986:B2049" si="31">IF(ROW(1986:1986)&lt;=$C$4,SMALL(A:A,ROW(1986:1986)),"")</f>
        <v/>
      </c>
    </row>
    <row r="1987" spans="1:2">
      <c r="A1987" s="41" t="str">
        <f>IF(البيع!C1992='كشف حساب'!E$6,ROW(),"")</f>
        <v/>
      </c>
      <c r="B1987" s="41" t="str">
        <f t="shared" si="31"/>
        <v/>
      </c>
    </row>
    <row r="1988" spans="1:2">
      <c r="A1988" s="41" t="str">
        <f>IF(البيع!C1993='كشف حساب'!E$6,ROW(),"")</f>
        <v/>
      </c>
      <c r="B1988" s="41" t="str">
        <f t="shared" si="31"/>
        <v/>
      </c>
    </row>
    <row r="1989" spans="1:2">
      <c r="A1989" s="41" t="str">
        <f>IF(البيع!C1994='كشف حساب'!E$6,ROW(),"")</f>
        <v/>
      </c>
      <c r="B1989" s="41" t="str">
        <f t="shared" si="31"/>
        <v/>
      </c>
    </row>
    <row r="1990" spans="1:2">
      <c r="A1990" s="41" t="str">
        <f>IF(البيع!C1995='كشف حساب'!E$6,ROW(),"")</f>
        <v/>
      </c>
      <c r="B1990" s="41" t="str">
        <f t="shared" si="31"/>
        <v/>
      </c>
    </row>
    <row r="1991" spans="1:2">
      <c r="A1991" s="41" t="str">
        <f>IF(البيع!C1996='كشف حساب'!E$6,ROW(),"")</f>
        <v/>
      </c>
      <c r="B1991" s="41" t="str">
        <f t="shared" si="31"/>
        <v/>
      </c>
    </row>
    <row r="1992" spans="1:2">
      <c r="A1992" s="41" t="str">
        <f>IF(البيع!C1997='كشف حساب'!E$6,ROW(),"")</f>
        <v/>
      </c>
      <c r="B1992" s="41" t="str">
        <f t="shared" si="31"/>
        <v/>
      </c>
    </row>
    <row r="1993" spans="1:2">
      <c r="A1993" s="41" t="str">
        <f>IF(البيع!C1998='كشف حساب'!E$6,ROW(),"")</f>
        <v/>
      </c>
      <c r="B1993" s="41" t="str">
        <f t="shared" si="31"/>
        <v/>
      </c>
    </row>
    <row r="1994" spans="1:2">
      <c r="A1994" s="41" t="str">
        <f>IF(البيع!C1999='كشف حساب'!E$6,ROW(),"")</f>
        <v/>
      </c>
      <c r="B1994" s="41" t="str">
        <f t="shared" si="31"/>
        <v/>
      </c>
    </row>
    <row r="1995" spans="1:2">
      <c r="A1995" s="41" t="str">
        <f>IF(البيع!C2000='كشف حساب'!E$6,ROW(),"")</f>
        <v/>
      </c>
      <c r="B1995" s="41" t="str">
        <f t="shared" si="31"/>
        <v/>
      </c>
    </row>
    <row r="1996" spans="1:2">
      <c r="A1996" s="41" t="str">
        <f>IF(البيع!C2001='كشف حساب'!E$6,ROW(),"")</f>
        <v/>
      </c>
      <c r="B1996" s="41" t="str">
        <f t="shared" si="31"/>
        <v/>
      </c>
    </row>
    <row r="1997" spans="1:2">
      <c r="A1997" s="41" t="str">
        <f>IF(البيع!C2002='كشف حساب'!E$6,ROW(),"")</f>
        <v/>
      </c>
      <c r="B1997" s="41" t="str">
        <f t="shared" si="31"/>
        <v/>
      </c>
    </row>
    <row r="1998" spans="1:2">
      <c r="A1998" s="41" t="str">
        <f>IF(البيع!C2003='كشف حساب'!E$6,ROW(),"")</f>
        <v/>
      </c>
      <c r="B1998" s="41" t="str">
        <f t="shared" si="31"/>
        <v/>
      </c>
    </row>
    <row r="1999" spans="1:2">
      <c r="A1999" s="41" t="str">
        <f>IF(البيع!C2004='كشف حساب'!E$6,ROW(),"")</f>
        <v/>
      </c>
      <c r="B1999" s="41" t="str">
        <f t="shared" si="31"/>
        <v/>
      </c>
    </row>
    <row r="2000" spans="1:2">
      <c r="A2000" s="41" t="str">
        <f>IF(البيع!C2005='كشف حساب'!E$6,ROW(),"")</f>
        <v/>
      </c>
      <c r="B2000" s="41" t="str">
        <f t="shared" si="31"/>
        <v/>
      </c>
    </row>
    <row r="2001" spans="1:2">
      <c r="A2001" s="41" t="str">
        <f>IF(البيع!C2006='كشف حساب'!E$6,ROW(),"")</f>
        <v/>
      </c>
      <c r="B2001" s="41" t="str">
        <f t="shared" si="31"/>
        <v/>
      </c>
    </row>
    <row r="2002" spans="1:2">
      <c r="A2002" s="41" t="str">
        <f>IF(البيع!C2007='كشف حساب'!E$6,ROW(),"")</f>
        <v/>
      </c>
      <c r="B2002" s="41" t="str">
        <f t="shared" si="31"/>
        <v/>
      </c>
    </row>
    <row r="2003" spans="1:2">
      <c r="A2003" s="41" t="str">
        <f>IF(البيع!C2008='كشف حساب'!E$6,ROW(),"")</f>
        <v/>
      </c>
      <c r="B2003" s="41" t="str">
        <f t="shared" si="31"/>
        <v/>
      </c>
    </row>
    <row r="2004" spans="1:2">
      <c r="A2004" s="41" t="str">
        <f>IF(البيع!C2009='كشف حساب'!E$6,ROW(),"")</f>
        <v/>
      </c>
      <c r="B2004" s="41" t="str">
        <f t="shared" si="31"/>
        <v/>
      </c>
    </row>
    <row r="2005" spans="1:2">
      <c r="A2005" s="41" t="str">
        <f>IF(البيع!C2010='كشف حساب'!E$6,ROW(),"")</f>
        <v/>
      </c>
      <c r="B2005" s="41" t="str">
        <f t="shared" si="31"/>
        <v/>
      </c>
    </row>
    <row r="2006" spans="1:2">
      <c r="A2006" s="41" t="str">
        <f>IF(البيع!C2011='كشف حساب'!E$6,ROW(),"")</f>
        <v/>
      </c>
      <c r="B2006" s="41" t="str">
        <f t="shared" si="31"/>
        <v/>
      </c>
    </row>
    <row r="2007" spans="1:2">
      <c r="A2007" s="41" t="str">
        <f>IF(البيع!C2012='كشف حساب'!E$6,ROW(),"")</f>
        <v/>
      </c>
      <c r="B2007" s="41" t="str">
        <f t="shared" si="31"/>
        <v/>
      </c>
    </row>
    <row r="2008" spans="1:2">
      <c r="A2008" s="41" t="str">
        <f>IF(البيع!C2013='كشف حساب'!E$6,ROW(),"")</f>
        <v/>
      </c>
      <c r="B2008" s="41" t="str">
        <f t="shared" si="31"/>
        <v/>
      </c>
    </row>
    <row r="2009" spans="1:2">
      <c r="A2009" s="41" t="str">
        <f>IF(البيع!C2014='كشف حساب'!E$6,ROW(),"")</f>
        <v/>
      </c>
      <c r="B2009" s="41" t="str">
        <f t="shared" si="31"/>
        <v/>
      </c>
    </row>
    <row r="2010" spans="1:2">
      <c r="A2010" s="41" t="str">
        <f>IF(البيع!C2015='كشف حساب'!E$6,ROW(),"")</f>
        <v/>
      </c>
      <c r="B2010" s="41" t="str">
        <f t="shared" si="31"/>
        <v/>
      </c>
    </row>
    <row r="2011" spans="1:2">
      <c r="A2011" s="41" t="str">
        <f>IF(البيع!C2016='كشف حساب'!E$6,ROW(),"")</f>
        <v/>
      </c>
      <c r="B2011" s="41" t="str">
        <f t="shared" si="31"/>
        <v/>
      </c>
    </row>
    <row r="2012" spans="1:2">
      <c r="A2012" s="41" t="str">
        <f>IF(البيع!C2017='كشف حساب'!E$6,ROW(),"")</f>
        <v/>
      </c>
      <c r="B2012" s="41" t="str">
        <f t="shared" si="31"/>
        <v/>
      </c>
    </row>
    <row r="2013" spans="1:2">
      <c r="A2013" s="41" t="str">
        <f>IF(البيع!C2018='كشف حساب'!E$6,ROW(),"")</f>
        <v/>
      </c>
      <c r="B2013" s="41" t="str">
        <f t="shared" si="31"/>
        <v/>
      </c>
    </row>
    <row r="2014" spans="1:2">
      <c r="A2014" s="41" t="str">
        <f>IF(البيع!C2019='كشف حساب'!E$6,ROW(),"")</f>
        <v/>
      </c>
      <c r="B2014" s="41" t="str">
        <f t="shared" si="31"/>
        <v/>
      </c>
    </row>
    <row r="2015" spans="1:2">
      <c r="A2015" s="41" t="str">
        <f>IF(البيع!C2020='كشف حساب'!E$6,ROW(),"")</f>
        <v/>
      </c>
      <c r="B2015" s="41" t="str">
        <f t="shared" si="31"/>
        <v/>
      </c>
    </row>
    <row r="2016" spans="1:2">
      <c r="A2016" s="41" t="str">
        <f>IF(البيع!C2021='كشف حساب'!E$6,ROW(),"")</f>
        <v/>
      </c>
      <c r="B2016" s="41" t="str">
        <f t="shared" si="31"/>
        <v/>
      </c>
    </row>
    <row r="2017" spans="1:2">
      <c r="A2017" s="41" t="str">
        <f>IF(البيع!C2022='كشف حساب'!E$6,ROW(),"")</f>
        <v/>
      </c>
      <c r="B2017" s="41" t="str">
        <f t="shared" si="31"/>
        <v/>
      </c>
    </row>
    <row r="2018" spans="1:2">
      <c r="A2018" s="41" t="str">
        <f>IF(البيع!C2023='كشف حساب'!E$6,ROW(),"")</f>
        <v/>
      </c>
      <c r="B2018" s="41" t="str">
        <f t="shared" si="31"/>
        <v/>
      </c>
    </row>
    <row r="2019" spans="1:2">
      <c r="A2019" s="41" t="str">
        <f>IF(البيع!C2024='كشف حساب'!E$6,ROW(),"")</f>
        <v/>
      </c>
      <c r="B2019" s="41" t="str">
        <f t="shared" si="31"/>
        <v/>
      </c>
    </row>
    <row r="2020" spans="1:2">
      <c r="A2020" s="41" t="str">
        <f>IF(البيع!C2025='كشف حساب'!E$6,ROW(),"")</f>
        <v/>
      </c>
      <c r="B2020" s="41" t="str">
        <f t="shared" si="31"/>
        <v/>
      </c>
    </row>
    <row r="2021" spans="1:2">
      <c r="A2021" s="41" t="str">
        <f>IF(البيع!C2026='كشف حساب'!E$6,ROW(),"")</f>
        <v/>
      </c>
      <c r="B2021" s="41" t="str">
        <f t="shared" si="31"/>
        <v/>
      </c>
    </row>
    <row r="2022" spans="1:2">
      <c r="A2022" s="41" t="str">
        <f>IF(البيع!C2027='كشف حساب'!E$6,ROW(),"")</f>
        <v/>
      </c>
      <c r="B2022" s="41" t="str">
        <f t="shared" si="31"/>
        <v/>
      </c>
    </row>
    <row r="2023" spans="1:2">
      <c r="A2023" s="41" t="str">
        <f>IF(البيع!C2028='كشف حساب'!E$6,ROW(),"")</f>
        <v/>
      </c>
      <c r="B2023" s="41" t="str">
        <f t="shared" si="31"/>
        <v/>
      </c>
    </row>
    <row r="2024" spans="1:2">
      <c r="A2024" s="41" t="str">
        <f>IF(البيع!C2029='كشف حساب'!E$6,ROW(),"")</f>
        <v/>
      </c>
      <c r="B2024" s="41" t="str">
        <f t="shared" si="31"/>
        <v/>
      </c>
    </row>
    <row r="2025" spans="1:2">
      <c r="A2025" s="41" t="str">
        <f>IF(البيع!C2030='كشف حساب'!E$6,ROW(),"")</f>
        <v/>
      </c>
      <c r="B2025" s="41" t="str">
        <f t="shared" si="31"/>
        <v/>
      </c>
    </row>
    <row r="2026" spans="1:2">
      <c r="A2026" s="41" t="str">
        <f>IF(البيع!C2031='كشف حساب'!E$6,ROW(),"")</f>
        <v/>
      </c>
      <c r="B2026" s="41" t="str">
        <f t="shared" si="31"/>
        <v/>
      </c>
    </row>
    <row r="2027" spans="1:2">
      <c r="A2027" s="41" t="str">
        <f>IF(البيع!C2032='كشف حساب'!E$6,ROW(),"")</f>
        <v/>
      </c>
      <c r="B2027" s="41" t="str">
        <f t="shared" si="31"/>
        <v/>
      </c>
    </row>
    <row r="2028" spans="1:2">
      <c r="A2028" s="41" t="str">
        <f>IF(البيع!C2033='كشف حساب'!E$6,ROW(),"")</f>
        <v/>
      </c>
      <c r="B2028" s="41" t="str">
        <f t="shared" si="31"/>
        <v/>
      </c>
    </row>
    <row r="2029" spans="1:2">
      <c r="A2029" s="41" t="str">
        <f>IF(البيع!C2034='كشف حساب'!E$6,ROW(),"")</f>
        <v/>
      </c>
      <c r="B2029" s="41" t="str">
        <f t="shared" si="31"/>
        <v/>
      </c>
    </row>
    <row r="2030" spans="1:2">
      <c r="A2030" s="41" t="str">
        <f>IF(البيع!C2035='كشف حساب'!E$6,ROW(),"")</f>
        <v/>
      </c>
      <c r="B2030" s="41" t="str">
        <f t="shared" si="31"/>
        <v/>
      </c>
    </row>
    <row r="2031" spans="1:2">
      <c r="A2031" s="41" t="str">
        <f>IF(البيع!C2036='كشف حساب'!E$6,ROW(),"")</f>
        <v/>
      </c>
      <c r="B2031" s="41" t="str">
        <f t="shared" si="31"/>
        <v/>
      </c>
    </row>
    <row r="2032" spans="1:2">
      <c r="A2032" s="41" t="str">
        <f>IF(البيع!C2037='كشف حساب'!E$6,ROW(),"")</f>
        <v/>
      </c>
      <c r="B2032" s="41" t="str">
        <f t="shared" si="31"/>
        <v/>
      </c>
    </row>
    <row r="2033" spans="1:2">
      <c r="A2033" s="41" t="str">
        <f>IF(البيع!C2038='كشف حساب'!E$6,ROW(),"")</f>
        <v/>
      </c>
      <c r="B2033" s="41" t="str">
        <f t="shared" si="31"/>
        <v/>
      </c>
    </row>
    <row r="2034" spans="1:2">
      <c r="A2034" s="41" t="str">
        <f>IF(البيع!C2039='كشف حساب'!E$6,ROW(),"")</f>
        <v/>
      </c>
      <c r="B2034" s="41" t="str">
        <f t="shared" si="31"/>
        <v/>
      </c>
    </row>
    <row r="2035" spans="1:2">
      <c r="A2035" s="41" t="str">
        <f>IF(البيع!C2040='كشف حساب'!E$6,ROW(),"")</f>
        <v/>
      </c>
      <c r="B2035" s="41" t="str">
        <f t="shared" si="31"/>
        <v/>
      </c>
    </row>
    <row r="2036" spans="1:2">
      <c r="A2036" s="41" t="str">
        <f>IF(البيع!C2041='كشف حساب'!E$6,ROW(),"")</f>
        <v/>
      </c>
      <c r="B2036" s="41" t="str">
        <f t="shared" si="31"/>
        <v/>
      </c>
    </row>
    <row r="2037" spans="1:2">
      <c r="A2037" s="41" t="str">
        <f>IF(البيع!C2042='كشف حساب'!E$6,ROW(),"")</f>
        <v/>
      </c>
      <c r="B2037" s="41" t="str">
        <f t="shared" si="31"/>
        <v/>
      </c>
    </row>
    <row r="2038" spans="1:2">
      <c r="A2038" s="41" t="str">
        <f>IF(البيع!C2043='كشف حساب'!E$6,ROW(),"")</f>
        <v/>
      </c>
      <c r="B2038" s="41" t="str">
        <f t="shared" si="31"/>
        <v/>
      </c>
    </row>
    <row r="2039" spans="1:2">
      <c r="A2039" s="41" t="str">
        <f>IF(البيع!C2044='كشف حساب'!E$6,ROW(),"")</f>
        <v/>
      </c>
      <c r="B2039" s="41" t="str">
        <f t="shared" si="31"/>
        <v/>
      </c>
    </row>
    <row r="2040" spans="1:2">
      <c r="A2040" s="41" t="str">
        <f>IF(البيع!C2045='كشف حساب'!E$6,ROW(),"")</f>
        <v/>
      </c>
      <c r="B2040" s="41" t="str">
        <f t="shared" si="31"/>
        <v/>
      </c>
    </row>
    <row r="2041" spans="1:2">
      <c r="A2041" s="41" t="str">
        <f>IF(البيع!C2046='كشف حساب'!E$6,ROW(),"")</f>
        <v/>
      </c>
      <c r="B2041" s="41" t="str">
        <f t="shared" si="31"/>
        <v/>
      </c>
    </row>
    <row r="2042" spans="1:2">
      <c r="A2042" s="41" t="str">
        <f>IF(البيع!C2047='كشف حساب'!E$6,ROW(),"")</f>
        <v/>
      </c>
      <c r="B2042" s="41" t="str">
        <f t="shared" si="31"/>
        <v/>
      </c>
    </row>
    <row r="2043" spans="1:2">
      <c r="A2043" s="41" t="str">
        <f>IF(البيع!C2048='كشف حساب'!E$6,ROW(),"")</f>
        <v/>
      </c>
      <c r="B2043" s="41" t="str">
        <f t="shared" si="31"/>
        <v/>
      </c>
    </row>
    <row r="2044" spans="1:2">
      <c r="A2044" s="41" t="str">
        <f>IF(البيع!C2049='كشف حساب'!E$6,ROW(),"")</f>
        <v/>
      </c>
      <c r="B2044" s="41" t="str">
        <f t="shared" si="31"/>
        <v/>
      </c>
    </row>
    <row r="2045" spans="1:2">
      <c r="A2045" s="41" t="str">
        <f>IF(البيع!C2050='كشف حساب'!E$6,ROW(),"")</f>
        <v/>
      </c>
      <c r="B2045" s="41" t="str">
        <f t="shared" si="31"/>
        <v/>
      </c>
    </row>
    <row r="2046" spans="1:2">
      <c r="A2046" s="41" t="str">
        <f>IF(البيع!C2051='كشف حساب'!E$6,ROW(),"")</f>
        <v/>
      </c>
      <c r="B2046" s="41" t="str">
        <f t="shared" si="31"/>
        <v/>
      </c>
    </row>
    <row r="2047" spans="1:2">
      <c r="A2047" s="41" t="str">
        <f>IF(البيع!C2052='كشف حساب'!E$6,ROW(),"")</f>
        <v/>
      </c>
      <c r="B2047" s="41" t="str">
        <f t="shared" si="31"/>
        <v/>
      </c>
    </row>
    <row r="2048" spans="1:2">
      <c r="A2048" s="41" t="str">
        <f>IF(البيع!C2053='كشف حساب'!E$6,ROW(),"")</f>
        <v/>
      </c>
      <c r="B2048" s="41" t="str">
        <f t="shared" si="31"/>
        <v/>
      </c>
    </row>
    <row r="2049" spans="1:2">
      <c r="A2049" s="41" t="str">
        <f>IF(البيع!C2054='كشف حساب'!E$6,ROW(),"")</f>
        <v/>
      </c>
      <c r="B2049" s="41" t="str">
        <f t="shared" si="31"/>
        <v/>
      </c>
    </row>
    <row r="2050" spans="1:2">
      <c r="A2050" s="41" t="str">
        <f>IF(البيع!C2055='كشف حساب'!E$6,ROW(),"")</f>
        <v/>
      </c>
      <c r="B2050" s="41" t="str">
        <f t="shared" ref="B2050:B2113" si="32">IF(ROW(2050:2050)&lt;=$C$4,SMALL(A:A,ROW(2050:2050)),"")</f>
        <v/>
      </c>
    </row>
    <row r="2051" spans="1:2">
      <c r="A2051" s="41" t="str">
        <f>IF(البيع!C2056='كشف حساب'!E$6,ROW(),"")</f>
        <v/>
      </c>
      <c r="B2051" s="41" t="str">
        <f t="shared" si="32"/>
        <v/>
      </c>
    </row>
    <row r="2052" spans="1:2">
      <c r="A2052" s="41" t="str">
        <f>IF(البيع!C2057='كشف حساب'!E$6,ROW(),"")</f>
        <v/>
      </c>
      <c r="B2052" s="41" t="str">
        <f t="shared" si="32"/>
        <v/>
      </c>
    </row>
    <row r="2053" spans="1:2">
      <c r="A2053" s="41" t="str">
        <f>IF(البيع!C2058='كشف حساب'!E$6,ROW(),"")</f>
        <v/>
      </c>
      <c r="B2053" s="41" t="str">
        <f t="shared" si="32"/>
        <v/>
      </c>
    </row>
    <row r="2054" spans="1:2">
      <c r="A2054" s="41" t="str">
        <f>IF(البيع!C2059='كشف حساب'!E$6,ROW(),"")</f>
        <v/>
      </c>
      <c r="B2054" s="41" t="str">
        <f t="shared" si="32"/>
        <v/>
      </c>
    </row>
    <row r="2055" spans="1:2">
      <c r="A2055" s="41" t="str">
        <f>IF(البيع!C2060='كشف حساب'!E$6,ROW(),"")</f>
        <v/>
      </c>
      <c r="B2055" s="41" t="str">
        <f t="shared" si="32"/>
        <v/>
      </c>
    </row>
    <row r="2056" spans="1:2">
      <c r="A2056" s="41" t="str">
        <f>IF(البيع!C2061='كشف حساب'!E$6,ROW(),"")</f>
        <v/>
      </c>
      <c r="B2056" s="41" t="str">
        <f t="shared" si="32"/>
        <v/>
      </c>
    </row>
    <row r="2057" spans="1:2">
      <c r="A2057" s="41" t="str">
        <f>IF(البيع!C2062='كشف حساب'!E$6,ROW(),"")</f>
        <v/>
      </c>
      <c r="B2057" s="41" t="str">
        <f t="shared" si="32"/>
        <v/>
      </c>
    </row>
    <row r="2058" spans="1:2">
      <c r="A2058" s="41" t="str">
        <f>IF(البيع!C2063='كشف حساب'!E$6,ROW(),"")</f>
        <v/>
      </c>
      <c r="B2058" s="41" t="str">
        <f t="shared" si="32"/>
        <v/>
      </c>
    </row>
    <row r="2059" spans="1:2">
      <c r="A2059" s="41" t="str">
        <f>IF(البيع!C2064='كشف حساب'!E$6,ROW(),"")</f>
        <v/>
      </c>
      <c r="B2059" s="41" t="str">
        <f t="shared" si="32"/>
        <v/>
      </c>
    </row>
    <row r="2060" spans="1:2">
      <c r="A2060" s="41" t="str">
        <f>IF(البيع!C2065='كشف حساب'!E$6,ROW(),"")</f>
        <v/>
      </c>
      <c r="B2060" s="41" t="str">
        <f t="shared" si="32"/>
        <v/>
      </c>
    </row>
    <row r="2061" spans="1:2">
      <c r="A2061" s="41" t="str">
        <f>IF(البيع!C2066='كشف حساب'!E$6,ROW(),"")</f>
        <v/>
      </c>
      <c r="B2061" s="41" t="str">
        <f t="shared" si="32"/>
        <v/>
      </c>
    </row>
    <row r="2062" spans="1:2">
      <c r="A2062" s="41" t="str">
        <f>IF(البيع!C2067='كشف حساب'!E$6,ROW(),"")</f>
        <v/>
      </c>
      <c r="B2062" s="41" t="str">
        <f t="shared" si="32"/>
        <v/>
      </c>
    </row>
    <row r="2063" spans="1:2">
      <c r="A2063" s="41" t="str">
        <f>IF(البيع!C2068='كشف حساب'!E$6,ROW(),"")</f>
        <v/>
      </c>
      <c r="B2063" s="41" t="str">
        <f t="shared" si="32"/>
        <v/>
      </c>
    </row>
    <row r="2064" spans="1:2">
      <c r="A2064" s="41" t="str">
        <f>IF(البيع!C2069='كشف حساب'!E$6,ROW(),"")</f>
        <v/>
      </c>
      <c r="B2064" s="41" t="str">
        <f t="shared" si="32"/>
        <v/>
      </c>
    </row>
    <row r="2065" spans="1:2">
      <c r="A2065" s="41" t="str">
        <f>IF(البيع!C2070='كشف حساب'!E$6,ROW(),"")</f>
        <v/>
      </c>
      <c r="B2065" s="41" t="str">
        <f t="shared" si="32"/>
        <v/>
      </c>
    </row>
    <row r="2066" spans="1:2">
      <c r="A2066" s="41" t="str">
        <f>IF(البيع!C2071='كشف حساب'!E$6,ROW(),"")</f>
        <v/>
      </c>
      <c r="B2066" s="41" t="str">
        <f t="shared" si="32"/>
        <v/>
      </c>
    </row>
    <row r="2067" spans="1:2">
      <c r="A2067" s="41" t="str">
        <f>IF(البيع!C2072='كشف حساب'!E$6,ROW(),"")</f>
        <v/>
      </c>
      <c r="B2067" s="41" t="str">
        <f t="shared" si="32"/>
        <v/>
      </c>
    </row>
    <row r="2068" spans="1:2">
      <c r="A2068" s="41" t="str">
        <f>IF(البيع!C2073='كشف حساب'!E$6,ROW(),"")</f>
        <v/>
      </c>
      <c r="B2068" s="41" t="str">
        <f t="shared" si="32"/>
        <v/>
      </c>
    </row>
    <row r="2069" spans="1:2">
      <c r="A2069" s="41" t="str">
        <f>IF(البيع!C2074='كشف حساب'!E$6,ROW(),"")</f>
        <v/>
      </c>
      <c r="B2069" s="41" t="str">
        <f t="shared" si="32"/>
        <v/>
      </c>
    </row>
    <row r="2070" spans="1:2">
      <c r="A2070" s="41" t="str">
        <f>IF(البيع!C2075='كشف حساب'!E$6,ROW(),"")</f>
        <v/>
      </c>
      <c r="B2070" s="41" t="str">
        <f t="shared" si="32"/>
        <v/>
      </c>
    </row>
    <row r="2071" spans="1:2">
      <c r="A2071" s="41" t="str">
        <f>IF(البيع!C2076='كشف حساب'!E$6,ROW(),"")</f>
        <v/>
      </c>
      <c r="B2071" s="41" t="str">
        <f t="shared" si="32"/>
        <v/>
      </c>
    </row>
    <row r="2072" spans="1:2">
      <c r="A2072" s="41" t="str">
        <f>IF(البيع!C2077='كشف حساب'!E$6,ROW(),"")</f>
        <v/>
      </c>
      <c r="B2072" s="41" t="str">
        <f t="shared" si="32"/>
        <v/>
      </c>
    </row>
    <row r="2073" spans="1:2">
      <c r="A2073" s="41" t="str">
        <f>IF(البيع!C2078='كشف حساب'!E$6,ROW(),"")</f>
        <v/>
      </c>
      <c r="B2073" s="41" t="str">
        <f t="shared" si="32"/>
        <v/>
      </c>
    </row>
    <row r="2074" spans="1:2">
      <c r="A2074" s="41" t="str">
        <f>IF(البيع!C2079='كشف حساب'!E$6,ROW(),"")</f>
        <v/>
      </c>
      <c r="B2074" s="41" t="str">
        <f t="shared" si="32"/>
        <v/>
      </c>
    </row>
    <row r="2075" spans="1:2">
      <c r="A2075" s="41" t="str">
        <f>IF(البيع!C2080='كشف حساب'!E$6,ROW(),"")</f>
        <v/>
      </c>
      <c r="B2075" s="41" t="str">
        <f t="shared" si="32"/>
        <v/>
      </c>
    </row>
    <row r="2076" spans="1:2">
      <c r="A2076" s="41" t="str">
        <f>IF(البيع!C2081='كشف حساب'!E$6,ROW(),"")</f>
        <v/>
      </c>
      <c r="B2076" s="41" t="str">
        <f t="shared" si="32"/>
        <v/>
      </c>
    </row>
    <row r="2077" spans="1:2">
      <c r="A2077" s="41" t="str">
        <f>IF(البيع!C2082='كشف حساب'!E$6,ROW(),"")</f>
        <v/>
      </c>
      <c r="B2077" s="41" t="str">
        <f t="shared" si="32"/>
        <v/>
      </c>
    </row>
    <row r="2078" spans="1:2">
      <c r="A2078" s="41" t="str">
        <f>IF(البيع!C2083='كشف حساب'!E$6,ROW(),"")</f>
        <v/>
      </c>
      <c r="B2078" s="41" t="str">
        <f t="shared" si="32"/>
        <v/>
      </c>
    </row>
    <row r="2079" spans="1:2">
      <c r="A2079" s="41" t="str">
        <f>IF(البيع!C2084='كشف حساب'!E$6,ROW(),"")</f>
        <v/>
      </c>
      <c r="B2079" s="41" t="str">
        <f t="shared" si="32"/>
        <v/>
      </c>
    </row>
    <row r="2080" spans="1:2">
      <c r="A2080" s="41" t="str">
        <f>IF(البيع!C2085='كشف حساب'!E$6,ROW(),"")</f>
        <v/>
      </c>
      <c r="B2080" s="41" t="str">
        <f t="shared" si="32"/>
        <v/>
      </c>
    </row>
    <row r="2081" spans="1:2">
      <c r="A2081" s="41" t="str">
        <f>IF(البيع!C2086='كشف حساب'!E$6,ROW(),"")</f>
        <v/>
      </c>
      <c r="B2081" s="41" t="str">
        <f t="shared" si="32"/>
        <v/>
      </c>
    </row>
    <row r="2082" spans="1:2">
      <c r="A2082" s="41" t="str">
        <f>IF(البيع!C2087='كشف حساب'!E$6,ROW(),"")</f>
        <v/>
      </c>
      <c r="B2082" s="41" t="str">
        <f t="shared" si="32"/>
        <v/>
      </c>
    </row>
    <row r="2083" spans="1:2">
      <c r="A2083" s="41" t="str">
        <f>IF(البيع!C2088='كشف حساب'!E$6,ROW(),"")</f>
        <v/>
      </c>
      <c r="B2083" s="41" t="str">
        <f t="shared" si="32"/>
        <v/>
      </c>
    </row>
    <row r="2084" spans="1:2">
      <c r="A2084" s="41" t="str">
        <f>IF(البيع!C2089='كشف حساب'!E$6,ROW(),"")</f>
        <v/>
      </c>
      <c r="B2084" s="41" t="str">
        <f t="shared" si="32"/>
        <v/>
      </c>
    </row>
    <row r="2085" spans="1:2">
      <c r="A2085" s="41" t="str">
        <f>IF(البيع!C2090='كشف حساب'!E$6,ROW(),"")</f>
        <v/>
      </c>
      <c r="B2085" s="41" t="str">
        <f t="shared" si="32"/>
        <v/>
      </c>
    </row>
    <row r="2086" spans="1:2">
      <c r="A2086" s="41" t="str">
        <f>IF(البيع!C2091='كشف حساب'!E$6,ROW(),"")</f>
        <v/>
      </c>
      <c r="B2086" s="41" t="str">
        <f t="shared" si="32"/>
        <v/>
      </c>
    </row>
    <row r="2087" spans="1:2">
      <c r="A2087" s="41" t="str">
        <f>IF(البيع!C2092='كشف حساب'!E$6,ROW(),"")</f>
        <v/>
      </c>
      <c r="B2087" s="41" t="str">
        <f t="shared" si="32"/>
        <v/>
      </c>
    </row>
    <row r="2088" spans="1:2">
      <c r="A2088" s="41" t="str">
        <f>IF(البيع!C2093='كشف حساب'!E$6,ROW(),"")</f>
        <v/>
      </c>
      <c r="B2088" s="41" t="str">
        <f t="shared" si="32"/>
        <v/>
      </c>
    </row>
    <row r="2089" spans="1:2">
      <c r="A2089" s="41" t="str">
        <f>IF(البيع!C2094='كشف حساب'!E$6,ROW(),"")</f>
        <v/>
      </c>
      <c r="B2089" s="41" t="str">
        <f t="shared" si="32"/>
        <v/>
      </c>
    </row>
    <row r="2090" spans="1:2">
      <c r="A2090" s="41" t="str">
        <f>IF(البيع!C2095='كشف حساب'!E$6,ROW(),"")</f>
        <v/>
      </c>
      <c r="B2090" s="41" t="str">
        <f t="shared" si="32"/>
        <v/>
      </c>
    </row>
    <row r="2091" spans="1:2">
      <c r="A2091" s="41" t="str">
        <f>IF(البيع!C2096='كشف حساب'!E$6,ROW(),"")</f>
        <v/>
      </c>
      <c r="B2091" s="41" t="str">
        <f t="shared" si="32"/>
        <v/>
      </c>
    </row>
    <row r="2092" spans="1:2">
      <c r="A2092" s="41" t="str">
        <f>IF(البيع!C2097='كشف حساب'!E$6,ROW(),"")</f>
        <v/>
      </c>
      <c r="B2092" s="41" t="str">
        <f t="shared" si="32"/>
        <v/>
      </c>
    </row>
    <row r="2093" spans="1:2">
      <c r="A2093" s="41" t="str">
        <f>IF(البيع!C2098='كشف حساب'!E$6,ROW(),"")</f>
        <v/>
      </c>
      <c r="B2093" s="41" t="str">
        <f t="shared" si="32"/>
        <v/>
      </c>
    </row>
    <row r="2094" spans="1:2">
      <c r="A2094" s="41" t="str">
        <f>IF(البيع!C2099='كشف حساب'!E$6,ROW(),"")</f>
        <v/>
      </c>
      <c r="B2094" s="41" t="str">
        <f t="shared" si="32"/>
        <v/>
      </c>
    </row>
    <row r="2095" spans="1:2">
      <c r="A2095" s="41" t="str">
        <f>IF(البيع!C2100='كشف حساب'!E$6,ROW(),"")</f>
        <v/>
      </c>
      <c r="B2095" s="41" t="str">
        <f t="shared" si="32"/>
        <v/>
      </c>
    </row>
    <row r="2096" spans="1:2">
      <c r="A2096" s="41" t="str">
        <f>IF(البيع!C2101='كشف حساب'!E$6,ROW(),"")</f>
        <v/>
      </c>
      <c r="B2096" s="41" t="str">
        <f t="shared" si="32"/>
        <v/>
      </c>
    </row>
    <row r="2097" spans="1:2">
      <c r="A2097" s="41" t="str">
        <f>IF(البيع!C2102='كشف حساب'!E$6,ROW(),"")</f>
        <v/>
      </c>
      <c r="B2097" s="41" t="str">
        <f t="shared" si="32"/>
        <v/>
      </c>
    </row>
    <row r="2098" spans="1:2">
      <c r="A2098" s="41" t="str">
        <f>IF(البيع!C2103='كشف حساب'!E$6,ROW(),"")</f>
        <v/>
      </c>
      <c r="B2098" s="41" t="str">
        <f t="shared" si="32"/>
        <v/>
      </c>
    </row>
    <row r="2099" spans="1:2">
      <c r="A2099" s="41" t="str">
        <f>IF(البيع!C2104='كشف حساب'!E$6,ROW(),"")</f>
        <v/>
      </c>
      <c r="B2099" s="41" t="str">
        <f t="shared" si="32"/>
        <v/>
      </c>
    </row>
    <row r="2100" spans="1:2">
      <c r="A2100" s="41" t="str">
        <f>IF(البيع!C2105='كشف حساب'!E$6,ROW(),"")</f>
        <v/>
      </c>
      <c r="B2100" s="41" t="str">
        <f t="shared" si="32"/>
        <v/>
      </c>
    </row>
    <row r="2101" spans="1:2">
      <c r="A2101" s="41" t="str">
        <f>IF(البيع!C2106='كشف حساب'!E$6,ROW(),"")</f>
        <v/>
      </c>
      <c r="B2101" s="41" t="str">
        <f t="shared" si="32"/>
        <v/>
      </c>
    </row>
    <row r="2102" spans="1:2">
      <c r="A2102" s="41" t="str">
        <f>IF(البيع!C2107='كشف حساب'!E$6,ROW(),"")</f>
        <v/>
      </c>
      <c r="B2102" s="41" t="str">
        <f t="shared" si="32"/>
        <v/>
      </c>
    </row>
    <row r="2103" spans="1:2">
      <c r="A2103" s="41" t="str">
        <f>IF(البيع!C2108='كشف حساب'!E$6,ROW(),"")</f>
        <v/>
      </c>
      <c r="B2103" s="41" t="str">
        <f t="shared" si="32"/>
        <v/>
      </c>
    </row>
    <row r="2104" spans="1:2">
      <c r="A2104" s="41" t="str">
        <f>IF(البيع!C2109='كشف حساب'!E$6,ROW(),"")</f>
        <v/>
      </c>
      <c r="B2104" s="41" t="str">
        <f t="shared" si="32"/>
        <v/>
      </c>
    </row>
    <row r="2105" spans="1:2">
      <c r="A2105" s="41" t="str">
        <f>IF(البيع!C2110='كشف حساب'!E$6,ROW(),"")</f>
        <v/>
      </c>
      <c r="B2105" s="41" t="str">
        <f t="shared" si="32"/>
        <v/>
      </c>
    </row>
    <row r="2106" spans="1:2">
      <c r="A2106" s="41" t="str">
        <f>IF(البيع!C2111='كشف حساب'!E$6,ROW(),"")</f>
        <v/>
      </c>
      <c r="B2106" s="41" t="str">
        <f t="shared" si="32"/>
        <v/>
      </c>
    </row>
    <row r="2107" spans="1:2">
      <c r="A2107" s="41" t="str">
        <f>IF(البيع!C2112='كشف حساب'!E$6,ROW(),"")</f>
        <v/>
      </c>
      <c r="B2107" s="41" t="str">
        <f t="shared" si="32"/>
        <v/>
      </c>
    </row>
    <row r="2108" spans="1:2">
      <c r="A2108" s="41" t="str">
        <f>IF(البيع!C2113='كشف حساب'!E$6,ROW(),"")</f>
        <v/>
      </c>
      <c r="B2108" s="41" t="str">
        <f t="shared" si="32"/>
        <v/>
      </c>
    </row>
    <row r="2109" spans="1:2">
      <c r="A2109" s="41" t="str">
        <f>IF(البيع!C2114='كشف حساب'!E$6,ROW(),"")</f>
        <v/>
      </c>
      <c r="B2109" s="41" t="str">
        <f t="shared" si="32"/>
        <v/>
      </c>
    </row>
    <row r="2110" spans="1:2">
      <c r="A2110" s="41" t="str">
        <f>IF(البيع!C2115='كشف حساب'!E$6,ROW(),"")</f>
        <v/>
      </c>
      <c r="B2110" s="41" t="str">
        <f t="shared" si="32"/>
        <v/>
      </c>
    </row>
    <row r="2111" spans="1:2">
      <c r="A2111" s="41" t="str">
        <f>IF(البيع!C2116='كشف حساب'!E$6,ROW(),"")</f>
        <v/>
      </c>
      <c r="B2111" s="41" t="str">
        <f t="shared" si="32"/>
        <v/>
      </c>
    </row>
    <row r="2112" spans="1:2">
      <c r="A2112" s="41" t="str">
        <f>IF(البيع!C2117='كشف حساب'!E$6,ROW(),"")</f>
        <v/>
      </c>
      <c r="B2112" s="41" t="str">
        <f t="shared" si="32"/>
        <v/>
      </c>
    </row>
    <row r="2113" spans="1:2">
      <c r="A2113" s="41" t="str">
        <f>IF(البيع!C2118='كشف حساب'!E$6,ROW(),"")</f>
        <v/>
      </c>
      <c r="B2113" s="41" t="str">
        <f t="shared" si="32"/>
        <v/>
      </c>
    </row>
    <row r="2114" spans="1:2">
      <c r="A2114" s="41" t="str">
        <f>IF(البيع!C2119='كشف حساب'!E$6,ROW(),"")</f>
        <v/>
      </c>
      <c r="B2114" s="41" t="str">
        <f t="shared" ref="B2114:B2177" si="33">IF(ROW(2114:2114)&lt;=$C$4,SMALL(A:A,ROW(2114:2114)),"")</f>
        <v/>
      </c>
    </row>
    <row r="2115" spans="1:2">
      <c r="A2115" s="41" t="str">
        <f>IF(البيع!C2120='كشف حساب'!E$6,ROW(),"")</f>
        <v/>
      </c>
      <c r="B2115" s="41" t="str">
        <f t="shared" si="33"/>
        <v/>
      </c>
    </row>
    <row r="2116" spans="1:2">
      <c r="A2116" s="41" t="str">
        <f>IF(البيع!C2121='كشف حساب'!E$6,ROW(),"")</f>
        <v/>
      </c>
      <c r="B2116" s="41" t="str">
        <f t="shared" si="33"/>
        <v/>
      </c>
    </row>
    <row r="2117" spans="1:2">
      <c r="A2117" s="41" t="str">
        <f>IF(البيع!C2122='كشف حساب'!E$6,ROW(),"")</f>
        <v/>
      </c>
      <c r="B2117" s="41" t="str">
        <f t="shared" si="33"/>
        <v/>
      </c>
    </row>
    <row r="2118" spans="1:2">
      <c r="A2118" s="41" t="str">
        <f>IF(البيع!C2123='كشف حساب'!E$6,ROW(),"")</f>
        <v/>
      </c>
      <c r="B2118" s="41" t="str">
        <f t="shared" si="33"/>
        <v/>
      </c>
    </row>
    <row r="2119" spans="1:2">
      <c r="A2119" s="41" t="str">
        <f>IF(البيع!C2124='كشف حساب'!E$6,ROW(),"")</f>
        <v/>
      </c>
      <c r="B2119" s="41" t="str">
        <f t="shared" si="33"/>
        <v/>
      </c>
    </row>
    <row r="2120" spans="1:2">
      <c r="A2120" s="41" t="str">
        <f>IF(البيع!C2125='كشف حساب'!E$6,ROW(),"")</f>
        <v/>
      </c>
      <c r="B2120" s="41" t="str">
        <f t="shared" si="33"/>
        <v/>
      </c>
    </row>
    <row r="2121" spans="1:2">
      <c r="A2121" s="41" t="str">
        <f>IF(البيع!C2126='كشف حساب'!E$6,ROW(),"")</f>
        <v/>
      </c>
      <c r="B2121" s="41" t="str">
        <f t="shared" si="33"/>
        <v/>
      </c>
    </row>
    <row r="2122" spans="1:2">
      <c r="A2122" s="41" t="str">
        <f>IF(البيع!C2127='كشف حساب'!E$6,ROW(),"")</f>
        <v/>
      </c>
      <c r="B2122" s="41" t="str">
        <f t="shared" si="33"/>
        <v/>
      </c>
    </row>
    <row r="2123" spans="1:2">
      <c r="A2123" s="41" t="str">
        <f>IF(البيع!C2128='كشف حساب'!E$6,ROW(),"")</f>
        <v/>
      </c>
      <c r="B2123" s="41" t="str">
        <f t="shared" si="33"/>
        <v/>
      </c>
    </row>
    <row r="2124" spans="1:2">
      <c r="A2124" s="41" t="str">
        <f>IF(البيع!C2129='كشف حساب'!E$6,ROW(),"")</f>
        <v/>
      </c>
      <c r="B2124" s="41" t="str">
        <f t="shared" si="33"/>
        <v/>
      </c>
    </row>
    <row r="2125" spans="1:2">
      <c r="A2125" s="41" t="str">
        <f>IF(البيع!C2130='كشف حساب'!E$6,ROW(),"")</f>
        <v/>
      </c>
      <c r="B2125" s="41" t="str">
        <f t="shared" si="33"/>
        <v/>
      </c>
    </row>
    <row r="2126" spans="1:2">
      <c r="A2126" s="41" t="str">
        <f>IF(البيع!C2131='كشف حساب'!E$6,ROW(),"")</f>
        <v/>
      </c>
      <c r="B2126" s="41" t="str">
        <f t="shared" si="33"/>
        <v/>
      </c>
    </row>
    <row r="2127" spans="1:2">
      <c r="A2127" s="41" t="str">
        <f>IF(البيع!C2132='كشف حساب'!E$6,ROW(),"")</f>
        <v/>
      </c>
      <c r="B2127" s="41" t="str">
        <f t="shared" si="33"/>
        <v/>
      </c>
    </row>
    <row r="2128" spans="1:2">
      <c r="A2128" s="41" t="str">
        <f>IF(البيع!C2133='كشف حساب'!E$6,ROW(),"")</f>
        <v/>
      </c>
      <c r="B2128" s="41" t="str">
        <f t="shared" si="33"/>
        <v/>
      </c>
    </row>
    <row r="2129" spans="1:2">
      <c r="A2129" s="41" t="str">
        <f>IF(البيع!C2134='كشف حساب'!E$6,ROW(),"")</f>
        <v/>
      </c>
      <c r="B2129" s="41" t="str">
        <f t="shared" si="33"/>
        <v/>
      </c>
    </row>
    <row r="2130" spans="1:2">
      <c r="A2130" s="41" t="str">
        <f>IF(البيع!C2135='كشف حساب'!E$6,ROW(),"")</f>
        <v/>
      </c>
      <c r="B2130" s="41" t="str">
        <f t="shared" si="33"/>
        <v/>
      </c>
    </row>
    <row r="2131" spans="1:2">
      <c r="A2131" s="41" t="str">
        <f>IF(البيع!C2136='كشف حساب'!E$6,ROW(),"")</f>
        <v/>
      </c>
      <c r="B2131" s="41" t="str">
        <f t="shared" si="33"/>
        <v/>
      </c>
    </row>
    <row r="2132" spans="1:2">
      <c r="A2132" s="41" t="str">
        <f>IF(البيع!C2137='كشف حساب'!E$6,ROW(),"")</f>
        <v/>
      </c>
      <c r="B2132" s="41" t="str">
        <f t="shared" si="33"/>
        <v/>
      </c>
    </row>
    <row r="2133" spans="1:2">
      <c r="A2133" s="41" t="str">
        <f>IF(البيع!C2138='كشف حساب'!E$6,ROW(),"")</f>
        <v/>
      </c>
      <c r="B2133" s="41" t="str">
        <f t="shared" si="33"/>
        <v/>
      </c>
    </row>
    <row r="2134" spans="1:2">
      <c r="A2134" s="41" t="str">
        <f>IF(البيع!C2139='كشف حساب'!E$6,ROW(),"")</f>
        <v/>
      </c>
      <c r="B2134" s="41" t="str">
        <f t="shared" si="33"/>
        <v/>
      </c>
    </row>
    <row r="2135" spans="1:2">
      <c r="A2135" s="41" t="str">
        <f>IF(البيع!C2140='كشف حساب'!E$6,ROW(),"")</f>
        <v/>
      </c>
      <c r="B2135" s="41" t="str">
        <f t="shared" si="33"/>
        <v/>
      </c>
    </row>
    <row r="2136" spans="1:2">
      <c r="A2136" s="41" t="str">
        <f>IF(البيع!C2141='كشف حساب'!E$6,ROW(),"")</f>
        <v/>
      </c>
      <c r="B2136" s="41" t="str">
        <f t="shared" si="33"/>
        <v/>
      </c>
    </row>
    <row r="2137" spans="1:2">
      <c r="A2137" s="41" t="str">
        <f>IF(البيع!C2142='كشف حساب'!E$6,ROW(),"")</f>
        <v/>
      </c>
      <c r="B2137" s="41" t="str">
        <f t="shared" si="33"/>
        <v/>
      </c>
    </row>
    <row r="2138" spans="1:2">
      <c r="A2138" s="41" t="str">
        <f>IF(البيع!C2143='كشف حساب'!E$6,ROW(),"")</f>
        <v/>
      </c>
      <c r="B2138" s="41" t="str">
        <f t="shared" si="33"/>
        <v/>
      </c>
    </row>
    <row r="2139" spans="1:2">
      <c r="A2139" s="41" t="str">
        <f>IF(البيع!C2144='كشف حساب'!E$6,ROW(),"")</f>
        <v/>
      </c>
      <c r="B2139" s="41" t="str">
        <f t="shared" si="33"/>
        <v/>
      </c>
    </row>
    <row r="2140" spans="1:2">
      <c r="A2140" s="41" t="str">
        <f>IF(البيع!C2145='كشف حساب'!E$6,ROW(),"")</f>
        <v/>
      </c>
      <c r="B2140" s="41" t="str">
        <f t="shared" si="33"/>
        <v/>
      </c>
    </row>
    <row r="2141" spans="1:2">
      <c r="A2141" s="41" t="str">
        <f>IF(البيع!C2146='كشف حساب'!E$6,ROW(),"")</f>
        <v/>
      </c>
      <c r="B2141" s="41" t="str">
        <f t="shared" si="33"/>
        <v/>
      </c>
    </row>
    <row r="2142" spans="1:2">
      <c r="A2142" s="41" t="str">
        <f>IF(البيع!C2147='كشف حساب'!E$6,ROW(),"")</f>
        <v/>
      </c>
      <c r="B2142" s="41" t="str">
        <f t="shared" si="33"/>
        <v/>
      </c>
    </row>
    <row r="2143" spans="1:2">
      <c r="A2143" s="41" t="str">
        <f>IF(البيع!C2148='كشف حساب'!E$6,ROW(),"")</f>
        <v/>
      </c>
      <c r="B2143" s="41" t="str">
        <f t="shared" si="33"/>
        <v/>
      </c>
    </row>
    <row r="2144" spans="1:2">
      <c r="A2144" s="41" t="str">
        <f>IF(البيع!C2149='كشف حساب'!E$6,ROW(),"")</f>
        <v/>
      </c>
      <c r="B2144" s="41" t="str">
        <f t="shared" si="33"/>
        <v/>
      </c>
    </row>
    <row r="2145" spans="1:2">
      <c r="A2145" s="41" t="str">
        <f>IF(البيع!C2150='كشف حساب'!E$6,ROW(),"")</f>
        <v/>
      </c>
      <c r="B2145" s="41" t="str">
        <f t="shared" si="33"/>
        <v/>
      </c>
    </row>
    <row r="2146" spans="1:2">
      <c r="A2146" s="41" t="str">
        <f>IF(البيع!C2151='كشف حساب'!E$6,ROW(),"")</f>
        <v/>
      </c>
      <c r="B2146" s="41" t="str">
        <f t="shared" si="33"/>
        <v/>
      </c>
    </row>
    <row r="2147" spans="1:2">
      <c r="A2147" s="41" t="str">
        <f>IF(البيع!C2152='كشف حساب'!E$6,ROW(),"")</f>
        <v/>
      </c>
      <c r="B2147" s="41" t="str">
        <f t="shared" si="33"/>
        <v/>
      </c>
    </row>
    <row r="2148" spans="1:2">
      <c r="A2148" s="41" t="str">
        <f>IF(البيع!C2153='كشف حساب'!E$6,ROW(),"")</f>
        <v/>
      </c>
      <c r="B2148" s="41" t="str">
        <f t="shared" si="33"/>
        <v/>
      </c>
    </row>
    <row r="2149" spans="1:2">
      <c r="A2149" s="41" t="str">
        <f>IF(البيع!C2154='كشف حساب'!E$6,ROW(),"")</f>
        <v/>
      </c>
      <c r="B2149" s="41" t="str">
        <f t="shared" si="33"/>
        <v/>
      </c>
    </row>
    <row r="2150" spans="1:2">
      <c r="A2150" s="41" t="str">
        <f>IF(البيع!C2155='كشف حساب'!E$6,ROW(),"")</f>
        <v/>
      </c>
      <c r="B2150" s="41" t="str">
        <f t="shared" si="33"/>
        <v/>
      </c>
    </row>
    <row r="2151" spans="1:2">
      <c r="A2151" s="41" t="str">
        <f>IF(البيع!C2156='كشف حساب'!E$6,ROW(),"")</f>
        <v/>
      </c>
      <c r="B2151" s="41" t="str">
        <f t="shared" si="33"/>
        <v/>
      </c>
    </row>
    <row r="2152" spans="1:2">
      <c r="A2152" s="41" t="str">
        <f>IF(البيع!C2157='كشف حساب'!E$6,ROW(),"")</f>
        <v/>
      </c>
      <c r="B2152" s="41" t="str">
        <f t="shared" si="33"/>
        <v/>
      </c>
    </row>
    <row r="2153" spans="1:2">
      <c r="A2153" s="41" t="str">
        <f>IF(البيع!C2158='كشف حساب'!E$6,ROW(),"")</f>
        <v/>
      </c>
      <c r="B2153" s="41" t="str">
        <f t="shared" si="33"/>
        <v/>
      </c>
    </row>
    <row r="2154" spans="1:2">
      <c r="A2154" s="41" t="str">
        <f>IF(البيع!C2159='كشف حساب'!E$6,ROW(),"")</f>
        <v/>
      </c>
      <c r="B2154" s="41" t="str">
        <f t="shared" si="33"/>
        <v/>
      </c>
    </row>
    <row r="2155" spans="1:2">
      <c r="A2155" s="41" t="str">
        <f>IF(البيع!C2160='كشف حساب'!E$6,ROW(),"")</f>
        <v/>
      </c>
      <c r="B2155" s="41" t="str">
        <f t="shared" si="33"/>
        <v/>
      </c>
    </row>
    <row r="2156" spans="1:2">
      <c r="A2156" s="41" t="str">
        <f>IF(البيع!C2161='كشف حساب'!E$6,ROW(),"")</f>
        <v/>
      </c>
      <c r="B2156" s="41" t="str">
        <f t="shared" si="33"/>
        <v/>
      </c>
    </row>
    <row r="2157" spans="1:2">
      <c r="A2157" s="41" t="str">
        <f>IF(البيع!C2162='كشف حساب'!E$6,ROW(),"")</f>
        <v/>
      </c>
      <c r="B2157" s="41" t="str">
        <f t="shared" si="33"/>
        <v/>
      </c>
    </row>
    <row r="2158" spans="1:2">
      <c r="A2158" s="41" t="str">
        <f>IF(البيع!C2163='كشف حساب'!E$6,ROW(),"")</f>
        <v/>
      </c>
      <c r="B2158" s="41" t="str">
        <f t="shared" si="33"/>
        <v/>
      </c>
    </row>
    <row r="2159" spans="1:2">
      <c r="A2159" s="41" t="str">
        <f>IF(البيع!C2164='كشف حساب'!E$6,ROW(),"")</f>
        <v/>
      </c>
      <c r="B2159" s="41" t="str">
        <f t="shared" si="33"/>
        <v/>
      </c>
    </row>
    <row r="2160" spans="1:2">
      <c r="A2160" s="41" t="str">
        <f>IF(البيع!C2165='كشف حساب'!E$6,ROW(),"")</f>
        <v/>
      </c>
      <c r="B2160" s="41" t="str">
        <f t="shared" si="33"/>
        <v/>
      </c>
    </row>
    <row r="2161" spans="1:2">
      <c r="A2161" s="41" t="str">
        <f>IF(البيع!C2166='كشف حساب'!E$6,ROW(),"")</f>
        <v/>
      </c>
      <c r="B2161" s="41" t="str">
        <f t="shared" si="33"/>
        <v/>
      </c>
    </row>
    <row r="2162" spans="1:2">
      <c r="A2162" s="41" t="str">
        <f>IF(البيع!C2167='كشف حساب'!E$6,ROW(),"")</f>
        <v/>
      </c>
      <c r="B2162" s="41" t="str">
        <f t="shared" si="33"/>
        <v/>
      </c>
    </row>
    <row r="2163" spans="1:2">
      <c r="A2163" s="41" t="str">
        <f>IF(البيع!C2168='كشف حساب'!E$6,ROW(),"")</f>
        <v/>
      </c>
      <c r="B2163" s="41" t="str">
        <f t="shared" si="33"/>
        <v/>
      </c>
    </row>
    <row r="2164" spans="1:2">
      <c r="A2164" s="41" t="str">
        <f>IF(البيع!C2169='كشف حساب'!E$6,ROW(),"")</f>
        <v/>
      </c>
      <c r="B2164" s="41" t="str">
        <f t="shared" si="33"/>
        <v/>
      </c>
    </row>
    <row r="2165" spans="1:2">
      <c r="A2165" s="41" t="str">
        <f>IF(البيع!C2170='كشف حساب'!E$6,ROW(),"")</f>
        <v/>
      </c>
      <c r="B2165" s="41" t="str">
        <f t="shared" si="33"/>
        <v/>
      </c>
    </row>
    <row r="2166" spans="1:2">
      <c r="A2166" s="41" t="str">
        <f>IF(البيع!C2171='كشف حساب'!E$6,ROW(),"")</f>
        <v/>
      </c>
      <c r="B2166" s="41" t="str">
        <f t="shared" si="33"/>
        <v/>
      </c>
    </row>
    <row r="2167" spans="1:2">
      <c r="A2167" s="41" t="str">
        <f>IF(البيع!C2172='كشف حساب'!E$6,ROW(),"")</f>
        <v/>
      </c>
      <c r="B2167" s="41" t="str">
        <f t="shared" si="33"/>
        <v/>
      </c>
    </row>
    <row r="2168" spans="1:2">
      <c r="A2168" s="41" t="str">
        <f>IF(البيع!C2173='كشف حساب'!E$6,ROW(),"")</f>
        <v/>
      </c>
      <c r="B2168" s="41" t="str">
        <f t="shared" si="33"/>
        <v/>
      </c>
    </row>
    <row r="2169" spans="1:2">
      <c r="A2169" s="41" t="str">
        <f>IF(البيع!C2174='كشف حساب'!E$6,ROW(),"")</f>
        <v/>
      </c>
      <c r="B2169" s="41" t="str">
        <f t="shared" si="33"/>
        <v/>
      </c>
    </row>
    <row r="2170" spans="1:2">
      <c r="A2170" s="41" t="str">
        <f>IF(البيع!C2175='كشف حساب'!E$6,ROW(),"")</f>
        <v/>
      </c>
      <c r="B2170" s="41" t="str">
        <f t="shared" si="33"/>
        <v/>
      </c>
    </row>
    <row r="2171" spans="1:2">
      <c r="A2171" s="41" t="str">
        <f>IF(البيع!C2176='كشف حساب'!E$6,ROW(),"")</f>
        <v/>
      </c>
      <c r="B2171" s="41" t="str">
        <f t="shared" si="33"/>
        <v/>
      </c>
    </row>
    <row r="2172" spans="1:2">
      <c r="A2172" s="41" t="str">
        <f>IF(البيع!C2177='كشف حساب'!E$6,ROW(),"")</f>
        <v/>
      </c>
      <c r="B2172" s="41" t="str">
        <f t="shared" si="33"/>
        <v/>
      </c>
    </row>
    <row r="2173" spans="1:2">
      <c r="A2173" s="41" t="str">
        <f>IF(البيع!C2178='كشف حساب'!E$6,ROW(),"")</f>
        <v/>
      </c>
      <c r="B2173" s="41" t="str">
        <f t="shared" si="33"/>
        <v/>
      </c>
    </row>
    <row r="2174" spans="1:2">
      <c r="A2174" s="41" t="str">
        <f>IF(البيع!C2179='كشف حساب'!E$6,ROW(),"")</f>
        <v/>
      </c>
      <c r="B2174" s="41" t="str">
        <f t="shared" si="33"/>
        <v/>
      </c>
    </row>
    <row r="2175" spans="1:2">
      <c r="A2175" s="41" t="str">
        <f>IF(البيع!C2180='كشف حساب'!E$6,ROW(),"")</f>
        <v/>
      </c>
      <c r="B2175" s="41" t="str">
        <f t="shared" si="33"/>
        <v/>
      </c>
    </row>
    <row r="2176" spans="1:2">
      <c r="A2176" s="41" t="str">
        <f>IF(البيع!C2181='كشف حساب'!E$6,ROW(),"")</f>
        <v/>
      </c>
      <c r="B2176" s="41" t="str">
        <f t="shared" si="33"/>
        <v/>
      </c>
    </row>
    <row r="2177" spans="1:2">
      <c r="A2177" s="41" t="str">
        <f>IF(البيع!C2182='كشف حساب'!E$6,ROW(),"")</f>
        <v/>
      </c>
      <c r="B2177" s="41" t="str">
        <f t="shared" si="33"/>
        <v/>
      </c>
    </row>
    <row r="2178" spans="1:2">
      <c r="A2178" s="41" t="str">
        <f>IF(البيع!C2183='كشف حساب'!E$6,ROW(),"")</f>
        <v/>
      </c>
      <c r="B2178" s="41" t="str">
        <f t="shared" ref="B2178:B2241" si="34">IF(ROW(2178:2178)&lt;=$C$4,SMALL(A:A,ROW(2178:2178)),"")</f>
        <v/>
      </c>
    </row>
    <row r="2179" spans="1:2">
      <c r="A2179" s="41" t="str">
        <f>IF(البيع!C2184='كشف حساب'!E$6,ROW(),"")</f>
        <v/>
      </c>
      <c r="B2179" s="41" t="str">
        <f t="shared" si="34"/>
        <v/>
      </c>
    </row>
    <row r="2180" spans="1:2">
      <c r="A2180" s="41" t="str">
        <f>IF(البيع!C2185='كشف حساب'!E$6,ROW(),"")</f>
        <v/>
      </c>
      <c r="B2180" s="41" t="str">
        <f t="shared" si="34"/>
        <v/>
      </c>
    </row>
    <row r="2181" spans="1:2">
      <c r="A2181" s="41" t="str">
        <f>IF(البيع!C2186='كشف حساب'!E$6,ROW(),"")</f>
        <v/>
      </c>
      <c r="B2181" s="41" t="str">
        <f t="shared" si="34"/>
        <v/>
      </c>
    </row>
    <row r="2182" spans="1:2">
      <c r="A2182" s="41" t="str">
        <f>IF(البيع!C2187='كشف حساب'!E$6,ROW(),"")</f>
        <v/>
      </c>
      <c r="B2182" s="41" t="str">
        <f t="shared" si="34"/>
        <v/>
      </c>
    </row>
    <row r="2183" spans="1:2">
      <c r="A2183" s="41" t="str">
        <f>IF(البيع!C2188='كشف حساب'!E$6,ROW(),"")</f>
        <v/>
      </c>
      <c r="B2183" s="41" t="str">
        <f t="shared" si="34"/>
        <v/>
      </c>
    </row>
    <row r="2184" spans="1:2">
      <c r="A2184" s="41" t="str">
        <f>IF(البيع!C2189='كشف حساب'!E$6,ROW(),"")</f>
        <v/>
      </c>
      <c r="B2184" s="41" t="str">
        <f t="shared" si="34"/>
        <v/>
      </c>
    </row>
    <row r="2185" spans="1:2">
      <c r="A2185" s="41" t="str">
        <f>IF(البيع!C2190='كشف حساب'!E$6,ROW(),"")</f>
        <v/>
      </c>
      <c r="B2185" s="41" t="str">
        <f t="shared" si="34"/>
        <v/>
      </c>
    </row>
    <row r="2186" spans="1:2">
      <c r="A2186" s="41" t="str">
        <f>IF(البيع!C2191='كشف حساب'!E$6,ROW(),"")</f>
        <v/>
      </c>
      <c r="B2186" s="41" t="str">
        <f t="shared" si="34"/>
        <v/>
      </c>
    </row>
    <row r="2187" spans="1:2">
      <c r="A2187" s="41" t="str">
        <f>IF(البيع!C2192='كشف حساب'!E$6,ROW(),"")</f>
        <v/>
      </c>
      <c r="B2187" s="41" t="str">
        <f t="shared" si="34"/>
        <v/>
      </c>
    </row>
    <row r="2188" spans="1:2">
      <c r="A2188" s="41" t="str">
        <f>IF(البيع!C2193='كشف حساب'!E$6,ROW(),"")</f>
        <v/>
      </c>
      <c r="B2188" s="41" t="str">
        <f t="shared" si="34"/>
        <v/>
      </c>
    </row>
    <row r="2189" spans="1:2">
      <c r="A2189" s="41" t="str">
        <f>IF(البيع!C2194='كشف حساب'!E$6,ROW(),"")</f>
        <v/>
      </c>
      <c r="B2189" s="41" t="str">
        <f t="shared" si="34"/>
        <v/>
      </c>
    </row>
    <row r="2190" spans="1:2">
      <c r="A2190" s="41" t="str">
        <f>IF(البيع!C2195='كشف حساب'!E$6,ROW(),"")</f>
        <v/>
      </c>
      <c r="B2190" s="41" t="str">
        <f t="shared" si="34"/>
        <v/>
      </c>
    </row>
    <row r="2191" spans="1:2">
      <c r="A2191" s="41" t="str">
        <f>IF(البيع!C2196='كشف حساب'!E$6,ROW(),"")</f>
        <v/>
      </c>
      <c r="B2191" s="41" t="str">
        <f t="shared" si="34"/>
        <v/>
      </c>
    </row>
    <row r="2192" spans="1:2">
      <c r="A2192" s="41" t="str">
        <f>IF(البيع!C2197='كشف حساب'!E$6,ROW(),"")</f>
        <v/>
      </c>
      <c r="B2192" s="41" t="str">
        <f t="shared" si="34"/>
        <v/>
      </c>
    </row>
    <row r="2193" spans="1:2">
      <c r="A2193" s="41" t="str">
        <f>IF(البيع!C2198='كشف حساب'!E$6,ROW(),"")</f>
        <v/>
      </c>
      <c r="B2193" s="41" t="str">
        <f t="shared" si="34"/>
        <v/>
      </c>
    </row>
    <row r="2194" spans="1:2">
      <c r="A2194" s="41" t="str">
        <f>IF(البيع!C2199='كشف حساب'!E$6,ROW(),"")</f>
        <v/>
      </c>
      <c r="B2194" s="41" t="str">
        <f t="shared" si="34"/>
        <v/>
      </c>
    </row>
    <row r="2195" spans="1:2">
      <c r="A2195" s="41" t="str">
        <f>IF(البيع!C2200='كشف حساب'!E$6,ROW(),"")</f>
        <v/>
      </c>
      <c r="B2195" s="41" t="str">
        <f t="shared" si="34"/>
        <v/>
      </c>
    </row>
    <row r="2196" spans="1:2">
      <c r="A2196" s="41" t="str">
        <f>IF(البيع!C2201='كشف حساب'!E$6,ROW(),"")</f>
        <v/>
      </c>
      <c r="B2196" s="41" t="str">
        <f t="shared" si="34"/>
        <v/>
      </c>
    </row>
    <row r="2197" spans="1:2">
      <c r="A2197" s="41" t="str">
        <f>IF(البيع!C2202='كشف حساب'!E$6,ROW(),"")</f>
        <v/>
      </c>
      <c r="B2197" s="41" t="str">
        <f t="shared" si="34"/>
        <v/>
      </c>
    </row>
    <row r="2198" spans="1:2">
      <c r="A2198" s="41" t="str">
        <f>IF(البيع!C2203='كشف حساب'!E$6,ROW(),"")</f>
        <v/>
      </c>
      <c r="B2198" s="41" t="str">
        <f t="shared" si="34"/>
        <v/>
      </c>
    </row>
    <row r="2199" spans="1:2">
      <c r="A2199" s="41" t="str">
        <f>IF(البيع!C2204='كشف حساب'!E$6,ROW(),"")</f>
        <v/>
      </c>
      <c r="B2199" s="41" t="str">
        <f t="shared" si="34"/>
        <v/>
      </c>
    </row>
    <row r="2200" spans="1:2">
      <c r="A2200" s="41" t="str">
        <f>IF(البيع!C2205='كشف حساب'!E$6,ROW(),"")</f>
        <v/>
      </c>
      <c r="B2200" s="41" t="str">
        <f t="shared" si="34"/>
        <v/>
      </c>
    </row>
    <row r="2201" spans="1:2">
      <c r="A2201" s="41" t="str">
        <f>IF(البيع!C2206='كشف حساب'!E$6,ROW(),"")</f>
        <v/>
      </c>
      <c r="B2201" s="41" t="str">
        <f t="shared" si="34"/>
        <v/>
      </c>
    </row>
    <row r="2202" spans="1:2">
      <c r="A2202" s="41" t="str">
        <f>IF(البيع!C2207='كشف حساب'!E$6,ROW(),"")</f>
        <v/>
      </c>
      <c r="B2202" s="41" t="str">
        <f t="shared" si="34"/>
        <v/>
      </c>
    </row>
    <row r="2203" spans="1:2">
      <c r="A2203" s="41" t="str">
        <f>IF(البيع!C2208='كشف حساب'!E$6,ROW(),"")</f>
        <v/>
      </c>
      <c r="B2203" s="41" t="str">
        <f t="shared" si="34"/>
        <v/>
      </c>
    </row>
    <row r="2204" spans="1:2">
      <c r="A2204" s="41" t="str">
        <f>IF(البيع!C2209='كشف حساب'!E$6,ROW(),"")</f>
        <v/>
      </c>
      <c r="B2204" s="41" t="str">
        <f t="shared" si="34"/>
        <v/>
      </c>
    </row>
    <row r="2205" spans="1:2">
      <c r="A2205" s="41" t="str">
        <f>IF(البيع!C2210='كشف حساب'!E$6,ROW(),"")</f>
        <v/>
      </c>
      <c r="B2205" s="41" t="str">
        <f t="shared" si="34"/>
        <v/>
      </c>
    </row>
    <row r="2206" spans="1:2">
      <c r="A2206" s="41" t="str">
        <f>IF(البيع!C2211='كشف حساب'!E$6,ROW(),"")</f>
        <v/>
      </c>
      <c r="B2206" s="41" t="str">
        <f t="shared" si="34"/>
        <v/>
      </c>
    </row>
    <row r="2207" spans="1:2">
      <c r="A2207" s="41" t="str">
        <f>IF(البيع!C2212='كشف حساب'!E$6,ROW(),"")</f>
        <v/>
      </c>
      <c r="B2207" s="41" t="str">
        <f t="shared" si="34"/>
        <v/>
      </c>
    </row>
    <row r="2208" spans="1:2">
      <c r="A2208" s="41" t="str">
        <f>IF(البيع!C2213='كشف حساب'!E$6,ROW(),"")</f>
        <v/>
      </c>
      <c r="B2208" s="41" t="str">
        <f t="shared" si="34"/>
        <v/>
      </c>
    </row>
    <row r="2209" spans="1:2">
      <c r="A2209" s="41" t="str">
        <f>IF(البيع!C2214='كشف حساب'!E$6,ROW(),"")</f>
        <v/>
      </c>
      <c r="B2209" s="41" t="str">
        <f t="shared" si="34"/>
        <v/>
      </c>
    </row>
    <row r="2210" spans="1:2">
      <c r="A2210" s="41" t="str">
        <f>IF(البيع!C2215='كشف حساب'!E$6,ROW(),"")</f>
        <v/>
      </c>
      <c r="B2210" s="41" t="str">
        <f t="shared" si="34"/>
        <v/>
      </c>
    </row>
    <row r="2211" spans="1:2">
      <c r="A2211" s="41" t="str">
        <f>IF(البيع!C2216='كشف حساب'!E$6,ROW(),"")</f>
        <v/>
      </c>
      <c r="B2211" s="41" t="str">
        <f t="shared" si="34"/>
        <v/>
      </c>
    </row>
    <row r="2212" spans="1:2">
      <c r="A2212" s="41" t="str">
        <f>IF(البيع!C2217='كشف حساب'!E$6,ROW(),"")</f>
        <v/>
      </c>
      <c r="B2212" s="41" t="str">
        <f t="shared" si="34"/>
        <v/>
      </c>
    </row>
    <row r="2213" spans="1:2">
      <c r="A2213" s="41" t="str">
        <f>IF(البيع!C2218='كشف حساب'!E$6,ROW(),"")</f>
        <v/>
      </c>
      <c r="B2213" s="41" t="str">
        <f t="shared" si="34"/>
        <v/>
      </c>
    </row>
    <row r="2214" spans="1:2">
      <c r="A2214" s="41" t="str">
        <f>IF(البيع!C2219='كشف حساب'!E$6,ROW(),"")</f>
        <v/>
      </c>
      <c r="B2214" s="41" t="str">
        <f t="shared" si="34"/>
        <v/>
      </c>
    </row>
    <row r="2215" spans="1:2">
      <c r="A2215" s="41" t="str">
        <f>IF(البيع!C2220='كشف حساب'!E$6,ROW(),"")</f>
        <v/>
      </c>
      <c r="B2215" s="41" t="str">
        <f t="shared" si="34"/>
        <v/>
      </c>
    </row>
    <row r="2216" spans="1:2">
      <c r="A2216" s="41" t="str">
        <f>IF(البيع!C2221='كشف حساب'!E$6,ROW(),"")</f>
        <v/>
      </c>
      <c r="B2216" s="41" t="str">
        <f t="shared" si="34"/>
        <v/>
      </c>
    </row>
    <row r="2217" spans="1:2">
      <c r="A2217" s="41" t="str">
        <f>IF(البيع!C2222='كشف حساب'!E$6,ROW(),"")</f>
        <v/>
      </c>
      <c r="B2217" s="41" t="str">
        <f t="shared" si="34"/>
        <v/>
      </c>
    </row>
    <row r="2218" spans="1:2">
      <c r="A2218" s="41" t="str">
        <f>IF(البيع!C2223='كشف حساب'!E$6,ROW(),"")</f>
        <v/>
      </c>
      <c r="B2218" s="41" t="str">
        <f t="shared" si="34"/>
        <v/>
      </c>
    </row>
    <row r="2219" spans="1:2">
      <c r="A2219" s="41" t="str">
        <f>IF(البيع!C2224='كشف حساب'!E$6,ROW(),"")</f>
        <v/>
      </c>
      <c r="B2219" s="41" t="str">
        <f t="shared" si="34"/>
        <v/>
      </c>
    </row>
    <row r="2220" spans="1:2">
      <c r="A2220" s="41" t="str">
        <f>IF(البيع!C2225='كشف حساب'!E$6,ROW(),"")</f>
        <v/>
      </c>
      <c r="B2220" s="41" t="str">
        <f t="shared" si="34"/>
        <v/>
      </c>
    </row>
    <row r="2221" spans="1:2">
      <c r="A2221" s="41" t="str">
        <f>IF(البيع!C2226='كشف حساب'!E$6,ROW(),"")</f>
        <v/>
      </c>
      <c r="B2221" s="41" t="str">
        <f t="shared" si="34"/>
        <v/>
      </c>
    </row>
    <row r="2222" spans="1:2">
      <c r="A2222" s="41" t="str">
        <f>IF(البيع!C2227='كشف حساب'!E$6,ROW(),"")</f>
        <v/>
      </c>
      <c r="B2222" s="41" t="str">
        <f t="shared" si="34"/>
        <v/>
      </c>
    </row>
    <row r="2223" spans="1:2">
      <c r="A2223" s="41" t="str">
        <f>IF(البيع!C2228='كشف حساب'!E$6,ROW(),"")</f>
        <v/>
      </c>
      <c r="B2223" s="41" t="str">
        <f t="shared" si="34"/>
        <v/>
      </c>
    </row>
    <row r="2224" spans="1:2">
      <c r="A2224" s="41" t="str">
        <f>IF(البيع!C2229='كشف حساب'!E$6,ROW(),"")</f>
        <v/>
      </c>
      <c r="B2224" s="41" t="str">
        <f t="shared" si="34"/>
        <v/>
      </c>
    </row>
    <row r="2225" spans="1:2">
      <c r="A2225" s="41" t="str">
        <f>IF(البيع!C2230='كشف حساب'!E$6,ROW(),"")</f>
        <v/>
      </c>
      <c r="B2225" s="41" t="str">
        <f t="shared" si="34"/>
        <v/>
      </c>
    </row>
    <row r="2226" spans="1:2">
      <c r="A2226" s="41" t="str">
        <f>IF(البيع!C2231='كشف حساب'!E$6,ROW(),"")</f>
        <v/>
      </c>
      <c r="B2226" s="41" t="str">
        <f t="shared" si="34"/>
        <v/>
      </c>
    </row>
    <row r="2227" spans="1:2">
      <c r="A2227" s="41" t="str">
        <f>IF(البيع!C2232='كشف حساب'!E$6,ROW(),"")</f>
        <v/>
      </c>
      <c r="B2227" s="41" t="str">
        <f t="shared" si="34"/>
        <v/>
      </c>
    </row>
    <row r="2228" spans="1:2">
      <c r="A2228" s="41" t="str">
        <f>IF(البيع!C2233='كشف حساب'!E$6,ROW(),"")</f>
        <v/>
      </c>
      <c r="B2228" s="41" t="str">
        <f t="shared" si="34"/>
        <v/>
      </c>
    </row>
    <row r="2229" spans="1:2">
      <c r="A2229" s="41" t="str">
        <f>IF(البيع!C2234='كشف حساب'!E$6,ROW(),"")</f>
        <v/>
      </c>
      <c r="B2229" s="41" t="str">
        <f t="shared" si="34"/>
        <v/>
      </c>
    </row>
    <row r="2230" spans="1:2">
      <c r="A2230" s="41" t="str">
        <f>IF(البيع!C2235='كشف حساب'!E$6,ROW(),"")</f>
        <v/>
      </c>
      <c r="B2230" s="41" t="str">
        <f t="shared" si="34"/>
        <v/>
      </c>
    </row>
    <row r="2231" spans="1:2">
      <c r="A2231" s="41" t="str">
        <f>IF(البيع!C2236='كشف حساب'!E$6,ROW(),"")</f>
        <v/>
      </c>
      <c r="B2231" s="41" t="str">
        <f t="shared" si="34"/>
        <v/>
      </c>
    </row>
    <row r="2232" spans="1:2">
      <c r="A2232" s="41" t="str">
        <f>IF(البيع!C2237='كشف حساب'!E$6,ROW(),"")</f>
        <v/>
      </c>
      <c r="B2232" s="41" t="str">
        <f t="shared" si="34"/>
        <v/>
      </c>
    </row>
    <row r="2233" spans="1:2">
      <c r="A2233" s="41" t="str">
        <f>IF(البيع!C2238='كشف حساب'!E$6,ROW(),"")</f>
        <v/>
      </c>
      <c r="B2233" s="41" t="str">
        <f t="shared" si="34"/>
        <v/>
      </c>
    </row>
    <row r="2234" spans="1:2">
      <c r="A2234" s="41" t="str">
        <f>IF(البيع!C2239='كشف حساب'!E$6,ROW(),"")</f>
        <v/>
      </c>
      <c r="B2234" s="41" t="str">
        <f t="shared" si="34"/>
        <v/>
      </c>
    </row>
    <row r="2235" spans="1:2">
      <c r="A2235" s="41" t="str">
        <f>IF(البيع!C2240='كشف حساب'!E$6,ROW(),"")</f>
        <v/>
      </c>
      <c r="B2235" s="41" t="str">
        <f t="shared" si="34"/>
        <v/>
      </c>
    </row>
    <row r="2236" spans="1:2">
      <c r="A2236" s="41" t="str">
        <f>IF(البيع!C2241='كشف حساب'!E$6,ROW(),"")</f>
        <v/>
      </c>
      <c r="B2236" s="41" t="str">
        <f t="shared" si="34"/>
        <v/>
      </c>
    </row>
    <row r="2237" spans="1:2">
      <c r="A2237" s="41" t="str">
        <f>IF(البيع!C2242='كشف حساب'!E$6,ROW(),"")</f>
        <v/>
      </c>
      <c r="B2237" s="41" t="str">
        <f t="shared" si="34"/>
        <v/>
      </c>
    </row>
    <row r="2238" spans="1:2">
      <c r="A2238" s="41" t="str">
        <f>IF(البيع!C2243='كشف حساب'!E$6,ROW(),"")</f>
        <v/>
      </c>
      <c r="B2238" s="41" t="str">
        <f t="shared" si="34"/>
        <v/>
      </c>
    </row>
    <row r="2239" spans="1:2">
      <c r="A2239" s="41" t="str">
        <f>IF(البيع!C2244='كشف حساب'!E$6,ROW(),"")</f>
        <v/>
      </c>
      <c r="B2239" s="41" t="str">
        <f t="shared" si="34"/>
        <v/>
      </c>
    </row>
    <row r="2240" spans="1:2">
      <c r="A2240" s="41" t="str">
        <f>IF(البيع!C2245='كشف حساب'!E$6,ROW(),"")</f>
        <v/>
      </c>
      <c r="B2240" s="41" t="str">
        <f t="shared" si="34"/>
        <v/>
      </c>
    </row>
    <row r="2241" spans="1:2">
      <c r="A2241" s="41" t="str">
        <f>IF(البيع!C2246='كشف حساب'!E$6,ROW(),"")</f>
        <v/>
      </c>
      <c r="B2241" s="41" t="str">
        <f t="shared" si="34"/>
        <v/>
      </c>
    </row>
    <row r="2242" spans="1:2">
      <c r="A2242" s="41" t="str">
        <f>IF(البيع!C2247='كشف حساب'!E$6,ROW(),"")</f>
        <v/>
      </c>
      <c r="B2242" s="41" t="str">
        <f t="shared" ref="B2242:B2305" si="35">IF(ROW(2242:2242)&lt;=$C$4,SMALL(A:A,ROW(2242:2242)),"")</f>
        <v/>
      </c>
    </row>
    <row r="2243" spans="1:2">
      <c r="A2243" s="41" t="str">
        <f>IF(البيع!C2248='كشف حساب'!E$6,ROW(),"")</f>
        <v/>
      </c>
      <c r="B2243" s="41" t="str">
        <f t="shared" si="35"/>
        <v/>
      </c>
    </row>
    <row r="2244" spans="1:2">
      <c r="A2244" s="41" t="str">
        <f>IF(البيع!C2249='كشف حساب'!E$6,ROW(),"")</f>
        <v/>
      </c>
      <c r="B2244" s="41" t="str">
        <f t="shared" si="35"/>
        <v/>
      </c>
    </row>
    <row r="2245" spans="1:2">
      <c r="A2245" s="41" t="str">
        <f>IF(البيع!C2250='كشف حساب'!E$6,ROW(),"")</f>
        <v/>
      </c>
      <c r="B2245" s="41" t="str">
        <f t="shared" si="35"/>
        <v/>
      </c>
    </row>
    <row r="2246" spans="1:2">
      <c r="A2246" s="41" t="str">
        <f>IF(البيع!C2251='كشف حساب'!E$6,ROW(),"")</f>
        <v/>
      </c>
      <c r="B2246" s="41" t="str">
        <f t="shared" si="35"/>
        <v/>
      </c>
    </row>
    <row r="2247" spans="1:2">
      <c r="A2247" s="41" t="str">
        <f>IF(البيع!C2252='كشف حساب'!E$6,ROW(),"")</f>
        <v/>
      </c>
      <c r="B2247" s="41" t="str">
        <f t="shared" si="35"/>
        <v/>
      </c>
    </row>
    <row r="2248" spans="1:2">
      <c r="A2248" s="41" t="str">
        <f>IF(البيع!C2253='كشف حساب'!E$6,ROW(),"")</f>
        <v/>
      </c>
      <c r="B2248" s="41" t="str">
        <f t="shared" si="35"/>
        <v/>
      </c>
    </row>
    <row r="2249" spans="1:2">
      <c r="A2249" s="41" t="str">
        <f>IF(البيع!C2254='كشف حساب'!E$6,ROW(),"")</f>
        <v/>
      </c>
      <c r="B2249" s="41" t="str">
        <f t="shared" si="35"/>
        <v/>
      </c>
    </row>
    <row r="2250" spans="1:2">
      <c r="A2250" s="41" t="str">
        <f>IF(البيع!C2255='كشف حساب'!E$6,ROW(),"")</f>
        <v/>
      </c>
      <c r="B2250" s="41" t="str">
        <f t="shared" si="35"/>
        <v/>
      </c>
    </row>
    <row r="2251" spans="1:2">
      <c r="A2251" s="41" t="str">
        <f>IF(البيع!C2256='كشف حساب'!E$6,ROW(),"")</f>
        <v/>
      </c>
      <c r="B2251" s="41" t="str">
        <f t="shared" si="35"/>
        <v/>
      </c>
    </row>
    <row r="2252" spans="1:2">
      <c r="A2252" s="41" t="str">
        <f>IF(البيع!C2257='كشف حساب'!E$6,ROW(),"")</f>
        <v/>
      </c>
      <c r="B2252" s="41" t="str">
        <f t="shared" si="35"/>
        <v/>
      </c>
    </row>
    <row r="2253" spans="1:2">
      <c r="A2253" s="41" t="str">
        <f>IF(البيع!C2258='كشف حساب'!E$6,ROW(),"")</f>
        <v/>
      </c>
      <c r="B2253" s="41" t="str">
        <f t="shared" si="35"/>
        <v/>
      </c>
    </row>
    <row r="2254" spans="1:2">
      <c r="A2254" s="41" t="str">
        <f>IF(البيع!C2259='كشف حساب'!E$6,ROW(),"")</f>
        <v/>
      </c>
      <c r="B2254" s="41" t="str">
        <f t="shared" si="35"/>
        <v/>
      </c>
    </row>
    <row r="2255" spans="1:2">
      <c r="A2255" s="41" t="str">
        <f>IF(البيع!C2260='كشف حساب'!E$6,ROW(),"")</f>
        <v/>
      </c>
      <c r="B2255" s="41" t="str">
        <f t="shared" si="35"/>
        <v/>
      </c>
    </row>
    <row r="2256" spans="1:2">
      <c r="A2256" s="41" t="str">
        <f>IF(البيع!C2261='كشف حساب'!E$6,ROW(),"")</f>
        <v/>
      </c>
      <c r="B2256" s="41" t="str">
        <f t="shared" si="35"/>
        <v/>
      </c>
    </row>
    <row r="2257" spans="1:2">
      <c r="A2257" s="41" t="str">
        <f>IF(البيع!C2262='كشف حساب'!E$6,ROW(),"")</f>
        <v/>
      </c>
      <c r="B2257" s="41" t="str">
        <f t="shared" si="35"/>
        <v/>
      </c>
    </row>
    <row r="2258" spans="1:2">
      <c r="A2258" s="41" t="str">
        <f>IF(البيع!C2263='كشف حساب'!E$6,ROW(),"")</f>
        <v/>
      </c>
      <c r="B2258" s="41" t="str">
        <f t="shared" si="35"/>
        <v/>
      </c>
    </row>
    <row r="2259" spans="1:2">
      <c r="A2259" s="41" t="str">
        <f>IF(البيع!C2264='كشف حساب'!E$6,ROW(),"")</f>
        <v/>
      </c>
      <c r="B2259" s="41" t="str">
        <f t="shared" si="35"/>
        <v/>
      </c>
    </row>
    <row r="2260" spans="1:2">
      <c r="A2260" s="41" t="str">
        <f>IF(البيع!C2265='كشف حساب'!E$6,ROW(),"")</f>
        <v/>
      </c>
      <c r="B2260" s="41" t="str">
        <f t="shared" si="35"/>
        <v/>
      </c>
    </row>
    <row r="2261" spans="1:2">
      <c r="A2261" s="41" t="str">
        <f>IF(البيع!C2266='كشف حساب'!E$6,ROW(),"")</f>
        <v/>
      </c>
      <c r="B2261" s="41" t="str">
        <f t="shared" si="35"/>
        <v/>
      </c>
    </row>
    <row r="2262" spans="1:2">
      <c r="A2262" s="41" t="str">
        <f>IF(البيع!C2267='كشف حساب'!E$6,ROW(),"")</f>
        <v/>
      </c>
      <c r="B2262" s="41" t="str">
        <f t="shared" si="35"/>
        <v/>
      </c>
    </row>
    <row r="2263" spans="1:2">
      <c r="A2263" s="41" t="str">
        <f>IF(البيع!C2268='كشف حساب'!E$6,ROW(),"")</f>
        <v/>
      </c>
      <c r="B2263" s="41" t="str">
        <f t="shared" si="35"/>
        <v/>
      </c>
    </row>
    <row r="2264" spans="1:2">
      <c r="A2264" s="41" t="str">
        <f>IF(البيع!C2269='كشف حساب'!E$6,ROW(),"")</f>
        <v/>
      </c>
      <c r="B2264" s="41" t="str">
        <f t="shared" si="35"/>
        <v/>
      </c>
    </row>
    <row r="2265" spans="1:2">
      <c r="A2265" s="41" t="str">
        <f>IF(البيع!C2270='كشف حساب'!E$6,ROW(),"")</f>
        <v/>
      </c>
      <c r="B2265" s="41" t="str">
        <f t="shared" si="35"/>
        <v/>
      </c>
    </row>
    <row r="2266" spans="1:2">
      <c r="A2266" s="41" t="str">
        <f>IF(البيع!C2271='كشف حساب'!E$6,ROW(),"")</f>
        <v/>
      </c>
      <c r="B2266" s="41" t="str">
        <f t="shared" si="35"/>
        <v/>
      </c>
    </row>
    <row r="2267" spans="1:2">
      <c r="A2267" s="41" t="str">
        <f>IF(البيع!C2272='كشف حساب'!E$6,ROW(),"")</f>
        <v/>
      </c>
      <c r="B2267" s="41" t="str">
        <f t="shared" si="35"/>
        <v/>
      </c>
    </row>
    <row r="2268" spans="1:2">
      <c r="A2268" s="41" t="str">
        <f>IF(البيع!C2273='كشف حساب'!E$6,ROW(),"")</f>
        <v/>
      </c>
      <c r="B2268" s="41" t="str">
        <f t="shared" si="35"/>
        <v/>
      </c>
    </row>
    <row r="2269" spans="1:2">
      <c r="A2269" s="41" t="str">
        <f>IF(البيع!C2274='كشف حساب'!E$6,ROW(),"")</f>
        <v/>
      </c>
      <c r="B2269" s="41" t="str">
        <f t="shared" si="35"/>
        <v/>
      </c>
    </row>
    <row r="2270" spans="1:2">
      <c r="A2270" s="41" t="str">
        <f>IF(البيع!C2275='كشف حساب'!E$6,ROW(),"")</f>
        <v/>
      </c>
      <c r="B2270" s="41" t="str">
        <f t="shared" si="35"/>
        <v/>
      </c>
    </row>
    <row r="2271" spans="1:2">
      <c r="A2271" s="41" t="str">
        <f>IF(البيع!C2276='كشف حساب'!E$6,ROW(),"")</f>
        <v/>
      </c>
      <c r="B2271" s="41" t="str">
        <f t="shared" si="35"/>
        <v/>
      </c>
    </row>
    <row r="2272" spans="1:2">
      <c r="A2272" s="41" t="str">
        <f>IF(البيع!C2277='كشف حساب'!E$6,ROW(),"")</f>
        <v/>
      </c>
      <c r="B2272" s="41" t="str">
        <f t="shared" si="35"/>
        <v/>
      </c>
    </row>
    <row r="2273" spans="1:2">
      <c r="A2273" s="41" t="str">
        <f>IF(البيع!C2278='كشف حساب'!E$6,ROW(),"")</f>
        <v/>
      </c>
      <c r="B2273" s="41" t="str">
        <f t="shared" si="35"/>
        <v/>
      </c>
    </row>
    <row r="2274" spans="1:2">
      <c r="A2274" s="41" t="str">
        <f>IF(البيع!C2279='كشف حساب'!E$6,ROW(),"")</f>
        <v/>
      </c>
      <c r="B2274" s="41" t="str">
        <f t="shared" si="35"/>
        <v/>
      </c>
    </row>
    <row r="2275" spans="1:2">
      <c r="A2275" s="41" t="str">
        <f>IF(البيع!C2280='كشف حساب'!E$6,ROW(),"")</f>
        <v/>
      </c>
      <c r="B2275" s="41" t="str">
        <f t="shared" si="35"/>
        <v/>
      </c>
    </row>
    <row r="2276" spans="1:2">
      <c r="A2276" s="41" t="str">
        <f>IF(البيع!C2281='كشف حساب'!E$6,ROW(),"")</f>
        <v/>
      </c>
      <c r="B2276" s="41" t="str">
        <f t="shared" si="35"/>
        <v/>
      </c>
    </row>
    <row r="2277" spans="1:2">
      <c r="A2277" s="41" t="str">
        <f>IF(البيع!C2282='كشف حساب'!E$6,ROW(),"")</f>
        <v/>
      </c>
      <c r="B2277" s="41" t="str">
        <f t="shared" si="35"/>
        <v/>
      </c>
    </row>
    <row r="2278" spans="1:2">
      <c r="A2278" s="41" t="str">
        <f>IF(البيع!C2283='كشف حساب'!E$6,ROW(),"")</f>
        <v/>
      </c>
      <c r="B2278" s="41" t="str">
        <f t="shared" si="35"/>
        <v/>
      </c>
    </row>
    <row r="2279" spans="1:2">
      <c r="A2279" s="41" t="str">
        <f>IF(البيع!C2284='كشف حساب'!E$6,ROW(),"")</f>
        <v/>
      </c>
      <c r="B2279" s="41" t="str">
        <f t="shared" si="35"/>
        <v/>
      </c>
    </row>
    <row r="2280" spans="1:2">
      <c r="A2280" s="41" t="str">
        <f>IF(البيع!C2285='كشف حساب'!E$6,ROW(),"")</f>
        <v/>
      </c>
      <c r="B2280" s="41" t="str">
        <f t="shared" si="35"/>
        <v/>
      </c>
    </row>
    <row r="2281" spans="1:2">
      <c r="A2281" s="41" t="str">
        <f>IF(البيع!C2286='كشف حساب'!E$6,ROW(),"")</f>
        <v/>
      </c>
      <c r="B2281" s="41" t="str">
        <f t="shared" si="35"/>
        <v/>
      </c>
    </row>
    <row r="2282" spans="1:2">
      <c r="A2282" s="41" t="str">
        <f>IF(البيع!C2287='كشف حساب'!E$6,ROW(),"")</f>
        <v/>
      </c>
      <c r="B2282" s="41" t="str">
        <f t="shared" si="35"/>
        <v/>
      </c>
    </row>
    <row r="2283" spans="1:2">
      <c r="A2283" s="41" t="str">
        <f>IF(البيع!C2288='كشف حساب'!E$6,ROW(),"")</f>
        <v/>
      </c>
      <c r="B2283" s="41" t="str">
        <f t="shared" si="35"/>
        <v/>
      </c>
    </row>
    <row r="2284" spans="1:2">
      <c r="A2284" s="41" t="str">
        <f>IF(البيع!C2289='كشف حساب'!E$6,ROW(),"")</f>
        <v/>
      </c>
      <c r="B2284" s="41" t="str">
        <f t="shared" si="35"/>
        <v/>
      </c>
    </row>
    <row r="2285" spans="1:2">
      <c r="A2285" s="41" t="str">
        <f>IF(البيع!C2290='كشف حساب'!E$6,ROW(),"")</f>
        <v/>
      </c>
      <c r="B2285" s="41" t="str">
        <f t="shared" si="35"/>
        <v/>
      </c>
    </row>
    <row r="2286" spans="1:2">
      <c r="A2286" s="41" t="str">
        <f>IF(البيع!C2291='كشف حساب'!E$6,ROW(),"")</f>
        <v/>
      </c>
      <c r="B2286" s="41" t="str">
        <f t="shared" si="35"/>
        <v/>
      </c>
    </row>
    <row r="2287" spans="1:2">
      <c r="A2287" s="41" t="str">
        <f>IF(البيع!C2292='كشف حساب'!E$6,ROW(),"")</f>
        <v/>
      </c>
      <c r="B2287" s="41" t="str">
        <f t="shared" si="35"/>
        <v/>
      </c>
    </row>
    <row r="2288" spans="1:2">
      <c r="A2288" s="41" t="str">
        <f>IF(البيع!C2293='كشف حساب'!E$6,ROW(),"")</f>
        <v/>
      </c>
      <c r="B2288" s="41" t="str">
        <f t="shared" si="35"/>
        <v/>
      </c>
    </row>
    <row r="2289" spans="1:2">
      <c r="A2289" s="41" t="str">
        <f>IF(البيع!C2294='كشف حساب'!E$6,ROW(),"")</f>
        <v/>
      </c>
      <c r="B2289" s="41" t="str">
        <f t="shared" si="35"/>
        <v/>
      </c>
    </row>
    <row r="2290" spans="1:2">
      <c r="A2290" s="41" t="str">
        <f>IF(البيع!C2295='كشف حساب'!E$6,ROW(),"")</f>
        <v/>
      </c>
      <c r="B2290" s="41" t="str">
        <f t="shared" si="35"/>
        <v/>
      </c>
    </row>
    <row r="2291" spans="1:2">
      <c r="A2291" s="41" t="str">
        <f>IF(البيع!C2296='كشف حساب'!E$6,ROW(),"")</f>
        <v/>
      </c>
      <c r="B2291" s="41" t="str">
        <f t="shared" si="35"/>
        <v/>
      </c>
    </row>
    <row r="2292" spans="1:2">
      <c r="A2292" s="41" t="str">
        <f>IF(البيع!C2297='كشف حساب'!E$6,ROW(),"")</f>
        <v/>
      </c>
      <c r="B2292" s="41" t="str">
        <f t="shared" si="35"/>
        <v/>
      </c>
    </row>
    <row r="2293" spans="1:2">
      <c r="A2293" s="41" t="str">
        <f>IF(البيع!C2298='كشف حساب'!E$6,ROW(),"")</f>
        <v/>
      </c>
      <c r="B2293" s="41" t="str">
        <f t="shared" si="35"/>
        <v/>
      </c>
    </row>
    <row r="2294" spans="1:2">
      <c r="A2294" s="41" t="str">
        <f>IF(البيع!C2299='كشف حساب'!E$6,ROW(),"")</f>
        <v/>
      </c>
      <c r="B2294" s="41" t="str">
        <f t="shared" si="35"/>
        <v/>
      </c>
    </row>
    <row r="2295" spans="1:2">
      <c r="A2295" s="41" t="str">
        <f>IF(البيع!C2300='كشف حساب'!E$6,ROW(),"")</f>
        <v/>
      </c>
      <c r="B2295" s="41" t="str">
        <f t="shared" si="35"/>
        <v/>
      </c>
    </row>
    <row r="2296" spans="1:2">
      <c r="A2296" s="41" t="str">
        <f>IF(البيع!C2301='كشف حساب'!E$6,ROW(),"")</f>
        <v/>
      </c>
      <c r="B2296" s="41" t="str">
        <f t="shared" si="35"/>
        <v/>
      </c>
    </row>
    <row r="2297" spans="1:2">
      <c r="A2297" s="41" t="str">
        <f>IF(البيع!C2302='كشف حساب'!E$6,ROW(),"")</f>
        <v/>
      </c>
      <c r="B2297" s="41" t="str">
        <f t="shared" si="35"/>
        <v/>
      </c>
    </row>
    <row r="2298" spans="1:2">
      <c r="A2298" s="41" t="str">
        <f>IF(البيع!C2303='كشف حساب'!E$6,ROW(),"")</f>
        <v/>
      </c>
      <c r="B2298" s="41" t="str">
        <f t="shared" si="35"/>
        <v/>
      </c>
    </row>
    <row r="2299" spans="1:2">
      <c r="A2299" s="41" t="str">
        <f>IF(البيع!C2304='كشف حساب'!E$6,ROW(),"")</f>
        <v/>
      </c>
      <c r="B2299" s="41" t="str">
        <f t="shared" si="35"/>
        <v/>
      </c>
    </row>
    <row r="2300" spans="1:2">
      <c r="A2300" s="41" t="str">
        <f>IF(البيع!C2305='كشف حساب'!E$6,ROW(),"")</f>
        <v/>
      </c>
      <c r="B2300" s="41" t="str">
        <f t="shared" si="35"/>
        <v/>
      </c>
    </row>
    <row r="2301" spans="1:2">
      <c r="A2301" s="41" t="str">
        <f>IF(البيع!C2306='كشف حساب'!E$6,ROW(),"")</f>
        <v/>
      </c>
      <c r="B2301" s="41" t="str">
        <f t="shared" si="35"/>
        <v/>
      </c>
    </row>
    <row r="2302" spans="1:2">
      <c r="A2302" s="41" t="str">
        <f>IF(البيع!C2307='كشف حساب'!E$6,ROW(),"")</f>
        <v/>
      </c>
      <c r="B2302" s="41" t="str">
        <f t="shared" si="35"/>
        <v/>
      </c>
    </row>
    <row r="2303" spans="1:2">
      <c r="A2303" s="41" t="str">
        <f>IF(البيع!C2308='كشف حساب'!E$6,ROW(),"")</f>
        <v/>
      </c>
      <c r="B2303" s="41" t="str">
        <f t="shared" si="35"/>
        <v/>
      </c>
    </row>
    <row r="2304" spans="1:2">
      <c r="A2304" s="41" t="str">
        <f>IF(البيع!C2309='كشف حساب'!E$6,ROW(),"")</f>
        <v/>
      </c>
      <c r="B2304" s="41" t="str">
        <f t="shared" si="35"/>
        <v/>
      </c>
    </row>
    <row r="2305" spans="1:2">
      <c r="A2305" s="41" t="str">
        <f>IF(البيع!C2310='كشف حساب'!E$6,ROW(),"")</f>
        <v/>
      </c>
      <c r="B2305" s="41" t="str">
        <f t="shared" si="35"/>
        <v/>
      </c>
    </row>
    <row r="2306" spans="1:2">
      <c r="A2306" s="41" t="str">
        <f>IF(البيع!C2311='كشف حساب'!E$6,ROW(),"")</f>
        <v/>
      </c>
      <c r="B2306" s="41" t="str">
        <f t="shared" ref="B2306:B2369" si="36">IF(ROW(2306:2306)&lt;=$C$4,SMALL(A:A,ROW(2306:2306)),"")</f>
        <v/>
      </c>
    </row>
    <row r="2307" spans="1:2">
      <c r="A2307" s="41" t="str">
        <f>IF(البيع!C2312='كشف حساب'!E$6,ROW(),"")</f>
        <v/>
      </c>
      <c r="B2307" s="41" t="str">
        <f t="shared" si="36"/>
        <v/>
      </c>
    </row>
    <row r="2308" spans="1:2">
      <c r="A2308" s="41" t="str">
        <f>IF(البيع!C2313='كشف حساب'!E$6,ROW(),"")</f>
        <v/>
      </c>
      <c r="B2308" s="41" t="str">
        <f t="shared" si="36"/>
        <v/>
      </c>
    </row>
    <row r="2309" spans="1:2">
      <c r="A2309" s="41" t="str">
        <f>IF(البيع!C2314='كشف حساب'!E$6,ROW(),"")</f>
        <v/>
      </c>
      <c r="B2309" s="41" t="str">
        <f t="shared" si="36"/>
        <v/>
      </c>
    </row>
    <row r="2310" spans="1:2">
      <c r="A2310" s="41" t="str">
        <f>IF(البيع!C2315='كشف حساب'!E$6,ROW(),"")</f>
        <v/>
      </c>
      <c r="B2310" s="41" t="str">
        <f t="shared" si="36"/>
        <v/>
      </c>
    </row>
    <row r="2311" spans="1:2">
      <c r="A2311" s="41" t="str">
        <f>IF(البيع!C2316='كشف حساب'!E$6,ROW(),"")</f>
        <v/>
      </c>
      <c r="B2311" s="41" t="str">
        <f t="shared" si="36"/>
        <v/>
      </c>
    </row>
    <row r="2312" spans="1:2">
      <c r="A2312" s="41" t="str">
        <f>IF(البيع!C2317='كشف حساب'!E$6,ROW(),"")</f>
        <v/>
      </c>
      <c r="B2312" s="41" t="str">
        <f t="shared" si="36"/>
        <v/>
      </c>
    </row>
    <row r="2313" spans="1:2">
      <c r="A2313" s="41" t="str">
        <f>IF(البيع!C2318='كشف حساب'!E$6,ROW(),"")</f>
        <v/>
      </c>
      <c r="B2313" s="41" t="str">
        <f t="shared" si="36"/>
        <v/>
      </c>
    </row>
    <row r="2314" spans="1:2">
      <c r="A2314" s="41" t="str">
        <f>IF(البيع!C2319='كشف حساب'!E$6,ROW(),"")</f>
        <v/>
      </c>
      <c r="B2314" s="41" t="str">
        <f t="shared" si="36"/>
        <v/>
      </c>
    </row>
    <row r="2315" spans="1:2">
      <c r="A2315" s="41" t="str">
        <f>IF(البيع!C2320='كشف حساب'!E$6,ROW(),"")</f>
        <v/>
      </c>
      <c r="B2315" s="41" t="str">
        <f t="shared" si="36"/>
        <v/>
      </c>
    </row>
    <row r="2316" spans="1:2">
      <c r="A2316" s="41" t="str">
        <f>IF(البيع!C2321='كشف حساب'!E$6,ROW(),"")</f>
        <v/>
      </c>
      <c r="B2316" s="41" t="str">
        <f t="shared" si="36"/>
        <v/>
      </c>
    </row>
    <row r="2317" spans="1:2">
      <c r="A2317" s="41" t="str">
        <f>IF(البيع!C2322='كشف حساب'!E$6,ROW(),"")</f>
        <v/>
      </c>
      <c r="B2317" s="41" t="str">
        <f t="shared" si="36"/>
        <v/>
      </c>
    </row>
    <row r="2318" spans="1:2">
      <c r="A2318" s="41" t="str">
        <f>IF(البيع!C2323='كشف حساب'!E$6,ROW(),"")</f>
        <v/>
      </c>
      <c r="B2318" s="41" t="str">
        <f t="shared" si="36"/>
        <v/>
      </c>
    </row>
    <row r="2319" spans="1:2">
      <c r="A2319" s="41" t="str">
        <f>IF(البيع!C2324='كشف حساب'!E$6,ROW(),"")</f>
        <v/>
      </c>
      <c r="B2319" s="41" t="str">
        <f t="shared" si="36"/>
        <v/>
      </c>
    </row>
    <row r="2320" spans="1:2">
      <c r="A2320" s="41" t="str">
        <f>IF(البيع!C2325='كشف حساب'!E$6,ROW(),"")</f>
        <v/>
      </c>
      <c r="B2320" s="41" t="str">
        <f t="shared" si="36"/>
        <v/>
      </c>
    </row>
    <row r="2321" spans="1:2">
      <c r="A2321" s="41" t="str">
        <f>IF(البيع!C2326='كشف حساب'!E$6,ROW(),"")</f>
        <v/>
      </c>
      <c r="B2321" s="41" t="str">
        <f t="shared" si="36"/>
        <v/>
      </c>
    </row>
    <row r="2322" spans="1:2">
      <c r="A2322" s="41" t="str">
        <f>IF(البيع!C2327='كشف حساب'!E$6,ROW(),"")</f>
        <v/>
      </c>
      <c r="B2322" s="41" t="str">
        <f t="shared" si="36"/>
        <v/>
      </c>
    </row>
    <row r="2323" spans="1:2">
      <c r="A2323" s="41" t="str">
        <f>IF(البيع!C2328='كشف حساب'!E$6,ROW(),"")</f>
        <v/>
      </c>
      <c r="B2323" s="41" t="str">
        <f t="shared" si="36"/>
        <v/>
      </c>
    </row>
    <row r="2324" spans="1:2">
      <c r="A2324" s="41" t="str">
        <f>IF(البيع!C2329='كشف حساب'!E$6,ROW(),"")</f>
        <v/>
      </c>
      <c r="B2324" s="41" t="str">
        <f t="shared" si="36"/>
        <v/>
      </c>
    </row>
    <row r="2325" spans="1:2">
      <c r="A2325" s="41" t="str">
        <f>IF(البيع!C2330='كشف حساب'!E$6,ROW(),"")</f>
        <v/>
      </c>
      <c r="B2325" s="41" t="str">
        <f t="shared" si="36"/>
        <v/>
      </c>
    </row>
    <row r="2326" spans="1:2">
      <c r="A2326" s="41" t="str">
        <f>IF(البيع!C2331='كشف حساب'!E$6,ROW(),"")</f>
        <v/>
      </c>
      <c r="B2326" s="41" t="str">
        <f t="shared" si="36"/>
        <v/>
      </c>
    </row>
    <row r="2327" spans="1:2">
      <c r="A2327" s="41" t="str">
        <f>IF(البيع!C2332='كشف حساب'!E$6,ROW(),"")</f>
        <v/>
      </c>
      <c r="B2327" s="41" t="str">
        <f t="shared" si="36"/>
        <v/>
      </c>
    </row>
    <row r="2328" spans="1:2">
      <c r="A2328" s="41" t="str">
        <f>IF(البيع!C2333='كشف حساب'!E$6,ROW(),"")</f>
        <v/>
      </c>
      <c r="B2328" s="41" t="str">
        <f t="shared" si="36"/>
        <v/>
      </c>
    </row>
    <row r="2329" spans="1:2">
      <c r="A2329" s="41" t="str">
        <f>IF(البيع!C2334='كشف حساب'!E$6,ROW(),"")</f>
        <v/>
      </c>
      <c r="B2329" s="41" t="str">
        <f t="shared" si="36"/>
        <v/>
      </c>
    </row>
    <row r="2330" spans="1:2">
      <c r="A2330" s="41" t="str">
        <f>IF(البيع!C2335='كشف حساب'!E$6,ROW(),"")</f>
        <v/>
      </c>
      <c r="B2330" s="41" t="str">
        <f t="shared" si="36"/>
        <v/>
      </c>
    </row>
    <row r="2331" spans="1:2">
      <c r="A2331" s="41" t="str">
        <f>IF(البيع!C2336='كشف حساب'!E$6,ROW(),"")</f>
        <v/>
      </c>
      <c r="B2331" s="41" t="str">
        <f t="shared" si="36"/>
        <v/>
      </c>
    </row>
    <row r="2332" spans="1:2">
      <c r="A2332" s="41" t="str">
        <f>IF(البيع!C2337='كشف حساب'!E$6,ROW(),"")</f>
        <v/>
      </c>
      <c r="B2332" s="41" t="str">
        <f t="shared" si="36"/>
        <v/>
      </c>
    </row>
    <row r="2333" spans="1:2">
      <c r="A2333" s="41" t="str">
        <f>IF(البيع!C2338='كشف حساب'!E$6,ROW(),"")</f>
        <v/>
      </c>
      <c r="B2333" s="41" t="str">
        <f t="shared" si="36"/>
        <v/>
      </c>
    </row>
    <row r="2334" spans="1:2">
      <c r="A2334" s="41" t="str">
        <f>IF(البيع!C2339='كشف حساب'!E$6,ROW(),"")</f>
        <v/>
      </c>
      <c r="B2334" s="41" t="str">
        <f t="shared" si="36"/>
        <v/>
      </c>
    </row>
    <row r="2335" spans="1:2">
      <c r="A2335" s="41" t="str">
        <f>IF(البيع!C2340='كشف حساب'!E$6,ROW(),"")</f>
        <v/>
      </c>
      <c r="B2335" s="41" t="str">
        <f t="shared" si="36"/>
        <v/>
      </c>
    </row>
    <row r="2336" spans="1:2">
      <c r="A2336" s="41" t="str">
        <f>IF(البيع!C2341='كشف حساب'!E$6,ROW(),"")</f>
        <v/>
      </c>
      <c r="B2336" s="41" t="str">
        <f t="shared" si="36"/>
        <v/>
      </c>
    </row>
    <row r="2337" spans="1:2">
      <c r="A2337" s="41" t="str">
        <f>IF(البيع!C2342='كشف حساب'!E$6,ROW(),"")</f>
        <v/>
      </c>
      <c r="B2337" s="41" t="str">
        <f t="shared" si="36"/>
        <v/>
      </c>
    </row>
    <row r="2338" spans="1:2">
      <c r="A2338" s="41" t="str">
        <f>IF(البيع!C2343='كشف حساب'!E$6,ROW(),"")</f>
        <v/>
      </c>
      <c r="B2338" s="41" t="str">
        <f t="shared" si="36"/>
        <v/>
      </c>
    </row>
    <row r="2339" spans="1:2">
      <c r="A2339" s="41" t="str">
        <f>IF(البيع!C2344='كشف حساب'!E$6,ROW(),"")</f>
        <v/>
      </c>
      <c r="B2339" s="41" t="str">
        <f t="shared" si="36"/>
        <v/>
      </c>
    </row>
    <row r="2340" spans="1:2">
      <c r="A2340" s="41" t="str">
        <f>IF(البيع!C2345='كشف حساب'!E$6,ROW(),"")</f>
        <v/>
      </c>
      <c r="B2340" s="41" t="str">
        <f t="shared" si="36"/>
        <v/>
      </c>
    </row>
    <row r="2341" spans="1:2">
      <c r="A2341" s="41" t="str">
        <f>IF(البيع!C2346='كشف حساب'!E$6,ROW(),"")</f>
        <v/>
      </c>
      <c r="B2341" s="41" t="str">
        <f t="shared" si="36"/>
        <v/>
      </c>
    </row>
    <row r="2342" spans="1:2">
      <c r="A2342" s="41" t="str">
        <f>IF(البيع!C2347='كشف حساب'!E$6,ROW(),"")</f>
        <v/>
      </c>
      <c r="B2342" s="41" t="str">
        <f t="shared" si="36"/>
        <v/>
      </c>
    </row>
    <row r="2343" spans="1:2">
      <c r="A2343" s="41" t="str">
        <f>IF(البيع!C2348='كشف حساب'!E$6,ROW(),"")</f>
        <v/>
      </c>
      <c r="B2343" s="41" t="str">
        <f t="shared" si="36"/>
        <v/>
      </c>
    </row>
    <row r="2344" spans="1:2">
      <c r="A2344" s="41" t="str">
        <f>IF(البيع!C2349='كشف حساب'!E$6,ROW(),"")</f>
        <v/>
      </c>
      <c r="B2344" s="41" t="str">
        <f t="shared" si="36"/>
        <v/>
      </c>
    </row>
    <row r="2345" spans="1:2">
      <c r="A2345" s="41" t="str">
        <f>IF(البيع!C2350='كشف حساب'!E$6,ROW(),"")</f>
        <v/>
      </c>
      <c r="B2345" s="41" t="str">
        <f t="shared" si="36"/>
        <v/>
      </c>
    </row>
    <row r="2346" spans="1:2">
      <c r="A2346" s="41" t="str">
        <f>IF(البيع!C2351='كشف حساب'!E$6,ROW(),"")</f>
        <v/>
      </c>
      <c r="B2346" s="41" t="str">
        <f t="shared" si="36"/>
        <v/>
      </c>
    </row>
    <row r="2347" spans="1:2">
      <c r="A2347" s="41" t="str">
        <f>IF(البيع!C2352='كشف حساب'!E$6,ROW(),"")</f>
        <v/>
      </c>
      <c r="B2347" s="41" t="str">
        <f t="shared" si="36"/>
        <v/>
      </c>
    </row>
    <row r="2348" spans="1:2">
      <c r="A2348" s="41" t="str">
        <f>IF(البيع!C2353='كشف حساب'!E$6,ROW(),"")</f>
        <v/>
      </c>
      <c r="B2348" s="41" t="str">
        <f t="shared" si="36"/>
        <v/>
      </c>
    </row>
    <row r="2349" spans="1:2">
      <c r="A2349" s="41" t="str">
        <f>IF(البيع!C2354='كشف حساب'!E$6,ROW(),"")</f>
        <v/>
      </c>
      <c r="B2349" s="41" t="str">
        <f t="shared" si="36"/>
        <v/>
      </c>
    </row>
    <row r="2350" spans="1:2">
      <c r="A2350" s="41" t="str">
        <f>IF(البيع!C2355='كشف حساب'!E$6,ROW(),"")</f>
        <v/>
      </c>
      <c r="B2350" s="41" t="str">
        <f t="shared" si="36"/>
        <v/>
      </c>
    </row>
    <row r="2351" spans="1:2">
      <c r="A2351" s="41" t="str">
        <f>IF(البيع!C2356='كشف حساب'!E$6,ROW(),"")</f>
        <v/>
      </c>
      <c r="B2351" s="41" t="str">
        <f t="shared" si="36"/>
        <v/>
      </c>
    </row>
    <row r="2352" spans="1:2">
      <c r="A2352" s="41" t="str">
        <f>IF(البيع!C2357='كشف حساب'!E$6,ROW(),"")</f>
        <v/>
      </c>
      <c r="B2352" s="41" t="str">
        <f t="shared" si="36"/>
        <v/>
      </c>
    </row>
    <row r="2353" spans="1:2">
      <c r="A2353" s="41" t="str">
        <f>IF(البيع!C2358='كشف حساب'!E$6,ROW(),"")</f>
        <v/>
      </c>
      <c r="B2353" s="41" t="str">
        <f t="shared" si="36"/>
        <v/>
      </c>
    </row>
    <row r="2354" spans="1:2">
      <c r="A2354" s="41" t="str">
        <f>IF(البيع!C2359='كشف حساب'!E$6,ROW(),"")</f>
        <v/>
      </c>
      <c r="B2354" s="41" t="str">
        <f t="shared" si="36"/>
        <v/>
      </c>
    </row>
    <row r="2355" spans="1:2">
      <c r="A2355" s="41" t="str">
        <f>IF(البيع!C2360='كشف حساب'!E$6,ROW(),"")</f>
        <v/>
      </c>
      <c r="B2355" s="41" t="str">
        <f t="shared" si="36"/>
        <v/>
      </c>
    </row>
    <row r="2356" spans="1:2">
      <c r="A2356" s="41" t="str">
        <f>IF(البيع!C2361='كشف حساب'!E$6,ROW(),"")</f>
        <v/>
      </c>
      <c r="B2356" s="41" t="str">
        <f t="shared" si="36"/>
        <v/>
      </c>
    </row>
    <row r="2357" spans="1:2">
      <c r="A2357" s="41" t="str">
        <f>IF(البيع!C2362='كشف حساب'!E$6,ROW(),"")</f>
        <v/>
      </c>
      <c r="B2357" s="41" t="str">
        <f t="shared" si="36"/>
        <v/>
      </c>
    </row>
    <row r="2358" spans="1:2">
      <c r="A2358" s="41" t="str">
        <f>IF(البيع!C2363='كشف حساب'!E$6,ROW(),"")</f>
        <v/>
      </c>
      <c r="B2358" s="41" t="str">
        <f t="shared" si="36"/>
        <v/>
      </c>
    </row>
    <row r="2359" spans="1:2">
      <c r="A2359" s="41" t="str">
        <f>IF(البيع!C2364='كشف حساب'!E$6,ROW(),"")</f>
        <v/>
      </c>
      <c r="B2359" s="41" t="str">
        <f t="shared" si="36"/>
        <v/>
      </c>
    </row>
    <row r="2360" spans="1:2">
      <c r="A2360" s="41" t="str">
        <f>IF(البيع!C2365='كشف حساب'!E$6,ROW(),"")</f>
        <v/>
      </c>
      <c r="B2360" s="41" t="str">
        <f t="shared" si="36"/>
        <v/>
      </c>
    </row>
    <row r="2361" spans="1:2">
      <c r="A2361" s="41" t="str">
        <f>IF(البيع!C2366='كشف حساب'!E$6,ROW(),"")</f>
        <v/>
      </c>
      <c r="B2361" s="41" t="str">
        <f t="shared" si="36"/>
        <v/>
      </c>
    </row>
    <row r="2362" spans="1:2">
      <c r="A2362" s="41" t="str">
        <f>IF(البيع!C2367='كشف حساب'!E$6,ROW(),"")</f>
        <v/>
      </c>
      <c r="B2362" s="41" t="str">
        <f t="shared" si="36"/>
        <v/>
      </c>
    </row>
    <row r="2363" spans="1:2">
      <c r="A2363" s="41" t="str">
        <f>IF(البيع!C2368='كشف حساب'!E$6,ROW(),"")</f>
        <v/>
      </c>
      <c r="B2363" s="41" t="str">
        <f t="shared" si="36"/>
        <v/>
      </c>
    </row>
    <row r="2364" spans="1:2">
      <c r="A2364" s="41" t="str">
        <f>IF(البيع!C2369='كشف حساب'!E$6,ROW(),"")</f>
        <v/>
      </c>
      <c r="B2364" s="41" t="str">
        <f t="shared" si="36"/>
        <v/>
      </c>
    </row>
    <row r="2365" spans="1:2">
      <c r="A2365" s="41" t="str">
        <f>IF(البيع!C2370='كشف حساب'!E$6,ROW(),"")</f>
        <v/>
      </c>
      <c r="B2365" s="41" t="str">
        <f t="shared" si="36"/>
        <v/>
      </c>
    </row>
    <row r="2366" spans="1:2">
      <c r="A2366" s="41" t="str">
        <f>IF(البيع!C2371='كشف حساب'!E$6,ROW(),"")</f>
        <v/>
      </c>
      <c r="B2366" s="41" t="str">
        <f t="shared" si="36"/>
        <v/>
      </c>
    </row>
    <row r="2367" spans="1:2">
      <c r="A2367" s="41" t="str">
        <f>IF(البيع!C2372='كشف حساب'!E$6,ROW(),"")</f>
        <v/>
      </c>
      <c r="B2367" s="41" t="str">
        <f t="shared" si="36"/>
        <v/>
      </c>
    </row>
    <row r="2368" spans="1:2">
      <c r="A2368" s="41" t="str">
        <f>IF(البيع!C2373='كشف حساب'!E$6,ROW(),"")</f>
        <v/>
      </c>
      <c r="B2368" s="41" t="str">
        <f t="shared" si="36"/>
        <v/>
      </c>
    </row>
    <row r="2369" spans="1:2">
      <c r="A2369" s="41" t="str">
        <f>IF(البيع!C2374='كشف حساب'!E$6,ROW(),"")</f>
        <v/>
      </c>
      <c r="B2369" s="41" t="str">
        <f t="shared" si="36"/>
        <v/>
      </c>
    </row>
    <row r="2370" spans="1:2">
      <c r="A2370" s="41" t="str">
        <f>IF(البيع!C2375='كشف حساب'!E$6,ROW(),"")</f>
        <v/>
      </c>
      <c r="B2370" s="41" t="str">
        <f t="shared" ref="B2370:B2433" si="37">IF(ROW(2370:2370)&lt;=$C$4,SMALL(A:A,ROW(2370:2370)),"")</f>
        <v/>
      </c>
    </row>
    <row r="2371" spans="1:2">
      <c r="A2371" s="41" t="str">
        <f>IF(البيع!C2376='كشف حساب'!E$6,ROW(),"")</f>
        <v/>
      </c>
      <c r="B2371" s="41" t="str">
        <f t="shared" si="37"/>
        <v/>
      </c>
    </row>
    <row r="2372" spans="1:2">
      <c r="A2372" s="41" t="str">
        <f>IF(البيع!C2377='كشف حساب'!E$6,ROW(),"")</f>
        <v/>
      </c>
      <c r="B2372" s="41" t="str">
        <f t="shared" si="37"/>
        <v/>
      </c>
    </row>
    <row r="2373" spans="1:2">
      <c r="A2373" s="41" t="str">
        <f>IF(البيع!C2378='كشف حساب'!E$6,ROW(),"")</f>
        <v/>
      </c>
      <c r="B2373" s="41" t="str">
        <f t="shared" si="37"/>
        <v/>
      </c>
    </row>
    <row r="2374" spans="1:2">
      <c r="A2374" s="41" t="str">
        <f>IF(البيع!C2379='كشف حساب'!E$6,ROW(),"")</f>
        <v/>
      </c>
      <c r="B2374" s="41" t="str">
        <f t="shared" si="37"/>
        <v/>
      </c>
    </row>
    <row r="2375" spans="1:2">
      <c r="A2375" s="41" t="str">
        <f>IF(البيع!C2380='كشف حساب'!E$6,ROW(),"")</f>
        <v/>
      </c>
      <c r="B2375" s="41" t="str">
        <f t="shared" si="37"/>
        <v/>
      </c>
    </row>
    <row r="2376" spans="1:2">
      <c r="A2376" s="41" t="str">
        <f>IF(البيع!C2381='كشف حساب'!E$6,ROW(),"")</f>
        <v/>
      </c>
      <c r="B2376" s="41" t="str">
        <f t="shared" si="37"/>
        <v/>
      </c>
    </row>
    <row r="2377" spans="1:2">
      <c r="A2377" s="41" t="str">
        <f>IF(البيع!C2382='كشف حساب'!E$6,ROW(),"")</f>
        <v/>
      </c>
      <c r="B2377" s="41" t="str">
        <f t="shared" si="37"/>
        <v/>
      </c>
    </row>
    <row r="2378" spans="1:2">
      <c r="A2378" s="41" t="str">
        <f>IF(البيع!C2383='كشف حساب'!E$6,ROW(),"")</f>
        <v/>
      </c>
      <c r="B2378" s="41" t="str">
        <f t="shared" si="37"/>
        <v/>
      </c>
    </row>
    <row r="2379" spans="1:2">
      <c r="A2379" s="41" t="str">
        <f>IF(البيع!C2384='كشف حساب'!E$6,ROW(),"")</f>
        <v/>
      </c>
      <c r="B2379" s="41" t="str">
        <f t="shared" si="37"/>
        <v/>
      </c>
    </row>
    <row r="2380" spans="1:2">
      <c r="A2380" s="41" t="str">
        <f>IF(البيع!C2385='كشف حساب'!E$6,ROW(),"")</f>
        <v/>
      </c>
      <c r="B2380" s="41" t="str">
        <f t="shared" si="37"/>
        <v/>
      </c>
    </row>
    <row r="2381" spans="1:2">
      <c r="A2381" s="41" t="str">
        <f>IF(البيع!C2386='كشف حساب'!E$6,ROW(),"")</f>
        <v/>
      </c>
      <c r="B2381" s="41" t="str">
        <f t="shared" si="37"/>
        <v/>
      </c>
    </row>
    <row r="2382" spans="1:2">
      <c r="A2382" s="41" t="str">
        <f>IF(البيع!C2387='كشف حساب'!E$6,ROW(),"")</f>
        <v/>
      </c>
      <c r="B2382" s="41" t="str">
        <f t="shared" si="37"/>
        <v/>
      </c>
    </row>
    <row r="2383" spans="1:2">
      <c r="A2383" s="41" t="str">
        <f>IF(البيع!C2388='كشف حساب'!E$6,ROW(),"")</f>
        <v/>
      </c>
      <c r="B2383" s="41" t="str">
        <f t="shared" si="37"/>
        <v/>
      </c>
    </row>
    <row r="2384" spans="1:2">
      <c r="A2384" s="41" t="str">
        <f>IF(البيع!C2389='كشف حساب'!E$6,ROW(),"")</f>
        <v/>
      </c>
      <c r="B2384" s="41" t="str">
        <f t="shared" si="37"/>
        <v/>
      </c>
    </row>
    <row r="2385" spans="1:2">
      <c r="A2385" s="41" t="str">
        <f>IF(البيع!C2390='كشف حساب'!E$6,ROW(),"")</f>
        <v/>
      </c>
      <c r="B2385" s="41" t="str">
        <f t="shared" si="37"/>
        <v/>
      </c>
    </row>
    <row r="2386" spans="1:2">
      <c r="A2386" s="41" t="str">
        <f>IF(البيع!C2391='كشف حساب'!E$6,ROW(),"")</f>
        <v/>
      </c>
      <c r="B2386" s="41" t="str">
        <f t="shared" si="37"/>
        <v/>
      </c>
    </row>
    <row r="2387" spans="1:2">
      <c r="A2387" s="41" t="str">
        <f>IF(البيع!C2392='كشف حساب'!E$6,ROW(),"")</f>
        <v/>
      </c>
      <c r="B2387" s="41" t="str">
        <f t="shared" si="37"/>
        <v/>
      </c>
    </row>
    <row r="2388" spans="1:2">
      <c r="A2388" s="41" t="str">
        <f>IF(البيع!C2393='كشف حساب'!E$6,ROW(),"")</f>
        <v/>
      </c>
      <c r="B2388" s="41" t="str">
        <f t="shared" si="37"/>
        <v/>
      </c>
    </row>
    <row r="2389" spans="1:2">
      <c r="A2389" s="41" t="str">
        <f>IF(البيع!C2394='كشف حساب'!E$6,ROW(),"")</f>
        <v/>
      </c>
      <c r="B2389" s="41" t="str">
        <f t="shared" si="37"/>
        <v/>
      </c>
    </row>
    <row r="2390" spans="1:2">
      <c r="A2390" s="41" t="str">
        <f>IF(البيع!C2395='كشف حساب'!E$6,ROW(),"")</f>
        <v/>
      </c>
      <c r="B2390" s="41" t="str">
        <f t="shared" si="37"/>
        <v/>
      </c>
    </row>
    <row r="2391" spans="1:2">
      <c r="A2391" s="41" t="str">
        <f>IF(البيع!C2396='كشف حساب'!E$6,ROW(),"")</f>
        <v/>
      </c>
      <c r="B2391" s="41" t="str">
        <f t="shared" si="37"/>
        <v/>
      </c>
    </row>
    <row r="2392" spans="1:2">
      <c r="A2392" s="41" t="str">
        <f>IF(البيع!C2397='كشف حساب'!E$6,ROW(),"")</f>
        <v/>
      </c>
      <c r="B2392" s="41" t="str">
        <f t="shared" si="37"/>
        <v/>
      </c>
    </row>
    <row r="2393" spans="1:2">
      <c r="A2393" s="41" t="str">
        <f>IF(البيع!C2398='كشف حساب'!E$6,ROW(),"")</f>
        <v/>
      </c>
      <c r="B2393" s="41" t="str">
        <f t="shared" si="37"/>
        <v/>
      </c>
    </row>
    <row r="2394" spans="1:2">
      <c r="A2394" s="41" t="str">
        <f>IF(البيع!C2399='كشف حساب'!E$6,ROW(),"")</f>
        <v/>
      </c>
      <c r="B2394" s="41" t="str">
        <f t="shared" si="37"/>
        <v/>
      </c>
    </row>
    <row r="2395" spans="1:2">
      <c r="A2395" s="41" t="str">
        <f>IF(البيع!C2400='كشف حساب'!E$6,ROW(),"")</f>
        <v/>
      </c>
      <c r="B2395" s="41" t="str">
        <f t="shared" si="37"/>
        <v/>
      </c>
    </row>
    <row r="2396" spans="1:2">
      <c r="A2396" s="41" t="str">
        <f>IF(البيع!C2401='كشف حساب'!E$6,ROW(),"")</f>
        <v/>
      </c>
      <c r="B2396" s="41" t="str">
        <f t="shared" si="37"/>
        <v/>
      </c>
    </row>
    <row r="2397" spans="1:2">
      <c r="A2397" s="41" t="str">
        <f>IF(البيع!C2402='كشف حساب'!E$6,ROW(),"")</f>
        <v/>
      </c>
      <c r="B2397" s="41" t="str">
        <f t="shared" si="37"/>
        <v/>
      </c>
    </row>
    <row r="2398" spans="1:2">
      <c r="A2398" s="41" t="str">
        <f>IF(البيع!C2403='كشف حساب'!E$6,ROW(),"")</f>
        <v/>
      </c>
      <c r="B2398" s="41" t="str">
        <f t="shared" si="37"/>
        <v/>
      </c>
    </row>
    <row r="2399" spans="1:2">
      <c r="A2399" s="41" t="str">
        <f>IF(البيع!C2404='كشف حساب'!E$6,ROW(),"")</f>
        <v/>
      </c>
      <c r="B2399" s="41" t="str">
        <f t="shared" si="37"/>
        <v/>
      </c>
    </row>
    <row r="2400" spans="1:2">
      <c r="A2400" s="41" t="str">
        <f>IF(البيع!C2405='كشف حساب'!E$6,ROW(),"")</f>
        <v/>
      </c>
      <c r="B2400" s="41" t="str">
        <f t="shared" si="37"/>
        <v/>
      </c>
    </row>
    <row r="2401" spans="1:2">
      <c r="A2401" s="41" t="str">
        <f>IF(البيع!C2406='كشف حساب'!E$6,ROW(),"")</f>
        <v/>
      </c>
      <c r="B2401" s="41" t="str">
        <f t="shared" si="37"/>
        <v/>
      </c>
    </row>
    <row r="2402" spans="1:2">
      <c r="A2402" s="41" t="str">
        <f>IF(البيع!C2407='كشف حساب'!E$6,ROW(),"")</f>
        <v/>
      </c>
      <c r="B2402" s="41" t="str">
        <f t="shared" si="37"/>
        <v/>
      </c>
    </row>
    <row r="2403" spans="1:2">
      <c r="A2403" s="41" t="str">
        <f>IF(البيع!C2408='كشف حساب'!E$6,ROW(),"")</f>
        <v/>
      </c>
      <c r="B2403" s="41" t="str">
        <f t="shared" si="37"/>
        <v/>
      </c>
    </row>
    <row r="2404" spans="1:2">
      <c r="A2404" s="41" t="str">
        <f>IF(البيع!C2409='كشف حساب'!E$6,ROW(),"")</f>
        <v/>
      </c>
      <c r="B2404" s="41" t="str">
        <f t="shared" si="37"/>
        <v/>
      </c>
    </row>
    <row r="2405" spans="1:2">
      <c r="A2405" s="41" t="str">
        <f>IF(البيع!C2410='كشف حساب'!E$6,ROW(),"")</f>
        <v/>
      </c>
      <c r="B2405" s="41" t="str">
        <f t="shared" si="37"/>
        <v/>
      </c>
    </row>
    <row r="2406" spans="1:2">
      <c r="A2406" s="41" t="str">
        <f>IF(البيع!C2411='كشف حساب'!E$6,ROW(),"")</f>
        <v/>
      </c>
      <c r="B2406" s="41" t="str">
        <f t="shared" si="37"/>
        <v/>
      </c>
    </row>
    <row r="2407" spans="1:2">
      <c r="A2407" s="41" t="str">
        <f>IF(البيع!C2412='كشف حساب'!E$6,ROW(),"")</f>
        <v/>
      </c>
      <c r="B2407" s="41" t="str">
        <f t="shared" si="37"/>
        <v/>
      </c>
    </row>
    <row r="2408" spans="1:2">
      <c r="A2408" s="41" t="str">
        <f>IF(البيع!C2413='كشف حساب'!E$6,ROW(),"")</f>
        <v/>
      </c>
      <c r="B2408" s="41" t="str">
        <f t="shared" si="37"/>
        <v/>
      </c>
    </row>
    <row r="2409" spans="1:2">
      <c r="A2409" s="41" t="str">
        <f>IF(البيع!C2414='كشف حساب'!E$6,ROW(),"")</f>
        <v/>
      </c>
      <c r="B2409" s="41" t="str">
        <f t="shared" si="37"/>
        <v/>
      </c>
    </row>
    <row r="2410" spans="1:2">
      <c r="A2410" s="41" t="str">
        <f>IF(البيع!C2415='كشف حساب'!E$6,ROW(),"")</f>
        <v/>
      </c>
      <c r="B2410" s="41" t="str">
        <f t="shared" si="37"/>
        <v/>
      </c>
    </row>
    <row r="2411" spans="1:2">
      <c r="A2411" s="41" t="str">
        <f>IF(البيع!C2416='كشف حساب'!E$6,ROW(),"")</f>
        <v/>
      </c>
      <c r="B2411" s="41" t="str">
        <f t="shared" si="37"/>
        <v/>
      </c>
    </row>
    <row r="2412" spans="1:2">
      <c r="A2412" s="41" t="str">
        <f>IF(البيع!C2417='كشف حساب'!E$6,ROW(),"")</f>
        <v/>
      </c>
      <c r="B2412" s="41" t="str">
        <f t="shared" si="37"/>
        <v/>
      </c>
    </row>
    <row r="2413" spans="1:2">
      <c r="A2413" s="41" t="str">
        <f>IF(البيع!C2418='كشف حساب'!E$6,ROW(),"")</f>
        <v/>
      </c>
      <c r="B2413" s="41" t="str">
        <f t="shared" si="37"/>
        <v/>
      </c>
    </row>
    <row r="2414" spans="1:2">
      <c r="A2414" s="41" t="str">
        <f>IF(البيع!C2419='كشف حساب'!E$6,ROW(),"")</f>
        <v/>
      </c>
      <c r="B2414" s="41" t="str">
        <f t="shared" si="37"/>
        <v/>
      </c>
    </row>
    <row r="2415" spans="1:2">
      <c r="A2415" s="41" t="str">
        <f>IF(البيع!C2420='كشف حساب'!E$6,ROW(),"")</f>
        <v/>
      </c>
      <c r="B2415" s="41" t="str">
        <f t="shared" si="37"/>
        <v/>
      </c>
    </row>
    <row r="2416" spans="1:2">
      <c r="A2416" s="41" t="str">
        <f>IF(البيع!C2421='كشف حساب'!E$6,ROW(),"")</f>
        <v/>
      </c>
      <c r="B2416" s="41" t="str">
        <f t="shared" si="37"/>
        <v/>
      </c>
    </row>
    <row r="2417" spans="1:2">
      <c r="A2417" s="41" t="str">
        <f>IF(البيع!C2422='كشف حساب'!E$6,ROW(),"")</f>
        <v/>
      </c>
      <c r="B2417" s="41" t="str">
        <f t="shared" si="37"/>
        <v/>
      </c>
    </row>
    <row r="2418" spans="1:2">
      <c r="A2418" s="41" t="str">
        <f>IF(البيع!C2423='كشف حساب'!E$6,ROW(),"")</f>
        <v/>
      </c>
      <c r="B2418" s="41" t="str">
        <f t="shared" si="37"/>
        <v/>
      </c>
    </row>
    <row r="2419" spans="1:2">
      <c r="A2419" s="41" t="str">
        <f>IF(البيع!C2424='كشف حساب'!E$6,ROW(),"")</f>
        <v/>
      </c>
      <c r="B2419" s="41" t="str">
        <f t="shared" si="37"/>
        <v/>
      </c>
    </row>
    <row r="2420" spans="1:2">
      <c r="A2420" s="41" t="str">
        <f>IF(البيع!C2425='كشف حساب'!E$6,ROW(),"")</f>
        <v/>
      </c>
      <c r="B2420" s="41" t="str">
        <f t="shared" si="37"/>
        <v/>
      </c>
    </row>
    <row r="2421" spans="1:2">
      <c r="A2421" s="41" t="str">
        <f>IF(البيع!C2426='كشف حساب'!E$6,ROW(),"")</f>
        <v/>
      </c>
      <c r="B2421" s="41" t="str">
        <f t="shared" si="37"/>
        <v/>
      </c>
    </row>
    <row r="2422" spans="1:2">
      <c r="A2422" s="41" t="str">
        <f>IF(البيع!C2427='كشف حساب'!E$6,ROW(),"")</f>
        <v/>
      </c>
      <c r="B2422" s="41" t="str">
        <f t="shared" si="37"/>
        <v/>
      </c>
    </row>
    <row r="2423" spans="1:2">
      <c r="A2423" s="41" t="str">
        <f>IF(البيع!C2428='كشف حساب'!E$6,ROW(),"")</f>
        <v/>
      </c>
      <c r="B2423" s="41" t="str">
        <f t="shared" si="37"/>
        <v/>
      </c>
    </row>
    <row r="2424" spans="1:2">
      <c r="A2424" s="41" t="str">
        <f>IF(البيع!C2429='كشف حساب'!E$6,ROW(),"")</f>
        <v/>
      </c>
      <c r="B2424" s="41" t="str">
        <f t="shared" si="37"/>
        <v/>
      </c>
    </row>
    <row r="2425" spans="1:2">
      <c r="A2425" s="41" t="str">
        <f>IF(البيع!C2430='كشف حساب'!E$6,ROW(),"")</f>
        <v/>
      </c>
      <c r="B2425" s="41" t="str">
        <f t="shared" si="37"/>
        <v/>
      </c>
    </row>
    <row r="2426" spans="1:2">
      <c r="A2426" s="41" t="str">
        <f>IF(البيع!C2431='كشف حساب'!E$6,ROW(),"")</f>
        <v/>
      </c>
      <c r="B2426" s="41" t="str">
        <f t="shared" si="37"/>
        <v/>
      </c>
    </row>
    <row r="2427" spans="1:2">
      <c r="A2427" s="41" t="str">
        <f>IF(البيع!C2432='كشف حساب'!E$6,ROW(),"")</f>
        <v/>
      </c>
      <c r="B2427" s="41" t="str">
        <f t="shared" si="37"/>
        <v/>
      </c>
    </row>
    <row r="2428" spans="1:2">
      <c r="A2428" s="41" t="str">
        <f>IF(البيع!C2433='كشف حساب'!E$6,ROW(),"")</f>
        <v/>
      </c>
      <c r="B2428" s="41" t="str">
        <f t="shared" si="37"/>
        <v/>
      </c>
    </row>
    <row r="2429" spans="1:2">
      <c r="A2429" s="41" t="str">
        <f>IF(البيع!C2434='كشف حساب'!E$6,ROW(),"")</f>
        <v/>
      </c>
      <c r="B2429" s="41" t="str">
        <f t="shared" si="37"/>
        <v/>
      </c>
    </row>
    <row r="2430" spans="1:2">
      <c r="A2430" s="41" t="str">
        <f>IF(البيع!C2435='كشف حساب'!E$6,ROW(),"")</f>
        <v/>
      </c>
      <c r="B2430" s="41" t="str">
        <f t="shared" si="37"/>
        <v/>
      </c>
    </row>
    <row r="2431" spans="1:2">
      <c r="A2431" s="41" t="str">
        <f>IF(البيع!C2436='كشف حساب'!E$6,ROW(),"")</f>
        <v/>
      </c>
      <c r="B2431" s="41" t="str">
        <f t="shared" si="37"/>
        <v/>
      </c>
    </row>
    <row r="2432" spans="1:2">
      <c r="A2432" s="41" t="str">
        <f>IF(البيع!C2437='كشف حساب'!E$6,ROW(),"")</f>
        <v/>
      </c>
      <c r="B2432" s="41" t="str">
        <f t="shared" si="37"/>
        <v/>
      </c>
    </row>
    <row r="2433" spans="1:2">
      <c r="A2433" s="41" t="str">
        <f>IF(البيع!C2438='كشف حساب'!E$6,ROW(),"")</f>
        <v/>
      </c>
      <c r="B2433" s="41" t="str">
        <f t="shared" si="37"/>
        <v/>
      </c>
    </row>
    <row r="2434" spans="1:2">
      <c r="A2434" s="41" t="str">
        <f>IF(البيع!C2439='كشف حساب'!E$6,ROW(),"")</f>
        <v/>
      </c>
      <c r="B2434" s="41" t="str">
        <f t="shared" ref="B2434:B2497" si="38">IF(ROW(2434:2434)&lt;=$C$4,SMALL(A:A,ROW(2434:2434)),"")</f>
        <v/>
      </c>
    </row>
    <row r="2435" spans="1:2">
      <c r="A2435" s="41" t="str">
        <f>IF(البيع!C2440='كشف حساب'!E$6,ROW(),"")</f>
        <v/>
      </c>
      <c r="B2435" s="41" t="str">
        <f t="shared" si="38"/>
        <v/>
      </c>
    </row>
    <row r="2436" spans="1:2">
      <c r="A2436" s="41" t="str">
        <f>IF(البيع!C2441='كشف حساب'!E$6,ROW(),"")</f>
        <v/>
      </c>
      <c r="B2436" s="41" t="str">
        <f t="shared" si="38"/>
        <v/>
      </c>
    </row>
    <row r="2437" spans="1:2">
      <c r="A2437" s="41" t="str">
        <f>IF(البيع!C2442='كشف حساب'!E$6,ROW(),"")</f>
        <v/>
      </c>
      <c r="B2437" s="41" t="str">
        <f t="shared" si="38"/>
        <v/>
      </c>
    </row>
    <row r="2438" spans="1:2">
      <c r="A2438" s="41" t="str">
        <f>IF(البيع!C2443='كشف حساب'!E$6,ROW(),"")</f>
        <v/>
      </c>
      <c r="B2438" s="41" t="str">
        <f t="shared" si="38"/>
        <v/>
      </c>
    </row>
    <row r="2439" spans="1:2">
      <c r="A2439" s="41" t="str">
        <f>IF(البيع!C2444='كشف حساب'!E$6,ROW(),"")</f>
        <v/>
      </c>
      <c r="B2439" s="41" t="str">
        <f t="shared" si="38"/>
        <v/>
      </c>
    </row>
    <row r="2440" spans="1:2">
      <c r="A2440" s="41" t="str">
        <f>IF(البيع!C2445='كشف حساب'!E$6,ROW(),"")</f>
        <v/>
      </c>
      <c r="B2440" s="41" t="str">
        <f t="shared" si="38"/>
        <v/>
      </c>
    </row>
    <row r="2441" spans="1:2">
      <c r="A2441" s="41" t="str">
        <f>IF(البيع!C2446='كشف حساب'!E$6,ROW(),"")</f>
        <v/>
      </c>
      <c r="B2441" s="41" t="str">
        <f t="shared" si="38"/>
        <v/>
      </c>
    </row>
    <row r="2442" spans="1:2">
      <c r="A2442" s="41" t="str">
        <f>IF(البيع!C2447='كشف حساب'!E$6,ROW(),"")</f>
        <v/>
      </c>
      <c r="B2442" s="41" t="str">
        <f t="shared" si="38"/>
        <v/>
      </c>
    </row>
    <row r="2443" spans="1:2">
      <c r="A2443" s="41" t="str">
        <f>IF(البيع!C2448='كشف حساب'!E$6,ROW(),"")</f>
        <v/>
      </c>
      <c r="B2443" s="41" t="str">
        <f t="shared" si="38"/>
        <v/>
      </c>
    </row>
    <row r="2444" spans="1:2">
      <c r="A2444" s="41" t="str">
        <f>IF(البيع!C2449='كشف حساب'!E$6,ROW(),"")</f>
        <v/>
      </c>
      <c r="B2444" s="41" t="str">
        <f t="shared" si="38"/>
        <v/>
      </c>
    </row>
    <row r="2445" spans="1:2">
      <c r="A2445" s="41" t="str">
        <f>IF(البيع!C2450='كشف حساب'!E$6,ROW(),"")</f>
        <v/>
      </c>
      <c r="B2445" s="41" t="str">
        <f t="shared" si="38"/>
        <v/>
      </c>
    </row>
    <row r="2446" spans="1:2">
      <c r="A2446" s="41" t="str">
        <f>IF(البيع!C2451='كشف حساب'!E$6,ROW(),"")</f>
        <v/>
      </c>
      <c r="B2446" s="41" t="str">
        <f t="shared" si="38"/>
        <v/>
      </c>
    </row>
    <row r="2447" spans="1:2">
      <c r="A2447" s="41" t="str">
        <f>IF(البيع!C2452='كشف حساب'!E$6,ROW(),"")</f>
        <v/>
      </c>
      <c r="B2447" s="41" t="str">
        <f t="shared" si="38"/>
        <v/>
      </c>
    </row>
    <row r="2448" spans="1:2">
      <c r="A2448" s="41" t="str">
        <f>IF(البيع!C2453='كشف حساب'!E$6,ROW(),"")</f>
        <v/>
      </c>
      <c r="B2448" s="41" t="str">
        <f t="shared" si="38"/>
        <v/>
      </c>
    </row>
    <row r="2449" spans="1:2">
      <c r="A2449" s="41" t="str">
        <f>IF(البيع!C2454='كشف حساب'!E$6,ROW(),"")</f>
        <v/>
      </c>
      <c r="B2449" s="41" t="str">
        <f t="shared" si="38"/>
        <v/>
      </c>
    </row>
    <row r="2450" spans="1:2">
      <c r="A2450" s="41" t="str">
        <f>IF(البيع!C2455='كشف حساب'!E$6,ROW(),"")</f>
        <v/>
      </c>
      <c r="B2450" s="41" t="str">
        <f t="shared" si="38"/>
        <v/>
      </c>
    </row>
    <row r="2451" spans="1:2">
      <c r="A2451" s="41" t="str">
        <f>IF(البيع!C2456='كشف حساب'!E$6,ROW(),"")</f>
        <v/>
      </c>
      <c r="B2451" s="41" t="str">
        <f t="shared" si="38"/>
        <v/>
      </c>
    </row>
    <row r="2452" spans="1:2">
      <c r="A2452" s="41" t="str">
        <f>IF(البيع!C2457='كشف حساب'!E$6,ROW(),"")</f>
        <v/>
      </c>
      <c r="B2452" s="41" t="str">
        <f t="shared" si="38"/>
        <v/>
      </c>
    </row>
    <row r="2453" spans="1:2">
      <c r="A2453" s="41" t="str">
        <f>IF(البيع!C2458='كشف حساب'!E$6,ROW(),"")</f>
        <v/>
      </c>
      <c r="B2453" s="41" t="str">
        <f t="shared" si="38"/>
        <v/>
      </c>
    </row>
    <row r="2454" spans="1:2">
      <c r="A2454" s="41" t="str">
        <f>IF(البيع!C2459='كشف حساب'!E$6,ROW(),"")</f>
        <v/>
      </c>
      <c r="B2454" s="41" t="str">
        <f t="shared" si="38"/>
        <v/>
      </c>
    </row>
    <row r="2455" spans="1:2">
      <c r="A2455" s="41" t="str">
        <f>IF(البيع!C2460='كشف حساب'!E$6,ROW(),"")</f>
        <v/>
      </c>
      <c r="B2455" s="41" t="str">
        <f t="shared" si="38"/>
        <v/>
      </c>
    </row>
    <row r="2456" spans="1:2">
      <c r="A2456" s="41" t="str">
        <f>IF(البيع!C2461='كشف حساب'!E$6,ROW(),"")</f>
        <v/>
      </c>
      <c r="B2456" s="41" t="str">
        <f t="shared" si="38"/>
        <v/>
      </c>
    </row>
    <row r="2457" spans="1:2">
      <c r="A2457" s="41" t="str">
        <f>IF(البيع!C2462='كشف حساب'!E$6,ROW(),"")</f>
        <v/>
      </c>
      <c r="B2457" s="41" t="str">
        <f t="shared" si="38"/>
        <v/>
      </c>
    </row>
    <row r="2458" spans="1:2">
      <c r="A2458" s="41" t="str">
        <f>IF(البيع!C2463='كشف حساب'!E$6,ROW(),"")</f>
        <v/>
      </c>
      <c r="B2458" s="41" t="str">
        <f t="shared" si="38"/>
        <v/>
      </c>
    </row>
    <row r="2459" spans="1:2">
      <c r="A2459" s="41" t="str">
        <f>IF(البيع!C2464='كشف حساب'!E$6,ROW(),"")</f>
        <v/>
      </c>
      <c r="B2459" s="41" t="str">
        <f t="shared" si="38"/>
        <v/>
      </c>
    </row>
    <row r="2460" spans="1:2">
      <c r="A2460" s="41" t="str">
        <f>IF(البيع!C2465='كشف حساب'!E$6,ROW(),"")</f>
        <v/>
      </c>
      <c r="B2460" s="41" t="str">
        <f t="shared" si="38"/>
        <v/>
      </c>
    </row>
    <row r="2461" spans="1:2">
      <c r="A2461" s="41" t="str">
        <f>IF(البيع!C2466='كشف حساب'!E$6,ROW(),"")</f>
        <v/>
      </c>
      <c r="B2461" s="41" t="str">
        <f t="shared" si="38"/>
        <v/>
      </c>
    </row>
    <row r="2462" spans="1:2">
      <c r="A2462" s="41" t="str">
        <f>IF(البيع!C2467='كشف حساب'!E$6,ROW(),"")</f>
        <v/>
      </c>
      <c r="B2462" s="41" t="str">
        <f t="shared" si="38"/>
        <v/>
      </c>
    </row>
    <row r="2463" spans="1:2">
      <c r="A2463" s="41" t="str">
        <f>IF(البيع!C2468='كشف حساب'!E$6,ROW(),"")</f>
        <v/>
      </c>
      <c r="B2463" s="41" t="str">
        <f t="shared" si="38"/>
        <v/>
      </c>
    </row>
    <row r="2464" spans="1:2">
      <c r="A2464" s="41" t="str">
        <f>IF(البيع!C2469='كشف حساب'!E$6,ROW(),"")</f>
        <v/>
      </c>
      <c r="B2464" s="41" t="str">
        <f t="shared" si="38"/>
        <v/>
      </c>
    </row>
    <row r="2465" spans="1:2">
      <c r="A2465" s="41" t="str">
        <f>IF(البيع!C2470='كشف حساب'!E$6,ROW(),"")</f>
        <v/>
      </c>
      <c r="B2465" s="41" t="str">
        <f t="shared" si="38"/>
        <v/>
      </c>
    </row>
    <row r="2466" spans="1:2">
      <c r="A2466" s="41" t="str">
        <f>IF(البيع!C2471='كشف حساب'!E$6,ROW(),"")</f>
        <v/>
      </c>
      <c r="B2466" s="41" t="str">
        <f t="shared" si="38"/>
        <v/>
      </c>
    </row>
    <row r="2467" spans="1:2">
      <c r="A2467" s="41" t="str">
        <f>IF(البيع!C2472='كشف حساب'!E$6,ROW(),"")</f>
        <v/>
      </c>
      <c r="B2467" s="41" t="str">
        <f t="shared" si="38"/>
        <v/>
      </c>
    </row>
    <row r="2468" spans="1:2">
      <c r="A2468" s="41" t="str">
        <f>IF(البيع!C2473='كشف حساب'!E$6,ROW(),"")</f>
        <v/>
      </c>
      <c r="B2468" s="41" t="str">
        <f t="shared" si="38"/>
        <v/>
      </c>
    </row>
    <row r="2469" spans="1:2">
      <c r="A2469" s="41" t="str">
        <f>IF(البيع!C2474='كشف حساب'!E$6,ROW(),"")</f>
        <v/>
      </c>
      <c r="B2469" s="41" t="str">
        <f t="shared" si="38"/>
        <v/>
      </c>
    </row>
    <row r="2470" spans="1:2">
      <c r="A2470" s="41" t="str">
        <f>IF(البيع!C2475='كشف حساب'!E$6,ROW(),"")</f>
        <v/>
      </c>
      <c r="B2470" s="41" t="str">
        <f t="shared" si="38"/>
        <v/>
      </c>
    </row>
    <row r="2471" spans="1:2">
      <c r="A2471" s="41" t="str">
        <f>IF(البيع!C2476='كشف حساب'!E$6,ROW(),"")</f>
        <v/>
      </c>
      <c r="B2471" s="41" t="str">
        <f t="shared" si="38"/>
        <v/>
      </c>
    </row>
    <row r="2472" spans="1:2">
      <c r="A2472" s="41" t="str">
        <f>IF(البيع!C2477='كشف حساب'!E$6,ROW(),"")</f>
        <v/>
      </c>
      <c r="B2472" s="41" t="str">
        <f t="shared" si="38"/>
        <v/>
      </c>
    </row>
    <row r="2473" spans="1:2">
      <c r="A2473" s="41" t="str">
        <f>IF(البيع!C2478='كشف حساب'!E$6,ROW(),"")</f>
        <v/>
      </c>
      <c r="B2473" s="41" t="str">
        <f t="shared" si="38"/>
        <v/>
      </c>
    </row>
    <row r="2474" spans="1:2">
      <c r="A2474" s="41" t="str">
        <f>IF(البيع!C2479='كشف حساب'!E$6,ROW(),"")</f>
        <v/>
      </c>
      <c r="B2474" s="41" t="str">
        <f t="shared" si="38"/>
        <v/>
      </c>
    </row>
    <row r="2475" spans="1:2">
      <c r="A2475" s="41" t="str">
        <f>IF(البيع!C2480='كشف حساب'!E$6,ROW(),"")</f>
        <v/>
      </c>
      <c r="B2475" s="41" t="str">
        <f t="shared" si="38"/>
        <v/>
      </c>
    </row>
    <row r="2476" spans="1:2">
      <c r="A2476" s="41" t="str">
        <f>IF(البيع!C2481='كشف حساب'!E$6,ROW(),"")</f>
        <v/>
      </c>
      <c r="B2476" s="41" t="str">
        <f t="shared" si="38"/>
        <v/>
      </c>
    </row>
    <row r="2477" spans="1:2">
      <c r="A2477" s="41" t="str">
        <f>IF(البيع!C2482='كشف حساب'!E$6,ROW(),"")</f>
        <v/>
      </c>
      <c r="B2477" s="41" t="str">
        <f t="shared" si="38"/>
        <v/>
      </c>
    </row>
    <row r="2478" spans="1:2">
      <c r="A2478" s="41" t="str">
        <f>IF(البيع!C2483='كشف حساب'!E$6,ROW(),"")</f>
        <v/>
      </c>
      <c r="B2478" s="41" t="str">
        <f t="shared" si="38"/>
        <v/>
      </c>
    </row>
    <row r="2479" spans="1:2">
      <c r="A2479" s="41" t="str">
        <f>IF(البيع!C2484='كشف حساب'!E$6,ROW(),"")</f>
        <v/>
      </c>
      <c r="B2479" s="41" t="str">
        <f t="shared" si="38"/>
        <v/>
      </c>
    </row>
    <row r="2480" spans="1:2">
      <c r="A2480" s="41" t="str">
        <f>IF(البيع!C2485='كشف حساب'!E$6,ROW(),"")</f>
        <v/>
      </c>
      <c r="B2480" s="41" t="str">
        <f t="shared" si="38"/>
        <v/>
      </c>
    </row>
    <row r="2481" spans="1:2">
      <c r="A2481" s="41" t="str">
        <f>IF(البيع!C2486='كشف حساب'!E$6,ROW(),"")</f>
        <v/>
      </c>
      <c r="B2481" s="41" t="str">
        <f t="shared" si="38"/>
        <v/>
      </c>
    </row>
    <row r="2482" spans="1:2">
      <c r="A2482" s="41" t="str">
        <f>IF(البيع!C2487='كشف حساب'!E$6,ROW(),"")</f>
        <v/>
      </c>
      <c r="B2482" s="41" t="str">
        <f t="shared" si="38"/>
        <v/>
      </c>
    </row>
    <row r="2483" spans="1:2">
      <c r="A2483" s="41" t="str">
        <f>IF(البيع!C2488='كشف حساب'!E$6,ROW(),"")</f>
        <v/>
      </c>
      <c r="B2483" s="41" t="str">
        <f t="shared" si="38"/>
        <v/>
      </c>
    </row>
    <row r="2484" spans="1:2">
      <c r="A2484" s="41" t="str">
        <f>IF(البيع!C2489='كشف حساب'!E$6,ROW(),"")</f>
        <v/>
      </c>
      <c r="B2484" s="41" t="str">
        <f t="shared" si="38"/>
        <v/>
      </c>
    </row>
    <row r="2485" spans="1:2">
      <c r="A2485" s="41" t="str">
        <f>IF(البيع!C2490='كشف حساب'!E$6,ROW(),"")</f>
        <v/>
      </c>
      <c r="B2485" s="41" t="str">
        <f t="shared" si="38"/>
        <v/>
      </c>
    </row>
    <row r="2486" spans="1:2">
      <c r="A2486" s="41" t="str">
        <f>IF(البيع!C2491='كشف حساب'!E$6,ROW(),"")</f>
        <v/>
      </c>
      <c r="B2486" s="41" t="str">
        <f t="shared" si="38"/>
        <v/>
      </c>
    </row>
    <row r="2487" spans="1:2">
      <c r="A2487" s="41" t="str">
        <f>IF(البيع!C2492='كشف حساب'!E$6,ROW(),"")</f>
        <v/>
      </c>
      <c r="B2487" s="41" t="str">
        <f t="shared" si="38"/>
        <v/>
      </c>
    </row>
    <row r="2488" spans="1:2">
      <c r="A2488" s="41" t="str">
        <f>IF(البيع!C2493='كشف حساب'!E$6,ROW(),"")</f>
        <v/>
      </c>
      <c r="B2488" s="41" t="str">
        <f t="shared" si="38"/>
        <v/>
      </c>
    </row>
    <row r="2489" spans="1:2">
      <c r="A2489" s="41" t="str">
        <f>IF(البيع!C2494='كشف حساب'!E$6,ROW(),"")</f>
        <v/>
      </c>
      <c r="B2489" s="41" t="str">
        <f t="shared" si="38"/>
        <v/>
      </c>
    </row>
    <row r="2490" spans="1:2">
      <c r="A2490" s="41" t="str">
        <f>IF(البيع!C2495='كشف حساب'!E$6,ROW(),"")</f>
        <v/>
      </c>
      <c r="B2490" s="41" t="str">
        <f t="shared" si="38"/>
        <v/>
      </c>
    </row>
    <row r="2491" spans="1:2">
      <c r="A2491" s="41" t="str">
        <f>IF(البيع!C2496='كشف حساب'!E$6,ROW(),"")</f>
        <v/>
      </c>
      <c r="B2491" s="41" t="str">
        <f t="shared" si="38"/>
        <v/>
      </c>
    </row>
    <row r="2492" spans="1:2">
      <c r="A2492" s="41" t="str">
        <f>IF(البيع!C2497='كشف حساب'!E$6,ROW(),"")</f>
        <v/>
      </c>
      <c r="B2492" s="41" t="str">
        <f t="shared" si="38"/>
        <v/>
      </c>
    </row>
    <row r="2493" spans="1:2">
      <c r="A2493" s="41" t="str">
        <f>IF(البيع!C2498='كشف حساب'!E$6,ROW(),"")</f>
        <v/>
      </c>
      <c r="B2493" s="41" t="str">
        <f t="shared" si="38"/>
        <v/>
      </c>
    </row>
    <row r="2494" spans="1:2">
      <c r="A2494" s="41" t="str">
        <f>IF(البيع!C2499='كشف حساب'!E$6,ROW(),"")</f>
        <v/>
      </c>
      <c r="B2494" s="41" t="str">
        <f t="shared" si="38"/>
        <v/>
      </c>
    </row>
    <row r="2495" spans="1:2">
      <c r="A2495" s="41" t="str">
        <f>IF(البيع!C2500='كشف حساب'!E$6,ROW(),"")</f>
        <v/>
      </c>
      <c r="B2495" s="41" t="str">
        <f t="shared" si="38"/>
        <v/>
      </c>
    </row>
    <row r="2496" spans="1:2">
      <c r="A2496" s="41" t="str">
        <f>IF(البيع!C2501='كشف حساب'!E$6,ROW(),"")</f>
        <v/>
      </c>
      <c r="B2496" s="41" t="str">
        <f t="shared" si="38"/>
        <v/>
      </c>
    </row>
    <row r="2497" spans="1:2">
      <c r="A2497" s="41" t="str">
        <f>IF(البيع!C2502='كشف حساب'!E$6,ROW(),"")</f>
        <v/>
      </c>
      <c r="B2497" s="41" t="str">
        <f t="shared" si="38"/>
        <v/>
      </c>
    </row>
    <row r="2498" spans="1:2">
      <c r="A2498" s="41" t="str">
        <f>IF(البيع!C2503='كشف حساب'!E$6,ROW(),"")</f>
        <v/>
      </c>
      <c r="B2498" s="41" t="str">
        <f t="shared" ref="B2498:B2561" si="39">IF(ROW(2498:2498)&lt;=$C$4,SMALL(A:A,ROW(2498:2498)),"")</f>
        <v/>
      </c>
    </row>
    <row r="2499" spans="1:2">
      <c r="A2499" s="41" t="str">
        <f>IF(البيع!C2504='كشف حساب'!E$6,ROW(),"")</f>
        <v/>
      </c>
      <c r="B2499" s="41" t="str">
        <f t="shared" si="39"/>
        <v/>
      </c>
    </row>
    <row r="2500" spans="1:2">
      <c r="A2500" s="41" t="str">
        <f>IF(البيع!C2505='كشف حساب'!E$6,ROW(),"")</f>
        <v/>
      </c>
      <c r="B2500" s="41" t="str">
        <f t="shared" si="39"/>
        <v/>
      </c>
    </row>
    <row r="2501" spans="1:2">
      <c r="A2501" s="41" t="str">
        <f>IF(البيع!C2506='كشف حساب'!E$6,ROW(),"")</f>
        <v/>
      </c>
      <c r="B2501" s="41" t="str">
        <f t="shared" si="39"/>
        <v/>
      </c>
    </row>
    <row r="2502" spans="1:2">
      <c r="A2502" s="41" t="str">
        <f>IF(البيع!C2507='كشف حساب'!E$6,ROW(),"")</f>
        <v/>
      </c>
      <c r="B2502" s="41" t="str">
        <f t="shared" si="39"/>
        <v/>
      </c>
    </row>
    <row r="2503" spans="1:2">
      <c r="A2503" s="41" t="str">
        <f>IF(البيع!C2508='كشف حساب'!E$6,ROW(),"")</f>
        <v/>
      </c>
      <c r="B2503" s="41" t="str">
        <f t="shared" si="39"/>
        <v/>
      </c>
    </row>
    <row r="2504" spans="1:2">
      <c r="A2504" s="41" t="str">
        <f>IF(البيع!C2509='كشف حساب'!E$6,ROW(),"")</f>
        <v/>
      </c>
      <c r="B2504" s="41" t="str">
        <f t="shared" si="39"/>
        <v/>
      </c>
    </row>
    <row r="2505" spans="1:2">
      <c r="A2505" s="41" t="str">
        <f>IF(البيع!C2510='كشف حساب'!E$6,ROW(),"")</f>
        <v/>
      </c>
      <c r="B2505" s="41" t="str">
        <f t="shared" si="39"/>
        <v/>
      </c>
    </row>
    <row r="2506" spans="1:2">
      <c r="A2506" s="41" t="str">
        <f>IF(البيع!C2511='كشف حساب'!E$6,ROW(),"")</f>
        <v/>
      </c>
      <c r="B2506" s="41" t="str">
        <f t="shared" si="39"/>
        <v/>
      </c>
    </row>
    <row r="2507" spans="1:2">
      <c r="A2507" s="41" t="str">
        <f>IF(البيع!C2512='كشف حساب'!E$6,ROW(),"")</f>
        <v/>
      </c>
      <c r="B2507" s="41" t="str">
        <f t="shared" si="39"/>
        <v/>
      </c>
    </row>
    <row r="2508" spans="1:2">
      <c r="A2508" s="41" t="str">
        <f>IF(البيع!C2513='كشف حساب'!E$6,ROW(),"")</f>
        <v/>
      </c>
      <c r="B2508" s="41" t="str">
        <f t="shared" si="39"/>
        <v/>
      </c>
    </row>
    <row r="2509" spans="1:2">
      <c r="A2509" s="41" t="str">
        <f>IF(البيع!C2514='كشف حساب'!E$6,ROW(),"")</f>
        <v/>
      </c>
      <c r="B2509" s="41" t="str">
        <f t="shared" si="39"/>
        <v/>
      </c>
    </row>
    <row r="2510" spans="1:2">
      <c r="A2510" s="41" t="str">
        <f>IF(البيع!C2515='كشف حساب'!E$6,ROW(),"")</f>
        <v/>
      </c>
      <c r="B2510" s="41" t="str">
        <f t="shared" si="39"/>
        <v/>
      </c>
    </row>
    <row r="2511" spans="1:2">
      <c r="A2511" s="41" t="str">
        <f>IF(البيع!C2516='كشف حساب'!E$6,ROW(),"")</f>
        <v/>
      </c>
      <c r="B2511" s="41" t="str">
        <f t="shared" si="39"/>
        <v/>
      </c>
    </row>
    <row r="2512" spans="1:2">
      <c r="A2512" s="41" t="str">
        <f>IF(البيع!C2517='كشف حساب'!E$6,ROW(),"")</f>
        <v/>
      </c>
      <c r="B2512" s="41" t="str">
        <f t="shared" si="39"/>
        <v/>
      </c>
    </row>
    <row r="2513" spans="1:2">
      <c r="A2513" s="41" t="str">
        <f>IF(البيع!C2518='كشف حساب'!E$6,ROW(),"")</f>
        <v/>
      </c>
      <c r="B2513" s="41" t="str">
        <f t="shared" si="39"/>
        <v/>
      </c>
    </row>
    <row r="2514" spans="1:2">
      <c r="A2514" s="41" t="str">
        <f>IF(البيع!C2519='كشف حساب'!E$6,ROW(),"")</f>
        <v/>
      </c>
      <c r="B2514" s="41" t="str">
        <f t="shared" si="39"/>
        <v/>
      </c>
    </row>
    <row r="2515" spans="1:2">
      <c r="A2515" s="41" t="str">
        <f>IF(البيع!C2520='كشف حساب'!E$6,ROW(),"")</f>
        <v/>
      </c>
      <c r="B2515" s="41" t="str">
        <f t="shared" si="39"/>
        <v/>
      </c>
    </row>
    <row r="2516" spans="1:2">
      <c r="A2516" s="41" t="str">
        <f>IF(البيع!C2521='كشف حساب'!E$6,ROW(),"")</f>
        <v/>
      </c>
      <c r="B2516" s="41" t="str">
        <f t="shared" si="39"/>
        <v/>
      </c>
    </row>
    <row r="2517" spans="1:2">
      <c r="A2517" s="41" t="str">
        <f>IF(البيع!C2522='كشف حساب'!E$6,ROW(),"")</f>
        <v/>
      </c>
      <c r="B2517" s="41" t="str">
        <f t="shared" si="39"/>
        <v/>
      </c>
    </row>
    <row r="2518" spans="1:2">
      <c r="A2518" s="41" t="str">
        <f>IF(البيع!C2523='كشف حساب'!E$6,ROW(),"")</f>
        <v/>
      </c>
      <c r="B2518" s="41" t="str">
        <f t="shared" si="39"/>
        <v/>
      </c>
    </row>
    <row r="2519" spans="1:2">
      <c r="A2519" s="41" t="str">
        <f>IF(البيع!C2524='كشف حساب'!E$6,ROW(),"")</f>
        <v/>
      </c>
      <c r="B2519" s="41" t="str">
        <f t="shared" si="39"/>
        <v/>
      </c>
    </row>
    <row r="2520" spans="1:2">
      <c r="A2520" s="41" t="str">
        <f>IF(البيع!C2525='كشف حساب'!E$6,ROW(),"")</f>
        <v/>
      </c>
      <c r="B2520" s="41" t="str">
        <f t="shared" si="39"/>
        <v/>
      </c>
    </row>
    <row r="2521" spans="1:2">
      <c r="A2521" s="41" t="str">
        <f>IF(البيع!C2526='كشف حساب'!E$6,ROW(),"")</f>
        <v/>
      </c>
      <c r="B2521" s="41" t="str">
        <f t="shared" si="39"/>
        <v/>
      </c>
    </row>
    <row r="2522" spans="1:2">
      <c r="A2522" s="41" t="str">
        <f>IF(البيع!C2527='كشف حساب'!E$6,ROW(),"")</f>
        <v/>
      </c>
      <c r="B2522" s="41" t="str">
        <f t="shared" si="39"/>
        <v/>
      </c>
    </row>
    <row r="2523" spans="1:2">
      <c r="A2523" s="41" t="str">
        <f>IF(البيع!C2528='كشف حساب'!E$6,ROW(),"")</f>
        <v/>
      </c>
      <c r="B2523" s="41" t="str">
        <f t="shared" si="39"/>
        <v/>
      </c>
    </row>
    <row r="2524" spans="1:2">
      <c r="A2524" s="41" t="str">
        <f>IF(البيع!C2529='كشف حساب'!E$6,ROW(),"")</f>
        <v/>
      </c>
      <c r="B2524" s="41" t="str">
        <f t="shared" si="39"/>
        <v/>
      </c>
    </row>
    <row r="2525" spans="1:2">
      <c r="A2525" s="41" t="str">
        <f>IF(البيع!C2530='كشف حساب'!E$6,ROW(),"")</f>
        <v/>
      </c>
      <c r="B2525" s="41" t="str">
        <f t="shared" si="39"/>
        <v/>
      </c>
    </row>
    <row r="2526" spans="1:2">
      <c r="A2526" s="41" t="str">
        <f>IF(البيع!C2531='كشف حساب'!E$6,ROW(),"")</f>
        <v/>
      </c>
      <c r="B2526" s="41" t="str">
        <f t="shared" si="39"/>
        <v/>
      </c>
    </row>
    <row r="2527" spans="1:2">
      <c r="A2527" s="41" t="str">
        <f>IF(البيع!C2532='كشف حساب'!E$6,ROW(),"")</f>
        <v/>
      </c>
      <c r="B2527" s="41" t="str">
        <f t="shared" si="39"/>
        <v/>
      </c>
    </row>
    <row r="2528" spans="1:2">
      <c r="A2528" s="41" t="str">
        <f>IF(البيع!C2533='كشف حساب'!E$6,ROW(),"")</f>
        <v/>
      </c>
      <c r="B2528" s="41" t="str">
        <f t="shared" si="39"/>
        <v/>
      </c>
    </row>
    <row r="2529" spans="1:2">
      <c r="A2529" s="41" t="str">
        <f>IF(البيع!C2534='كشف حساب'!E$6,ROW(),"")</f>
        <v/>
      </c>
      <c r="B2529" s="41" t="str">
        <f t="shared" si="39"/>
        <v/>
      </c>
    </row>
    <row r="2530" spans="1:2">
      <c r="A2530" s="41" t="str">
        <f>IF(البيع!C2535='كشف حساب'!E$6,ROW(),"")</f>
        <v/>
      </c>
      <c r="B2530" s="41" t="str">
        <f t="shared" si="39"/>
        <v/>
      </c>
    </row>
    <row r="2531" spans="1:2">
      <c r="A2531" s="41" t="str">
        <f>IF(البيع!C2536='كشف حساب'!E$6,ROW(),"")</f>
        <v/>
      </c>
      <c r="B2531" s="41" t="str">
        <f t="shared" si="39"/>
        <v/>
      </c>
    </row>
    <row r="2532" spans="1:2">
      <c r="A2532" s="41" t="str">
        <f>IF(البيع!C2537='كشف حساب'!E$6,ROW(),"")</f>
        <v/>
      </c>
      <c r="B2532" s="41" t="str">
        <f t="shared" si="39"/>
        <v/>
      </c>
    </row>
    <row r="2533" spans="1:2">
      <c r="A2533" s="41" t="str">
        <f>IF(البيع!C2538='كشف حساب'!E$6,ROW(),"")</f>
        <v/>
      </c>
      <c r="B2533" s="41" t="str">
        <f t="shared" si="39"/>
        <v/>
      </c>
    </row>
    <row r="2534" spans="1:2">
      <c r="A2534" s="41" t="str">
        <f>IF(البيع!C2539='كشف حساب'!E$6,ROW(),"")</f>
        <v/>
      </c>
      <c r="B2534" s="41" t="str">
        <f t="shared" si="39"/>
        <v/>
      </c>
    </row>
    <row r="2535" spans="1:2">
      <c r="A2535" s="41" t="str">
        <f>IF(البيع!C2540='كشف حساب'!E$6,ROW(),"")</f>
        <v/>
      </c>
      <c r="B2535" s="41" t="str">
        <f t="shared" si="39"/>
        <v/>
      </c>
    </row>
    <row r="2536" spans="1:2">
      <c r="A2536" s="41" t="str">
        <f>IF(البيع!C2541='كشف حساب'!E$6,ROW(),"")</f>
        <v/>
      </c>
      <c r="B2536" s="41" t="str">
        <f t="shared" si="39"/>
        <v/>
      </c>
    </row>
    <row r="2537" spans="1:2">
      <c r="A2537" s="41" t="str">
        <f>IF(البيع!C2542='كشف حساب'!E$6,ROW(),"")</f>
        <v/>
      </c>
      <c r="B2537" s="41" t="str">
        <f t="shared" si="39"/>
        <v/>
      </c>
    </row>
    <row r="2538" spans="1:2">
      <c r="A2538" s="41" t="str">
        <f>IF(البيع!C2543='كشف حساب'!E$6,ROW(),"")</f>
        <v/>
      </c>
      <c r="B2538" s="41" t="str">
        <f t="shared" si="39"/>
        <v/>
      </c>
    </row>
    <row r="2539" spans="1:2">
      <c r="A2539" s="41" t="str">
        <f>IF(البيع!C2544='كشف حساب'!E$6,ROW(),"")</f>
        <v/>
      </c>
      <c r="B2539" s="41" t="str">
        <f t="shared" si="39"/>
        <v/>
      </c>
    </row>
    <row r="2540" spans="1:2">
      <c r="A2540" s="41" t="str">
        <f>IF(البيع!C2545='كشف حساب'!E$6,ROW(),"")</f>
        <v/>
      </c>
      <c r="B2540" s="41" t="str">
        <f t="shared" si="39"/>
        <v/>
      </c>
    </row>
    <row r="2541" spans="1:2">
      <c r="A2541" s="41" t="str">
        <f>IF(البيع!C2546='كشف حساب'!E$6,ROW(),"")</f>
        <v/>
      </c>
      <c r="B2541" s="41" t="str">
        <f t="shared" si="39"/>
        <v/>
      </c>
    </row>
    <row r="2542" spans="1:2">
      <c r="A2542" s="41" t="str">
        <f>IF(البيع!C2547='كشف حساب'!E$6,ROW(),"")</f>
        <v/>
      </c>
      <c r="B2542" s="41" t="str">
        <f t="shared" si="39"/>
        <v/>
      </c>
    </row>
    <row r="2543" spans="1:2">
      <c r="A2543" s="41" t="str">
        <f>IF(البيع!C2548='كشف حساب'!E$6,ROW(),"")</f>
        <v/>
      </c>
      <c r="B2543" s="41" t="str">
        <f t="shared" si="39"/>
        <v/>
      </c>
    </row>
    <row r="2544" spans="1:2">
      <c r="A2544" s="41" t="str">
        <f>IF(البيع!C2549='كشف حساب'!E$6,ROW(),"")</f>
        <v/>
      </c>
      <c r="B2544" s="41" t="str">
        <f t="shared" si="39"/>
        <v/>
      </c>
    </row>
    <row r="2545" spans="1:2">
      <c r="A2545" s="41" t="str">
        <f>IF(البيع!C2550='كشف حساب'!E$6,ROW(),"")</f>
        <v/>
      </c>
      <c r="B2545" s="41" t="str">
        <f t="shared" si="39"/>
        <v/>
      </c>
    </row>
    <row r="2546" spans="1:2">
      <c r="A2546" s="41" t="str">
        <f>IF(البيع!C2551='كشف حساب'!E$6,ROW(),"")</f>
        <v/>
      </c>
      <c r="B2546" s="41" t="str">
        <f t="shared" si="39"/>
        <v/>
      </c>
    </row>
    <row r="2547" spans="1:2">
      <c r="A2547" s="41" t="str">
        <f>IF(البيع!C2552='كشف حساب'!E$6,ROW(),"")</f>
        <v/>
      </c>
      <c r="B2547" s="41" t="str">
        <f t="shared" si="39"/>
        <v/>
      </c>
    </row>
    <row r="2548" spans="1:2">
      <c r="A2548" s="41" t="str">
        <f>IF(البيع!C2553='كشف حساب'!E$6,ROW(),"")</f>
        <v/>
      </c>
      <c r="B2548" s="41" t="str">
        <f t="shared" si="39"/>
        <v/>
      </c>
    </row>
    <row r="2549" spans="1:2">
      <c r="A2549" s="41" t="str">
        <f>IF(البيع!C2554='كشف حساب'!E$6,ROW(),"")</f>
        <v/>
      </c>
      <c r="B2549" s="41" t="str">
        <f t="shared" si="39"/>
        <v/>
      </c>
    </row>
    <row r="2550" spans="1:2">
      <c r="A2550" s="41" t="str">
        <f>IF(البيع!C2555='كشف حساب'!E$6,ROW(),"")</f>
        <v/>
      </c>
      <c r="B2550" s="41" t="str">
        <f t="shared" si="39"/>
        <v/>
      </c>
    </row>
    <row r="2551" spans="1:2">
      <c r="A2551" s="41" t="str">
        <f>IF(البيع!C2556='كشف حساب'!E$6,ROW(),"")</f>
        <v/>
      </c>
      <c r="B2551" s="41" t="str">
        <f t="shared" si="39"/>
        <v/>
      </c>
    </row>
    <row r="2552" spans="1:2">
      <c r="A2552" s="41" t="str">
        <f>IF(البيع!C2557='كشف حساب'!E$6,ROW(),"")</f>
        <v/>
      </c>
      <c r="B2552" s="41" t="str">
        <f t="shared" si="39"/>
        <v/>
      </c>
    </row>
    <row r="2553" spans="1:2">
      <c r="A2553" s="41" t="str">
        <f>IF(البيع!C2558='كشف حساب'!E$6,ROW(),"")</f>
        <v/>
      </c>
      <c r="B2553" s="41" t="str">
        <f t="shared" si="39"/>
        <v/>
      </c>
    </row>
    <row r="2554" spans="1:2">
      <c r="A2554" s="41" t="str">
        <f>IF(البيع!C2559='كشف حساب'!E$6,ROW(),"")</f>
        <v/>
      </c>
      <c r="B2554" s="41" t="str">
        <f t="shared" si="39"/>
        <v/>
      </c>
    </row>
    <row r="2555" spans="1:2">
      <c r="A2555" s="41" t="str">
        <f>IF(البيع!C2560='كشف حساب'!E$6,ROW(),"")</f>
        <v/>
      </c>
      <c r="B2555" s="41" t="str">
        <f t="shared" si="39"/>
        <v/>
      </c>
    </row>
    <row r="2556" spans="1:2">
      <c r="A2556" s="41" t="str">
        <f>IF(البيع!C2561='كشف حساب'!E$6,ROW(),"")</f>
        <v/>
      </c>
      <c r="B2556" s="41" t="str">
        <f t="shared" si="39"/>
        <v/>
      </c>
    </row>
    <row r="2557" spans="1:2">
      <c r="A2557" s="41" t="str">
        <f>IF(البيع!C2562='كشف حساب'!E$6,ROW(),"")</f>
        <v/>
      </c>
      <c r="B2557" s="41" t="str">
        <f t="shared" si="39"/>
        <v/>
      </c>
    </row>
    <row r="2558" spans="1:2">
      <c r="A2558" s="41" t="str">
        <f>IF(البيع!C2563='كشف حساب'!E$6,ROW(),"")</f>
        <v/>
      </c>
      <c r="B2558" s="41" t="str">
        <f t="shared" si="39"/>
        <v/>
      </c>
    </row>
    <row r="2559" spans="1:2">
      <c r="A2559" s="41" t="str">
        <f>IF(البيع!C2564='كشف حساب'!E$6,ROW(),"")</f>
        <v/>
      </c>
      <c r="B2559" s="41" t="str">
        <f t="shared" si="39"/>
        <v/>
      </c>
    </row>
    <row r="2560" spans="1:2">
      <c r="A2560" s="41" t="str">
        <f>IF(البيع!C2565='كشف حساب'!E$6,ROW(),"")</f>
        <v/>
      </c>
      <c r="B2560" s="41" t="str">
        <f t="shared" si="39"/>
        <v/>
      </c>
    </row>
    <row r="2561" spans="1:2">
      <c r="A2561" s="41" t="str">
        <f>IF(البيع!C2566='كشف حساب'!E$6,ROW(),"")</f>
        <v/>
      </c>
      <c r="B2561" s="41" t="str">
        <f t="shared" si="39"/>
        <v/>
      </c>
    </row>
    <row r="2562" spans="1:2">
      <c r="A2562" s="41" t="str">
        <f>IF(البيع!C2567='كشف حساب'!E$6,ROW(),"")</f>
        <v/>
      </c>
      <c r="B2562" s="41" t="str">
        <f t="shared" ref="B2562:B2625" si="40">IF(ROW(2562:2562)&lt;=$C$4,SMALL(A:A,ROW(2562:2562)),"")</f>
        <v/>
      </c>
    </row>
    <row r="2563" spans="1:2">
      <c r="A2563" s="41" t="str">
        <f>IF(البيع!C2568='كشف حساب'!E$6,ROW(),"")</f>
        <v/>
      </c>
      <c r="B2563" s="41" t="str">
        <f t="shared" si="40"/>
        <v/>
      </c>
    </row>
    <row r="2564" spans="1:2">
      <c r="A2564" s="41" t="str">
        <f>IF(البيع!C2569='كشف حساب'!E$6,ROW(),"")</f>
        <v/>
      </c>
      <c r="B2564" s="41" t="str">
        <f t="shared" si="40"/>
        <v/>
      </c>
    </row>
    <row r="2565" spans="1:2">
      <c r="A2565" s="41" t="str">
        <f>IF(البيع!C2570='كشف حساب'!E$6,ROW(),"")</f>
        <v/>
      </c>
      <c r="B2565" s="41" t="str">
        <f t="shared" si="40"/>
        <v/>
      </c>
    </row>
    <row r="2566" spans="1:2">
      <c r="A2566" s="41" t="str">
        <f>IF(البيع!C2571='كشف حساب'!E$6,ROW(),"")</f>
        <v/>
      </c>
      <c r="B2566" s="41" t="str">
        <f t="shared" si="40"/>
        <v/>
      </c>
    </row>
    <row r="2567" spans="1:2">
      <c r="A2567" s="41" t="str">
        <f>IF(البيع!C2572='كشف حساب'!E$6,ROW(),"")</f>
        <v/>
      </c>
      <c r="B2567" s="41" t="str">
        <f t="shared" si="40"/>
        <v/>
      </c>
    </row>
    <row r="2568" spans="1:2">
      <c r="A2568" s="41" t="str">
        <f>IF(البيع!C2573='كشف حساب'!E$6,ROW(),"")</f>
        <v/>
      </c>
      <c r="B2568" s="41" t="str">
        <f t="shared" si="40"/>
        <v/>
      </c>
    </row>
    <row r="2569" spans="1:2">
      <c r="A2569" s="41" t="str">
        <f>IF(البيع!C2574='كشف حساب'!E$6,ROW(),"")</f>
        <v/>
      </c>
      <c r="B2569" s="41" t="str">
        <f t="shared" si="40"/>
        <v/>
      </c>
    </row>
    <row r="2570" spans="1:2">
      <c r="A2570" s="41" t="str">
        <f>IF(البيع!C2575='كشف حساب'!E$6,ROW(),"")</f>
        <v/>
      </c>
      <c r="B2570" s="41" t="str">
        <f t="shared" si="40"/>
        <v/>
      </c>
    </row>
    <row r="2571" spans="1:2">
      <c r="A2571" s="41" t="str">
        <f>IF(البيع!C2576='كشف حساب'!E$6,ROW(),"")</f>
        <v/>
      </c>
      <c r="B2571" s="41" t="str">
        <f t="shared" si="40"/>
        <v/>
      </c>
    </row>
    <row r="2572" spans="1:2">
      <c r="A2572" s="41" t="str">
        <f>IF(البيع!C2577='كشف حساب'!E$6,ROW(),"")</f>
        <v/>
      </c>
      <c r="B2572" s="41" t="str">
        <f t="shared" si="40"/>
        <v/>
      </c>
    </row>
    <row r="2573" spans="1:2">
      <c r="A2573" s="41" t="str">
        <f>IF(البيع!C2578='كشف حساب'!E$6,ROW(),"")</f>
        <v/>
      </c>
      <c r="B2573" s="41" t="str">
        <f t="shared" si="40"/>
        <v/>
      </c>
    </row>
    <row r="2574" spans="1:2">
      <c r="A2574" s="41" t="str">
        <f>IF(البيع!C2579='كشف حساب'!E$6,ROW(),"")</f>
        <v/>
      </c>
      <c r="B2574" s="41" t="str">
        <f t="shared" si="40"/>
        <v/>
      </c>
    </row>
    <row r="2575" spans="1:2">
      <c r="A2575" s="41" t="str">
        <f>IF(البيع!C2580='كشف حساب'!E$6,ROW(),"")</f>
        <v/>
      </c>
      <c r="B2575" s="41" t="str">
        <f t="shared" si="40"/>
        <v/>
      </c>
    </row>
    <row r="2576" spans="1:2">
      <c r="A2576" s="41" t="str">
        <f>IF(البيع!C2581='كشف حساب'!E$6,ROW(),"")</f>
        <v/>
      </c>
      <c r="B2576" s="41" t="str">
        <f t="shared" si="40"/>
        <v/>
      </c>
    </row>
    <row r="2577" spans="1:2">
      <c r="A2577" s="41" t="str">
        <f>IF(البيع!C2582='كشف حساب'!E$6,ROW(),"")</f>
        <v/>
      </c>
      <c r="B2577" s="41" t="str">
        <f t="shared" si="40"/>
        <v/>
      </c>
    </row>
    <row r="2578" spans="1:2">
      <c r="A2578" s="41" t="str">
        <f>IF(البيع!C2583='كشف حساب'!E$6,ROW(),"")</f>
        <v/>
      </c>
      <c r="B2578" s="41" t="str">
        <f t="shared" si="40"/>
        <v/>
      </c>
    </row>
    <row r="2579" spans="1:2">
      <c r="A2579" s="41" t="str">
        <f>IF(البيع!C2584='كشف حساب'!E$6,ROW(),"")</f>
        <v/>
      </c>
      <c r="B2579" s="41" t="str">
        <f t="shared" si="40"/>
        <v/>
      </c>
    </row>
    <row r="2580" spans="1:2">
      <c r="A2580" s="41" t="str">
        <f>IF(البيع!C2585='كشف حساب'!E$6,ROW(),"")</f>
        <v/>
      </c>
      <c r="B2580" s="41" t="str">
        <f t="shared" si="40"/>
        <v/>
      </c>
    </row>
    <row r="2581" spans="1:2">
      <c r="A2581" s="41" t="str">
        <f>IF(البيع!C2586='كشف حساب'!E$6,ROW(),"")</f>
        <v/>
      </c>
      <c r="B2581" s="41" t="str">
        <f t="shared" si="40"/>
        <v/>
      </c>
    </row>
    <row r="2582" spans="1:2">
      <c r="A2582" s="41" t="str">
        <f>IF(البيع!C2587='كشف حساب'!E$6,ROW(),"")</f>
        <v/>
      </c>
      <c r="B2582" s="41" t="str">
        <f t="shared" si="40"/>
        <v/>
      </c>
    </row>
    <row r="2583" spans="1:2">
      <c r="A2583" s="41" t="str">
        <f>IF(البيع!C2588='كشف حساب'!E$6,ROW(),"")</f>
        <v/>
      </c>
      <c r="B2583" s="41" t="str">
        <f t="shared" si="40"/>
        <v/>
      </c>
    </row>
    <row r="2584" spans="1:2">
      <c r="A2584" s="41" t="str">
        <f>IF(البيع!C2589='كشف حساب'!E$6,ROW(),"")</f>
        <v/>
      </c>
      <c r="B2584" s="41" t="str">
        <f t="shared" si="40"/>
        <v/>
      </c>
    </row>
    <row r="2585" spans="1:2">
      <c r="A2585" s="41" t="str">
        <f>IF(البيع!C2590='كشف حساب'!E$6,ROW(),"")</f>
        <v/>
      </c>
      <c r="B2585" s="41" t="str">
        <f t="shared" si="40"/>
        <v/>
      </c>
    </row>
    <row r="2586" spans="1:2">
      <c r="A2586" s="41" t="str">
        <f>IF(البيع!C2591='كشف حساب'!E$6,ROW(),"")</f>
        <v/>
      </c>
      <c r="B2586" s="41" t="str">
        <f t="shared" si="40"/>
        <v/>
      </c>
    </row>
    <row r="2587" spans="1:2">
      <c r="A2587" s="41" t="str">
        <f>IF(البيع!C2592='كشف حساب'!E$6,ROW(),"")</f>
        <v/>
      </c>
      <c r="B2587" s="41" t="str">
        <f t="shared" si="40"/>
        <v/>
      </c>
    </row>
    <row r="2588" spans="1:2">
      <c r="A2588" s="41" t="str">
        <f>IF(البيع!C2593='كشف حساب'!E$6,ROW(),"")</f>
        <v/>
      </c>
      <c r="B2588" s="41" t="str">
        <f t="shared" si="40"/>
        <v/>
      </c>
    </row>
    <row r="2589" spans="1:2">
      <c r="A2589" s="41" t="str">
        <f>IF(البيع!C2594='كشف حساب'!E$6,ROW(),"")</f>
        <v/>
      </c>
      <c r="B2589" s="41" t="str">
        <f t="shared" si="40"/>
        <v/>
      </c>
    </row>
    <row r="2590" spans="1:2">
      <c r="A2590" s="41" t="str">
        <f>IF(البيع!C2595='كشف حساب'!E$6,ROW(),"")</f>
        <v/>
      </c>
      <c r="B2590" s="41" t="str">
        <f t="shared" si="40"/>
        <v/>
      </c>
    </row>
    <row r="2591" spans="1:2">
      <c r="A2591" s="41" t="str">
        <f>IF(البيع!C2596='كشف حساب'!E$6,ROW(),"")</f>
        <v/>
      </c>
      <c r="B2591" s="41" t="str">
        <f t="shared" si="40"/>
        <v/>
      </c>
    </row>
    <row r="2592" spans="1:2">
      <c r="A2592" s="41" t="str">
        <f>IF(البيع!C2597='كشف حساب'!E$6,ROW(),"")</f>
        <v/>
      </c>
      <c r="B2592" s="41" t="str">
        <f t="shared" si="40"/>
        <v/>
      </c>
    </row>
    <row r="2593" spans="1:2">
      <c r="A2593" s="41" t="str">
        <f>IF(البيع!C2598='كشف حساب'!E$6,ROW(),"")</f>
        <v/>
      </c>
      <c r="B2593" s="41" t="str">
        <f t="shared" si="40"/>
        <v/>
      </c>
    </row>
    <row r="2594" spans="1:2">
      <c r="A2594" s="41" t="str">
        <f>IF(البيع!C2599='كشف حساب'!E$6,ROW(),"")</f>
        <v/>
      </c>
      <c r="B2594" s="41" t="str">
        <f t="shared" si="40"/>
        <v/>
      </c>
    </row>
    <row r="2595" spans="1:2">
      <c r="A2595" s="41" t="str">
        <f>IF(البيع!C2600='كشف حساب'!E$6,ROW(),"")</f>
        <v/>
      </c>
      <c r="B2595" s="41" t="str">
        <f t="shared" si="40"/>
        <v/>
      </c>
    </row>
    <row r="2596" spans="1:2">
      <c r="A2596" s="41" t="str">
        <f>IF(البيع!C2601='كشف حساب'!E$6,ROW(),"")</f>
        <v/>
      </c>
      <c r="B2596" s="41" t="str">
        <f t="shared" si="40"/>
        <v/>
      </c>
    </row>
    <row r="2597" spans="1:2">
      <c r="A2597" s="41" t="str">
        <f>IF(البيع!C2602='كشف حساب'!E$6,ROW(),"")</f>
        <v/>
      </c>
      <c r="B2597" s="41" t="str">
        <f t="shared" si="40"/>
        <v/>
      </c>
    </row>
    <row r="2598" spans="1:2">
      <c r="A2598" s="41" t="str">
        <f>IF(البيع!C2603='كشف حساب'!E$6,ROW(),"")</f>
        <v/>
      </c>
      <c r="B2598" s="41" t="str">
        <f t="shared" si="40"/>
        <v/>
      </c>
    </row>
    <row r="2599" spans="1:2">
      <c r="A2599" s="41" t="str">
        <f>IF(البيع!C2604='كشف حساب'!E$6,ROW(),"")</f>
        <v/>
      </c>
      <c r="B2599" s="41" t="str">
        <f t="shared" si="40"/>
        <v/>
      </c>
    </row>
    <row r="2600" spans="1:2">
      <c r="A2600" s="41" t="str">
        <f>IF(البيع!C2605='كشف حساب'!E$6,ROW(),"")</f>
        <v/>
      </c>
      <c r="B2600" s="41" t="str">
        <f t="shared" si="40"/>
        <v/>
      </c>
    </row>
    <row r="2601" spans="1:2">
      <c r="A2601" s="41" t="str">
        <f>IF(البيع!C2606='كشف حساب'!E$6,ROW(),"")</f>
        <v/>
      </c>
      <c r="B2601" s="41" t="str">
        <f t="shared" si="40"/>
        <v/>
      </c>
    </row>
    <row r="2602" spans="1:2">
      <c r="A2602" s="41" t="str">
        <f>IF(البيع!C2607='كشف حساب'!E$6,ROW(),"")</f>
        <v/>
      </c>
      <c r="B2602" s="41" t="str">
        <f t="shared" si="40"/>
        <v/>
      </c>
    </row>
    <row r="2603" spans="1:2">
      <c r="A2603" s="41" t="str">
        <f>IF(البيع!C2608='كشف حساب'!E$6,ROW(),"")</f>
        <v/>
      </c>
      <c r="B2603" s="41" t="str">
        <f t="shared" si="40"/>
        <v/>
      </c>
    </row>
    <row r="2604" spans="1:2">
      <c r="A2604" s="41" t="str">
        <f>IF(البيع!C2609='كشف حساب'!E$6,ROW(),"")</f>
        <v/>
      </c>
      <c r="B2604" s="41" t="str">
        <f t="shared" si="40"/>
        <v/>
      </c>
    </row>
    <row r="2605" spans="1:2">
      <c r="A2605" s="41" t="str">
        <f>IF(البيع!C2610='كشف حساب'!E$6,ROW(),"")</f>
        <v/>
      </c>
      <c r="B2605" s="41" t="str">
        <f t="shared" si="40"/>
        <v/>
      </c>
    </row>
    <row r="2606" spans="1:2">
      <c r="A2606" s="41" t="str">
        <f>IF(البيع!C2611='كشف حساب'!E$6,ROW(),"")</f>
        <v/>
      </c>
      <c r="B2606" s="41" t="str">
        <f t="shared" si="40"/>
        <v/>
      </c>
    </row>
    <row r="2607" spans="1:2">
      <c r="A2607" s="41" t="str">
        <f>IF(البيع!C2612='كشف حساب'!E$6,ROW(),"")</f>
        <v/>
      </c>
      <c r="B2607" s="41" t="str">
        <f t="shared" si="40"/>
        <v/>
      </c>
    </row>
    <row r="2608" spans="1:2">
      <c r="A2608" s="41" t="str">
        <f>IF(البيع!C2613='كشف حساب'!E$6,ROW(),"")</f>
        <v/>
      </c>
      <c r="B2608" s="41" t="str">
        <f t="shared" si="40"/>
        <v/>
      </c>
    </row>
    <row r="2609" spans="1:2">
      <c r="A2609" s="41" t="str">
        <f>IF(البيع!C2614='كشف حساب'!E$6,ROW(),"")</f>
        <v/>
      </c>
      <c r="B2609" s="41" t="str">
        <f t="shared" si="40"/>
        <v/>
      </c>
    </row>
    <row r="2610" spans="1:2">
      <c r="A2610" s="41" t="str">
        <f>IF(البيع!C2615='كشف حساب'!E$6,ROW(),"")</f>
        <v/>
      </c>
      <c r="B2610" s="41" t="str">
        <f t="shared" si="40"/>
        <v/>
      </c>
    </row>
    <row r="2611" spans="1:2">
      <c r="A2611" s="41" t="str">
        <f>IF(البيع!C2616='كشف حساب'!E$6,ROW(),"")</f>
        <v/>
      </c>
      <c r="B2611" s="41" t="str">
        <f t="shared" si="40"/>
        <v/>
      </c>
    </row>
    <row r="2612" spans="1:2">
      <c r="A2612" s="41" t="str">
        <f>IF(البيع!C2617='كشف حساب'!E$6,ROW(),"")</f>
        <v/>
      </c>
      <c r="B2612" s="41" t="str">
        <f t="shared" si="40"/>
        <v/>
      </c>
    </row>
    <row r="2613" spans="1:2">
      <c r="A2613" s="41" t="str">
        <f>IF(البيع!C2618='كشف حساب'!E$6,ROW(),"")</f>
        <v/>
      </c>
      <c r="B2613" s="41" t="str">
        <f t="shared" si="40"/>
        <v/>
      </c>
    </row>
    <row r="2614" spans="1:2">
      <c r="A2614" s="41" t="str">
        <f>IF(البيع!C2619='كشف حساب'!E$6,ROW(),"")</f>
        <v/>
      </c>
      <c r="B2614" s="41" t="str">
        <f t="shared" si="40"/>
        <v/>
      </c>
    </row>
    <row r="2615" spans="1:2">
      <c r="A2615" s="41" t="str">
        <f>IF(البيع!C2620='كشف حساب'!E$6,ROW(),"")</f>
        <v/>
      </c>
      <c r="B2615" s="41" t="str">
        <f t="shared" si="40"/>
        <v/>
      </c>
    </row>
    <row r="2616" spans="1:2">
      <c r="A2616" s="41" t="str">
        <f>IF(البيع!C2621='كشف حساب'!E$6,ROW(),"")</f>
        <v/>
      </c>
      <c r="B2616" s="41" t="str">
        <f t="shared" si="40"/>
        <v/>
      </c>
    </row>
    <row r="2617" spans="1:2">
      <c r="A2617" s="41" t="str">
        <f>IF(البيع!C2622='كشف حساب'!E$6,ROW(),"")</f>
        <v/>
      </c>
      <c r="B2617" s="41" t="str">
        <f t="shared" si="40"/>
        <v/>
      </c>
    </row>
    <row r="2618" spans="1:2">
      <c r="A2618" s="41" t="str">
        <f>IF(البيع!C2623='كشف حساب'!E$6,ROW(),"")</f>
        <v/>
      </c>
      <c r="B2618" s="41" t="str">
        <f t="shared" si="40"/>
        <v/>
      </c>
    </row>
    <row r="2619" spans="1:2">
      <c r="A2619" s="41" t="str">
        <f>IF(البيع!C2624='كشف حساب'!E$6,ROW(),"")</f>
        <v/>
      </c>
      <c r="B2619" s="41" t="str">
        <f t="shared" si="40"/>
        <v/>
      </c>
    </row>
    <row r="2620" spans="1:2">
      <c r="A2620" s="41" t="str">
        <f>IF(البيع!C2625='كشف حساب'!E$6,ROW(),"")</f>
        <v/>
      </c>
      <c r="B2620" s="41" t="str">
        <f t="shared" si="40"/>
        <v/>
      </c>
    </row>
    <row r="2621" spans="1:2">
      <c r="A2621" s="41" t="str">
        <f>IF(البيع!C2626='كشف حساب'!E$6,ROW(),"")</f>
        <v/>
      </c>
      <c r="B2621" s="41" t="str">
        <f t="shared" si="40"/>
        <v/>
      </c>
    </row>
    <row r="2622" spans="1:2">
      <c r="A2622" s="41" t="str">
        <f>IF(البيع!C2627='كشف حساب'!E$6,ROW(),"")</f>
        <v/>
      </c>
      <c r="B2622" s="41" t="str">
        <f t="shared" si="40"/>
        <v/>
      </c>
    </row>
    <row r="2623" spans="1:2">
      <c r="A2623" s="41" t="str">
        <f>IF(البيع!C2628='كشف حساب'!E$6,ROW(),"")</f>
        <v/>
      </c>
      <c r="B2623" s="41" t="str">
        <f t="shared" si="40"/>
        <v/>
      </c>
    </row>
    <row r="2624" spans="1:2">
      <c r="A2624" s="41" t="str">
        <f>IF(البيع!C2629='كشف حساب'!E$6,ROW(),"")</f>
        <v/>
      </c>
      <c r="B2624" s="41" t="str">
        <f t="shared" si="40"/>
        <v/>
      </c>
    </row>
    <row r="2625" spans="1:2">
      <c r="A2625" s="41" t="str">
        <f>IF(البيع!C2630='كشف حساب'!E$6,ROW(),"")</f>
        <v/>
      </c>
      <c r="B2625" s="41" t="str">
        <f t="shared" si="40"/>
        <v/>
      </c>
    </row>
    <row r="2626" spans="1:2">
      <c r="A2626" s="41" t="str">
        <f>IF(البيع!C2631='كشف حساب'!E$6,ROW(),"")</f>
        <v/>
      </c>
      <c r="B2626" s="41" t="str">
        <f t="shared" ref="B2626:B2689" si="41">IF(ROW(2626:2626)&lt;=$C$4,SMALL(A:A,ROW(2626:2626)),"")</f>
        <v/>
      </c>
    </row>
    <row r="2627" spans="1:2">
      <c r="A2627" s="41" t="str">
        <f>IF(البيع!C2632='كشف حساب'!E$6,ROW(),"")</f>
        <v/>
      </c>
      <c r="B2627" s="41" t="str">
        <f t="shared" si="41"/>
        <v/>
      </c>
    </row>
    <row r="2628" spans="1:2">
      <c r="A2628" s="41" t="str">
        <f>IF(البيع!C2633='كشف حساب'!E$6,ROW(),"")</f>
        <v/>
      </c>
      <c r="B2628" s="41" t="str">
        <f t="shared" si="41"/>
        <v/>
      </c>
    </row>
    <row r="2629" spans="1:2">
      <c r="A2629" s="41" t="str">
        <f>IF(البيع!C2634='كشف حساب'!E$6,ROW(),"")</f>
        <v/>
      </c>
      <c r="B2629" s="41" t="str">
        <f t="shared" si="41"/>
        <v/>
      </c>
    </row>
    <row r="2630" spans="1:2">
      <c r="A2630" s="41" t="str">
        <f>IF(البيع!C2635='كشف حساب'!E$6,ROW(),"")</f>
        <v/>
      </c>
      <c r="B2630" s="41" t="str">
        <f t="shared" si="41"/>
        <v/>
      </c>
    </row>
    <row r="2631" spans="1:2">
      <c r="A2631" s="41" t="str">
        <f>IF(البيع!C2636='كشف حساب'!E$6,ROW(),"")</f>
        <v/>
      </c>
      <c r="B2631" s="41" t="str">
        <f t="shared" si="41"/>
        <v/>
      </c>
    </row>
    <row r="2632" spans="1:2">
      <c r="A2632" s="41" t="str">
        <f>IF(البيع!C2637='كشف حساب'!E$6,ROW(),"")</f>
        <v/>
      </c>
      <c r="B2632" s="41" t="str">
        <f t="shared" si="41"/>
        <v/>
      </c>
    </row>
    <row r="2633" spans="1:2">
      <c r="A2633" s="41" t="str">
        <f>IF(البيع!C2638='كشف حساب'!E$6,ROW(),"")</f>
        <v/>
      </c>
      <c r="B2633" s="41" t="str">
        <f t="shared" si="41"/>
        <v/>
      </c>
    </row>
    <row r="2634" spans="1:2">
      <c r="A2634" s="41" t="str">
        <f>IF(البيع!C2639='كشف حساب'!E$6,ROW(),"")</f>
        <v/>
      </c>
      <c r="B2634" s="41" t="str">
        <f t="shared" si="41"/>
        <v/>
      </c>
    </row>
    <row r="2635" spans="1:2">
      <c r="A2635" s="41" t="str">
        <f>IF(البيع!C2640='كشف حساب'!E$6,ROW(),"")</f>
        <v/>
      </c>
      <c r="B2635" s="41" t="str">
        <f t="shared" si="41"/>
        <v/>
      </c>
    </row>
    <row r="2636" spans="1:2">
      <c r="A2636" s="41" t="str">
        <f>IF(البيع!C2641='كشف حساب'!E$6,ROW(),"")</f>
        <v/>
      </c>
      <c r="B2636" s="41" t="str">
        <f t="shared" si="41"/>
        <v/>
      </c>
    </row>
    <row r="2637" spans="1:2">
      <c r="A2637" s="41" t="str">
        <f>IF(البيع!C2642='كشف حساب'!E$6,ROW(),"")</f>
        <v/>
      </c>
      <c r="B2637" s="41" t="str">
        <f t="shared" si="41"/>
        <v/>
      </c>
    </row>
    <row r="2638" spans="1:2">
      <c r="A2638" s="41" t="str">
        <f>IF(البيع!C2643='كشف حساب'!E$6,ROW(),"")</f>
        <v/>
      </c>
      <c r="B2638" s="41" t="str">
        <f t="shared" si="41"/>
        <v/>
      </c>
    </row>
    <row r="2639" spans="1:2">
      <c r="A2639" s="41" t="str">
        <f>IF(البيع!C2644='كشف حساب'!E$6,ROW(),"")</f>
        <v/>
      </c>
      <c r="B2639" s="41" t="str">
        <f t="shared" si="41"/>
        <v/>
      </c>
    </row>
    <row r="2640" spans="1:2">
      <c r="A2640" s="41" t="str">
        <f>IF(البيع!C2645='كشف حساب'!E$6,ROW(),"")</f>
        <v/>
      </c>
      <c r="B2640" s="41" t="str">
        <f t="shared" si="41"/>
        <v/>
      </c>
    </row>
    <row r="2641" spans="1:2">
      <c r="A2641" s="41" t="str">
        <f>IF(البيع!C2646='كشف حساب'!E$6,ROW(),"")</f>
        <v/>
      </c>
      <c r="B2641" s="41" t="str">
        <f t="shared" si="41"/>
        <v/>
      </c>
    </row>
    <row r="2642" spans="1:2">
      <c r="A2642" s="41" t="str">
        <f>IF(البيع!C2647='كشف حساب'!E$6,ROW(),"")</f>
        <v/>
      </c>
      <c r="B2642" s="41" t="str">
        <f t="shared" si="41"/>
        <v/>
      </c>
    </row>
    <row r="2643" spans="1:2">
      <c r="A2643" s="41" t="str">
        <f>IF(البيع!C2648='كشف حساب'!E$6,ROW(),"")</f>
        <v/>
      </c>
      <c r="B2643" s="41" t="str">
        <f t="shared" si="41"/>
        <v/>
      </c>
    </row>
    <row r="2644" spans="1:2">
      <c r="A2644" s="41" t="str">
        <f>IF(البيع!C2649='كشف حساب'!E$6,ROW(),"")</f>
        <v/>
      </c>
      <c r="B2644" s="41" t="str">
        <f t="shared" si="41"/>
        <v/>
      </c>
    </row>
    <row r="2645" spans="1:2">
      <c r="A2645" s="41" t="str">
        <f>IF(البيع!C2650='كشف حساب'!E$6,ROW(),"")</f>
        <v/>
      </c>
      <c r="B2645" s="41" t="str">
        <f t="shared" si="41"/>
        <v/>
      </c>
    </row>
    <row r="2646" spans="1:2">
      <c r="A2646" s="41" t="str">
        <f>IF(البيع!C2651='كشف حساب'!E$6,ROW(),"")</f>
        <v/>
      </c>
      <c r="B2646" s="41" t="str">
        <f t="shared" si="41"/>
        <v/>
      </c>
    </row>
    <row r="2647" spans="1:2">
      <c r="A2647" s="41" t="str">
        <f>IF(البيع!C2652='كشف حساب'!E$6,ROW(),"")</f>
        <v/>
      </c>
      <c r="B2647" s="41" t="str">
        <f t="shared" si="41"/>
        <v/>
      </c>
    </row>
    <row r="2648" spans="1:2">
      <c r="A2648" s="41" t="str">
        <f>IF(البيع!C2653='كشف حساب'!E$6,ROW(),"")</f>
        <v/>
      </c>
      <c r="B2648" s="41" t="str">
        <f t="shared" si="41"/>
        <v/>
      </c>
    </row>
    <row r="2649" spans="1:2">
      <c r="A2649" s="41" t="str">
        <f>IF(البيع!C2654='كشف حساب'!E$6,ROW(),"")</f>
        <v/>
      </c>
      <c r="B2649" s="41" t="str">
        <f t="shared" si="41"/>
        <v/>
      </c>
    </row>
    <row r="2650" spans="1:2">
      <c r="A2650" s="41" t="str">
        <f>IF(البيع!C2655='كشف حساب'!E$6,ROW(),"")</f>
        <v/>
      </c>
      <c r="B2650" s="41" t="str">
        <f t="shared" si="41"/>
        <v/>
      </c>
    </row>
    <row r="2651" spans="1:2">
      <c r="A2651" s="41" t="str">
        <f>IF(البيع!C2656='كشف حساب'!E$6,ROW(),"")</f>
        <v/>
      </c>
      <c r="B2651" s="41" t="str">
        <f t="shared" si="41"/>
        <v/>
      </c>
    </row>
    <row r="2652" spans="1:2">
      <c r="A2652" s="41" t="str">
        <f>IF(البيع!C2657='كشف حساب'!E$6,ROW(),"")</f>
        <v/>
      </c>
      <c r="B2652" s="41" t="str">
        <f t="shared" si="41"/>
        <v/>
      </c>
    </row>
    <row r="2653" spans="1:2">
      <c r="A2653" s="41" t="str">
        <f>IF(البيع!C2658='كشف حساب'!E$6,ROW(),"")</f>
        <v/>
      </c>
      <c r="B2653" s="41" t="str">
        <f t="shared" si="41"/>
        <v/>
      </c>
    </row>
    <row r="2654" spans="1:2">
      <c r="A2654" s="41" t="str">
        <f>IF(البيع!C2659='كشف حساب'!E$6,ROW(),"")</f>
        <v/>
      </c>
      <c r="B2654" s="41" t="str">
        <f t="shared" si="41"/>
        <v/>
      </c>
    </row>
    <row r="2655" spans="1:2">
      <c r="A2655" s="41" t="str">
        <f>IF(البيع!C2660='كشف حساب'!E$6,ROW(),"")</f>
        <v/>
      </c>
      <c r="B2655" s="41" t="str">
        <f t="shared" si="41"/>
        <v/>
      </c>
    </row>
    <row r="2656" spans="1:2">
      <c r="A2656" s="41" t="str">
        <f>IF(البيع!C2661='كشف حساب'!E$6,ROW(),"")</f>
        <v/>
      </c>
      <c r="B2656" s="41" t="str">
        <f t="shared" si="41"/>
        <v/>
      </c>
    </row>
    <row r="2657" spans="1:2">
      <c r="A2657" s="41" t="str">
        <f>IF(البيع!C2662='كشف حساب'!E$6,ROW(),"")</f>
        <v/>
      </c>
      <c r="B2657" s="41" t="str">
        <f t="shared" si="41"/>
        <v/>
      </c>
    </row>
    <row r="2658" spans="1:2">
      <c r="A2658" s="41" t="str">
        <f>IF(البيع!C2663='كشف حساب'!E$6,ROW(),"")</f>
        <v/>
      </c>
      <c r="B2658" s="41" t="str">
        <f t="shared" si="41"/>
        <v/>
      </c>
    </row>
    <row r="2659" spans="1:2">
      <c r="A2659" s="41" t="str">
        <f>IF(البيع!C2664='كشف حساب'!E$6,ROW(),"")</f>
        <v/>
      </c>
      <c r="B2659" s="41" t="str">
        <f t="shared" si="41"/>
        <v/>
      </c>
    </row>
    <row r="2660" spans="1:2">
      <c r="A2660" s="41" t="str">
        <f>IF(البيع!C2665='كشف حساب'!E$6,ROW(),"")</f>
        <v/>
      </c>
      <c r="B2660" s="41" t="str">
        <f t="shared" si="41"/>
        <v/>
      </c>
    </row>
    <row r="2661" spans="1:2">
      <c r="A2661" s="41" t="str">
        <f>IF(البيع!C2666='كشف حساب'!E$6,ROW(),"")</f>
        <v/>
      </c>
      <c r="B2661" s="41" t="str">
        <f t="shared" si="41"/>
        <v/>
      </c>
    </row>
    <row r="2662" spans="1:2">
      <c r="A2662" s="41" t="str">
        <f>IF(البيع!C2667='كشف حساب'!E$6,ROW(),"")</f>
        <v/>
      </c>
      <c r="B2662" s="41" t="str">
        <f t="shared" si="41"/>
        <v/>
      </c>
    </row>
    <row r="2663" spans="1:2">
      <c r="A2663" s="41" t="str">
        <f>IF(البيع!C2668='كشف حساب'!E$6,ROW(),"")</f>
        <v/>
      </c>
      <c r="B2663" s="41" t="str">
        <f t="shared" si="41"/>
        <v/>
      </c>
    </row>
    <row r="2664" spans="1:2">
      <c r="A2664" s="41" t="str">
        <f>IF(البيع!C2669='كشف حساب'!E$6,ROW(),"")</f>
        <v/>
      </c>
      <c r="B2664" s="41" t="str">
        <f t="shared" si="41"/>
        <v/>
      </c>
    </row>
    <row r="2665" spans="1:2">
      <c r="A2665" s="41" t="str">
        <f>IF(البيع!C2670='كشف حساب'!E$6,ROW(),"")</f>
        <v/>
      </c>
      <c r="B2665" s="41" t="str">
        <f t="shared" si="41"/>
        <v/>
      </c>
    </row>
    <row r="2666" spans="1:2">
      <c r="A2666" s="41" t="str">
        <f>IF(البيع!C2671='كشف حساب'!E$6,ROW(),"")</f>
        <v/>
      </c>
      <c r="B2666" s="41" t="str">
        <f t="shared" si="41"/>
        <v/>
      </c>
    </row>
    <row r="2667" spans="1:2">
      <c r="A2667" s="41" t="str">
        <f>IF(البيع!C2672='كشف حساب'!E$6,ROW(),"")</f>
        <v/>
      </c>
      <c r="B2667" s="41" t="str">
        <f t="shared" si="41"/>
        <v/>
      </c>
    </row>
    <row r="2668" spans="1:2">
      <c r="A2668" s="41" t="str">
        <f>IF(البيع!C2673='كشف حساب'!E$6,ROW(),"")</f>
        <v/>
      </c>
      <c r="B2668" s="41" t="str">
        <f t="shared" si="41"/>
        <v/>
      </c>
    </row>
    <row r="2669" spans="1:2">
      <c r="A2669" s="41" t="str">
        <f>IF(البيع!C2674='كشف حساب'!E$6,ROW(),"")</f>
        <v/>
      </c>
      <c r="B2669" s="41" t="str">
        <f t="shared" si="41"/>
        <v/>
      </c>
    </row>
    <row r="2670" spans="1:2">
      <c r="A2670" s="41" t="str">
        <f>IF(البيع!C2675='كشف حساب'!E$6,ROW(),"")</f>
        <v/>
      </c>
      <c r="B2670" s="41" t="str">
        <f t="shared" si="41"/>
        <v/>
      </c>
    </row>
    <row r="2671" spans="1:2">
      <c r="A2671" s="41" t="str">
        <f>IF(البيع!C2676='كشف حساب'!E$6,ROW(),"")</f>
        <v/>
      </c>
      <c r="B2671" s="41" t="str">
        <f t="shared" si="41"/>
        <v/>
      </c>
    </row>
    <row r="2672" spans="1:2">
      <c r="A2672" s="41" t="str">
        <f>IF(البيع!C2677='كشف حساب'!E$6,ROW(),"")</f>
        <v/>
      </c>
      <c r="B2672" s="41" t="str">
        <f t="shared" si="41"/>
        <v/>
      </c>
    </row>
    <row r="2673" spans="1:2">
      <c r="A2673" s="41" t="str">
        <f>IF(البيع!C2678='كشف حساب'!E$6,ROW(),"")</f>
        <v/>
      </c>
      <c r="B2673" s="41" t="str">
        <f t="shared" si="41"/>
        <v/>
      </c>
    </row>
    <row r="2674" spans="1:2">
      <c r="A2674" s="41" t="str">
        <f>IF(البيع!C2679='كشف حساب'!E$6,ROW(),"")</f>
        <v/>
      </c>
      <c r="B2674" s="41" t="str">
        <f t="shared" si="41"/>
        <v/>
      </c>
    </row>
    <row r="2675" spans="1:2">
      <c r="A2675" s="41" t="str">
        <f>IF(البيع!C2680='كشف حساب'!E$6,ROW(),"")</f>
        <v/>
      </c>
      <c r="B2675" s="41" t="str">
        <f t="shared" si="41"/>
        <v/>
      </c>
    </row>
    <row r="2676" spans="1:2">
      <c r="A2676" s="41" t="str">
        <f>IF(البيع!C2681='كشف حساب'!E$6,ROW(),"")</f>
        <v/>
      </c>
      <c r="B2676" s="41" t="str">
        <f t="shared" si="41"/>
        <v/>
      </c>
    </row>
    <row r="2677" spans="1:2">
      <c r="A2677" s="41" t="str">
        <f>IF(البيع!C2682='كشف حساب'!E$6,ROW(),"")</f>
        <v/>
      </c>
      <c r="B2677" s="41" t="str">
        <f t="shared" si="41"/>
        <v/>
      </c>
    </row>
    <row r="2678" spans="1:2">
      <c r="A2678" s="41" t="str">
        <f>IF(البيع!C2683='كشف حساب'!E$6,ROW(),"")</f>
        <v/>
      </c>
      <c r="B2678" s="41" t="str">
        <f t="shared" si="41"/>
        <v/>
      </c>
    </row>
    <row r="2679" spans="1:2">
      <c r="A2679" s="41" t="str">
        <f>IF(البيع!C2684='كشف حساب'!E$6,ROW(),"")</f>
        <v/>
      </c>
      <c r="B2679" s="41" t="str">
        <f t="shared" si="41"/>
        <v/>
      </c>
    </row>
    <row r="2680" spans="1:2">
      <c r="A2680" s="41" t="str">
        <f>IF(البيع!C2685='كشف حساب'!E$6,ROW(),"")</f>
        <v/>
      </c>
      <c r="B2680" s="41" t="str">
        <f t="shared" si="41"/>
        <v/>
      </c>
    </row>
    <row r="2681" spans="1:2">
      <c r="A2681" s="41" t="str">
        <f>IF(البيع!C2686='كشف حساب'!E$6,ROW(),"")</f>
        <v/>
      </c>
      <c r="B2681" s="41" t="str">
        <f t="shared" si="41"/>
        <v/>
      </c>
    </row>
    <row r="2682" spans="1:2">
      <c r="A2682" s="41" t="str">
        <f>IF(البيع!C2687='كشف حساب'!E$6,ROW(),"")</f>
        <v/>
      </c>
      <c r="B2682" s="41" t="str">
        <f t="shared" si="41"/>
        <v/>
      </c>
    </row>
    <row r="2683" spans="1:2">
      <c r="A2683" s="41" t="str">
        <f>IF(البيع!C2688='كشف حساب'!E$6,ROW(),"")</f>
        <v/>
      </c>
      <c r="B2683" s="41" t="str">
        <f t="shared" si="41"/>
        <v/>
      </c>
    </row>
    <row r="2684" spans="1:2">
      <c r="A2684" s="41" t="str">
        <f>IF(البيع!C2689='كشف حساب'!E$6,ROW(),"")</f>
        <v/>
      </c>
      <c r="B2684" s="41" t="str">
        <f t="shared" si="41"/>
        <v/>
      </c>
    </row>
    <row r="2685" spans="1:2">
      <c r="A2685" s="41" t="str">
        <f>IF(البيع!C2690='كشف حساب'!E$6,ROW(),"")</f>
        <v/>
      </c>
      <c r="B2685" s="41" t="str">
        <f t="shared" si="41"/>
        <v/>
      </c>
    </row>
    <row r="2686" spans="1:2">
      <c r="A2686" s="41" t="str">
        <f>IF(البيع!C2691='كشف حساب'!E$6,ROW(),"")</f>
        <v/>
      </c>
      <c r="B2686" s="41" t="str">
        <f t="shared" si="41"/>
        <v/>
      </c>
    </row>
    <row r="2687" spans="1:2">
      <c r="A2687" s="41" t="str">
        <f>IF(البيع!C2692='كشف حساب'!E$6,ROW(),"")</f>
        <v/>
      </c>
      <c r="B2687" s="41" t="str">
        <f t="shared" si="41"/>
        <v/>
      </c>
    </row>
    <row r="2688" spans="1:2">
      <c r="A2688" s="41" t="str">
        <f>IF(البيع!C2693='كشف حساب'!E$6,ROW(),"")</f>
        <v/>
      </c>
      <c r="B2688" s="41" t="str">
        <f t="shared" si="41"/>
        <v/>
      </c>
    </row>
    <row r="2689" spans="1:2">
      <c r="A2689" s="41" t="str">
        <f>IF(البيع!C2694='كشف حساب'!E$6,ROW(),"")</f>
        <v/>
      </c>
      <c r="B2689" s="41" t="str">
        <f t="shared" si="41"/>
        <v/>
      </c>
    </row>
    <row r="2690" spans="1:2">
      <c r="A2690" s="41" t="str">
        <f>IF(البيع!C2695='كشف حساب'!E$6,ROW(),"")</f>
        <v/>
      </c>
      <c r="B2690" s="41" t="str">
        <f t="shared" ref="B2690:B2753" si="42">IF(ROW(2690:2690)&lt;=$C$4,SMALL(A:A,ROW(2690:2690)),"")</f>
        <v/>
      </c>
    </row>
    <row r="2691" spans="1:2">
      <c r="A2691" s="41" t="str">
        <f>IF(البيع!C2696='كشف حساب'!E$6,ROW(),"")</f>
        <v/>
      </c>
      <c r="B2691" s="41" t="str">
        <f t="shared" si="42"/>
        <v/>
      </c>
    </row>
    <row r="2692" spans="1:2">
      <c r="A2692" s="41" t="str">
        <f>IF(البيع!C2697='كشف حساب'!E$6,ROW(),"")</f>
        <v/>
      </c>
      <c r="B2692" s="41" t="str">
        <f t="shared" si="42"/>
        <v/>
      </c>
    </row>
    <row r="2693" spans="1:2">
      <c r="A2693" s="41" t="str">
        <f>IF(البيع!C2698='كشف حساب'!E$6,ROW(),"")</f>
        <v/>
      </c>
      <c r="B2693" s="41" t="str">
        <f t="shared" si="42"/>
        <v/>
      </c>
    </row>
    <row r="2694" spans="1:2">
      <c r="A2694" s="41" t="str">
        <f>IF(البيع!C2699='كشف حساب'!E$6,ROW(),"")</f>
        <v/>
      </c>
      <c r="B2694" s="41" t="str">
        <f t="shared" si="42"/>
        <v/>
      </c>
    </row>
    <row r="2695" spans="1:2">
      <c r="A2695" s="41" t="str">
        <f>IF(البيع!C2700='كشف حساب'!E$6,ROW(),"")</f>
        <v/>
      </c>
      <c r="B2695" s="41" t="str">
        <f t="shared" si="42"/>
        <v/>
      </c>
    </row>
    <row r="2696" spans="1:2">
      <c r="A2696" s="41" t="str">
        <f>IF(البيع!C2701='كشف حساب'!E$6,ROW(),"")</f>
        <v/>
      </c>
      <c r="B2696" s="41" t="str">
        <f t="shared" si="42"/>
        <v/>
      </c>
    </row>
    <row r="2697" spans="1:2">
      <c r="A2697" s="41" t="str">
        <f>IF(البيع!C2702='كشف حساب'!E$6,ROW(),"")</f>
        <v/>
      </c>
      <c r="B2697" s="41" t="str">
        <f t="shared" si="42"/>
        <v/>
      </c>
    </row>
    <row r="2698" spans="1:2">
      <c r="A2698" s="41" t="str">
        <f>IF(البيع!C2703='كشف حساب'!E$6,ROW(),"")</f>
        <v/>
      </c>
      <c r="B2698" s="41" t="str">
        <f t="shared" si="42"/>
        <v/>
      </c>
    </row>
    <row r="2699" spans="1:2">
      <c r="A2699" s="41" t="str">
        <f>IF(البيع!C2704='كشف حساب'!E$6,ROW(),"")</f>
        <v/>
      </c>
      <c r="B2699" s="41" t="str">
        <f t="shared" si="42"/>
        <v/>
      </c>
    </row>
    <row r="2700" spans="1:2">
      <c r="A2700" s="41" t="str">
        <f>IF(البيع!C2705='كشف حساب'!E$6,ROW(),"")</f>
        <v/>
      </c>
      <c r="B2700" s="41" t="str">
        <f t="shared" si="42"/>
        <v/>
      </c>
    </row>
    <row r="2701" spans="1:2">
      <c r="A2701" s="41" t="str">
        <f>IF(البيع!C2706='كشف حساب'!E$6,ROW(),"")</f>
        <v/>
      </c>
      <c r="B2701" s="41" t="str">
        <f t="shared" si="42"/>
        <v/>
      </c>
    </row>
    <row r="2702" spans="1:2">
      <c r="A2702" s="41" t="str">
        <f>IF(البيع!C2707='كشف حساب'!E$6,ROW(),"")</f>
        <v/>
      </c>
      <c r="B2702" s="41" t="str">
        <f t="shared" si="42"/>
        <v/>
      </c>
    </row>
    <row r="2703" spans="1:2">
      <c r="A2703" s="41" t="str">
        <f>IF(البيع!C2708='كشف حساب'!E$6,ROW(),"")</f>
        <v/>
      </c>
      <c r="B2703" s="41" t="str">
        <f t="shared" si="42"/>
        <v/>
      </c>
    </row>
    <row r="2704" spans="1:2">
      <c r="A2704" s="41" t="str">
        <f>IF(البيع!C2709='كشف حساب'!E$6,ROW(),"")</f>
        <v/>
      </c>
      <c r="B2704" s="41" t="str">
        <f t="shared" si="42"/>
        <v/>
      </c>
    </row>
    <row r="2705" spans="1:2">
      <c r="A2705" s="41" t="str">
        <f>IF(البيع!C2710='كشف حساب'!E$6,ROW(),"")</f>
        <v/>
      </c>
      <c r="B2705" s="41" t="str">
        <f t="shared" si="42"/>
        <v/>
      </c>
    </row>
    <row r="2706" spans="1:2">
      <c r="A2706" s="41" t="str">
        <f>IF(البيع!C2711='كشف حساب'!E$6,ROW(),"")</f>
        <v/>
      </c>
      <c r="B2706" s="41" t="str">
        <f t="shared" si="42"/>
        <v/>
      </c>
    </row>
    <row r="2707" spans="1:2">
      <c r="A2707" s="41" t="str">
        <f>IF(البيع!C2712='كشف حساب'!E$6,ROW(),"")</f>
        <v/>
      </c>
      <c r="B2707" s="41" t="str">
        <f t="shared" si="42"/>
        <v/>
      </c>
    </row>
    <row r="2708" spans="1:2">
      <c r="A2708" s="41" t="str">
        <f>IF(البيع!C2713='كشف حساب'!E$6,ROW(),"")</f>
        <v/>
      </c>
      <c r="B2708" s="41" t="str">
        <f t="shared" si="42"/>
        <v/>
      </c>
    </row>
    <row r="2709" spans="1:2">
      <c r="A2709" s="41" t="str">
        <f>IF(البيع!C2714='كشف حساب'!E$6,ROW(),"")</f>
        <v/>
      </c>
      <c r="B2709" s="41" t="str">
        <f t="shared" si="42"/>
        <v/>
      </c>
    </row>
    <row r="2710" spans="1:2">
      <c r="A2710" s="41" t="str">
        <f>IF(البيع!C2715='كشف حساب'!E$6,ROW(),"")</f>
        <v/>
      </c>
      <c r="B2710" s="41" t="str">
        <f t="shared" si="42"/>
        <v/>
      </c>
    </row>
    <row r="2711" spans="1:2">
      <c r="A2711" s="41" t="str">
        <f>IF(البيع!C2716='كشف حساب'!E$6,ROW(),"")</f>
        <v/>
      </c>
      <c r="B2711" s="41" t="str">
        <f t="shared" si="42"/>
        <v/>
      </c>
    </row>
    <row r="2712" spans="1:2">
      <c r="A2712" s="41" t="str">
        <f>IF(البيع!C2717='كشف حساب'!E$6,ROW(),"")</f>
        <v/>
      </c>
      <c r="B2712" s="41" t="str">
        <f t="shared" si="42"/>
        <v/>
      </c>
    </row>
    <row r="2713" spans="1:2">
      <c r="A2713" s="41" t="str">
        <f>IF(البيع!C2718='كشف حساب'!E$6,ROW(),"")</f>
        <v/>
      </c>
      <c r="B2713" s="41" t="str">
        <f t="shared" si="42"/>
        <v/>
      </c>
    </row>
    <row r="2714" spans="1:2">
      <c r="A2714" s="41" t="str">
        <f>IF(البيع!C2719='كشف حساب'!E$6,ROW(),"")</f>
        <v/>
      </c>
      <c r="B2714" s="41" t="str">
        <f t="shared" si="42"/>
        <v/>
      </c>
    </row>
    <row r="2715" spans="1:2">
      <c r="A2715" s="41" t="str">
        <f>IF(البيع!C2720='كشف حساب'!E$6,ROW(),"")</f>
        <v/>
      </c>
      <c r="B2715" s="41" t="str">
        <f t="shared" si="42"/>
        <v/>
      </c>
    </row>
    <row r="2716" spans="1:2">
      <c r="A2716" s="41" t="str">
        <f>IF(البيع!C2721='كشف حساب'!E$6,ROW(),"")</f>
        <v/>
      </c>
      <c r="B2716" s="41" t="str">
        <f t="shared" si="42"/>
        <v/>
      </c>
    </row>
    <row r="2717" spans="1:2">
      <c r="A2717" s="41" t="str">
        <f>IF(البيع!C2722='كشف حساب'!E$6,ROW(),"")</f>
        <v/>
      </c>
      <c r="B2717" s="41" t="str">
        <f t="shared" si="42"/>
        <v/>
      </c>
    </row>
    <row r="2718" spans="1:2">
      <c r="A2718" s="41" t="str">
        <f>IF(البيع!C2723='كشف حساب'!E$6,ROW(),"")</f>
        <v/>
      </c>
      <c r="B2718" s="41" t="str">
        <f t="shared" si="42"/>
        <v/>
      </c>
    </row>
    <row r="2719" spans="1:2">
      <c r="A2719" s="41" t="str">
        <f>IF(البيع!C2724='كشف حساب'!E$6,ROW(),"")</f>
        <v/>
      </c>
      <c r="B2719" s="41" t="str">
        <f t="shared" si="42"/>
        <v/>
      </c>
    </row>
    <row r="2720" spans="1:2">
      <c r="A2720" s="41" t="str">
        <f>IF(البيع!C2725='كشف حساب'!E$6,ROW(),"")</f>
        <v/>
      </c>
      <c r="B2720" s="41" t="str">
        <f t="shared" si="42"/>
        <v/>
      </c>
    </row>
    <row r="2721" spans="1:2">
      <c r="A2721" s="41" t="str">
        <f>IF(البيع!C2726='كشف حساب'!E$6,ROW(),"")</f>
        <v/>
      </c>
      <c r="B2721" s="41" t="str">
        <f t="shared" si="42"/>
        <v/>
      </c>
    </row>
    <row r="2722" spans="1:2">
      <c r="A2722" s="41" t="str">
        <f>IF(البيع!C2727='كشف حساب'!E$6,ROW(),"")</f>
        <v/>
      </c>
      <c r="B2722" s="41" t="str">
        <f t="shared" si="42"/>
        <v/>
      </c>
    </row>
    <row r="2723" spans="1:2">
      <c r="A2723" s="41" t="str">
        <f>IF(البيع!C2728='كشف حساب'!E$6,ROW(),"")</f>
        <v/>
      </c>
      <c r="B2723" s="41" t="str">
        <f t="shared" si="42"/>
        <v/>
      </c>
    </row>
    <row r="2724" spans="1:2">
      <c r="A2724" s="41" t="str">
        <f>IF(البيع!C2729='كشف حساب'!E$6,ROW(),"")</f>
        <v/>
      </c>
      <c r="B2724" s="41" t="str">
        <f t="shared" si="42"/>
        <v/>
      </c>
    </row>
    <row r="2725" spans="1:2">
      <c r="A2725" s="41" t="str">
        <f>IF(البيع!C2730='كشف حساب'!E$6,ROW(),"")</f>
        <v/>
      </c>
      <c r="B2725" s="41" t="str">
        <f t="shared" si="42"/>
        <v/>
      </c>
    </row>
    <row r="2726" spans="1:2">
      <c r="A2726" s="41" t="str">
        <f>IF(البيع!C2731='كشف حساب'!E$6,ROW(),"")</f>
        <v/>
      </c>
      <c r="B2726" s="41" t="str">
        <f t="shared" si="42"/>
        <v/>
      </c>
    </row>
    <row r="2727" spans="1:2">
      <c r="A2727" s="41" t="str">
        <f>IF(البيع!C2732='كشف حساب'!E$6,ROW(),"")</f>
        <v/>
      </c>
      <c r="B2727" s="41" t="str">
        <f t="shared" si="42"/>
        <v/>
      </c>
    </row>
    <row r="2728" spans="1:2">
      <c r="A2728" s="41" t="str">
        <f>IF(البيع!C2733='كشف حساب'!E$6,ROW(),"")</f>
        <v/>
      </c>
      <c r="B2728" s="41" t="str">
        <f t="shared" si="42"/>
        <v/>
      </c>
    </row>
    <row r="2729" spans="1:2">
      <c r="A2729" s="41" t="str">
        <f>IF(البيع!C2734='كشف حساب'!E$6,ROW(),"")</f>
        <v/>
      </c>
      <c r="B2729" s="41" t="str">
        <f t="shared" si="42"/>
        <v/>
      </c>
    </row>
    <row r="2730" spans="1:2">
      <c r="A2730" s="41" t="str">
        <f>IF(البيع!C2735='كشف حساب'!E$6,ROW(),"")</f>
        <v/>
      </c>
      <c r="B2730" s="41" t="str">
        <f t="shared" si="42"/>
        <v/>
      </c>
    </row>
    <row r="2731" spans="1:2">
      <c r="A2731" s="41" t="str">
        <f>IF(البيع!C2736='كشف حساب'!E$6,ROW(),"")</f>
        <v/>
      </c>
      <c r="B2731" s="41" t="str">
        <f t="shared" si="42"/>
        <v/>
      </c>
    </row>
    <row r="2732" spans="1:2">
      <c r="A2732" s="41" t="str">
        <f>IF(البيع!C2737='كشف حساب'!E$6,ROW(),"")</f>
        <v/>
      </c>
      <c r="B2732" s="41" t="str">
        <f t="shared" si="42"/>
        <v/>
      </c>
    </row>
    <row r="2733" spans="1:2">
      <c r="A2733" s="41" t="str">
        <f>IF(البيع!C2738='كشف حساب'!E$6,ROW(),"")</f>
        <v/>
      </c>
      <c r="B2733" s="41" t="str">
        <f t="shared" si="42"/>
        <v/>
      </c>
    </row>
    <row r="2734" spans="1:2">
      <c r="A2734" s="41" t="str">
        <f>IF(البيع!C2739='كشف حساب'!E$6,ROW(),"")</f>
        <v/>
      </c>
      <c r="B2734" s="41" t="str">
        <f t="shared" si="42"/>
        <v/>
      </c>
    </row>
    <row r="2735" spans="1:2">
      <c r="A2735" s="41" t="str">
        <f>IF(البيع!C2740='كشف حساب'!E$6,ROW(),"")</f>
        <v/>
      </c>
      <c r="B2735" s="41" t="str">
        <f t="shared" si="42"/>
        <v/>
      </c>
    </row>
    <row r="2736" spans="1:2">
      <c r="A2736" s="41" t="str">
        <f>IF(البيع!C2741='كشف حساب'!E$6,ROW(),"")</f>
        <v/>
      </c>
      <c r="B2736" s="41" t="str">
        <f t="shared" si="42"/>
        <v/>
      </c>
    </row>
    <row r="2737" spans="1:2">
      <c r="A2737" s="41" t="str">
        <f>IF(البيع!C2742='كشف حساب'!E$6,ROW(),"")</f>
        <v/>
      </c>
      <c r="B2737" s="41" t="str">
        <f t="shared" si="42"/>
        <v/>
      </c>
    </row>
    <row r="2738" spans="1:2">
      <c r="A2738" s="41" t="str">
        <f>IF(البيع!C2743='كشف حساب'!E$6,ROW(),"")</f>
        <v/>
      </c>
      <c r="B2738" s="41" t="str">
        <f t="shared" si="42"/>
        <v/>
      </c>
    </row>
    <row r="2739" spans="1:2">
      <c r="A2739" s="41" t="str">
        <f>IF(البيع!C2744='كشف حساب'!E$6,ROW(),"")</f>
        <v/>
      </c>
      <c r="B2739" s="41" t="str">
        <f t="shared" si="42"/>
        <v/>
      </c>
    </row>
    <row r="2740" spans="1:2">
      <c r="A2740" s="41" t="str">
        <f>IF(البيع!C2745='كشف حساب'!E$6,ROW(),"")</f>
        <v/>
      </c>
      <c r="B2740" s="41" t="str">
        <f t="shared" si="42"/>
        <v/>
      </c>
    </row>
    <row r="2741" spans="1:2">
      <c r="A2741" s="41" t="str">
        <f>IF(البيع!C2746='كشف حساب'!E$6,ROW(),"")</f>
        <v/>
      </c>
      <c r="B2741" s="41" t="str">
        <f t="shared" si="42"/>
        <v/>
      </c>
    </row>
    <row r="2742" spans="1:2">
      <c r="A2742" s="41" t="str">
        <f>IF(البيع!C2747='كشف حساب'!E$6,ROW(),"")</f>
        <v/>
      </c>
      <c r="B2742" s="41" t="str">
        <f t="shared" si="42"/>
        <v/>
      </c>
    </row>
    <row r="2743" spans="1:2">
      <c r="A2743" s="41" t="str">
        <f>IF(البيع!C2748='كشف حساب'!E$6,ROW(),"")</f>
        <v/>
      </c>
      <c r="B2743" s="41" t="str">
        <f t="shared" si="42"/>
        <v/>
      </c>
    </row>
    <row r="2744" spans="1:2">
      <c r="A2744" s="41" t="str">
        <f>IF(البيع!C2749='كشف حساب'!E$6,ROW(),"")</f>
        <v/>
      </c>
      <c r="B2744" s="41" t="str">
        <f t="shared" si="42"/>
        <v/>
      </c>
    </row>
    <row r="2745" spans="1:2">
      <c r="A2745" s="41" t="str">
        <f>IF(البيع!C2750='كشف حساب'!E$6,ROW(),"")</f>
        <v/>
      </c>
      <c r="B2745" s="41" t="str">
        <f t="shared" si="42"/>
        <v/>
      </c>
    </row>
    <row r="2746" spans="1:2">
      <c r="A2746" s="41" t="str">
        <f>IF(البيع!C2751='كشف حساب'!E$6,ROW(),"")</f>
        <v/>
      </c>
      <c r="B2746" s="41" t="str">
        <f t="shared" si="42"/>
        <v/>
      </c>
    </row>
    <row r="2747" spans="1:2">
      <c r="A2747" s="41" t="str">
        <f>IF(البيع!C2752='كشف حساب'!E$6,ROW(),"")</f>
        <v/>
      </c>
      <c r="B2747" s="41" t="str">
        <f t="shared" si="42"/>
        <v/>
      </c>
    </row>
    <row r="2748" spans="1:2">
      <c r="A2748" s="41" t="str">
        <f>IF(البيع!C2753='كشف حساب'!E$6,ROW(),"")</f>
        <v/>
      </c>
      <c r="B2748" s="41" t="str">
        <f t="shared" si="42"/>
        <v/>
      </c>
    </row>
    <row r="2749" spans="1:2">
      <c r="A2749" s="41" t="str">
        <f>IF(البيع!C2754='كشف حساب'!E$6,ROW(),"")</f>
        <v/>
      </c>
      <c r="B2749" s="41" t="str">
        <f t="shared" si="42"/>
        <v/>
      </c>
    </row>
    <row r="2750" spans="1:2">
      <c r="A2750" s="41" t="str">
        <f>IF(البيع!C2755='كشف حساب'!E$6,ROW(),"")</f>
        <v/>
      </c>
      <c r="B2750" s="41" t="str">
        <f t="shared" si="42"/>
        <v/>
      </c>
    </row>
    <row r="2751" spans="1:2">
      <c r="A2751" s="41" t="str">
        <f>IF(البيع!C2756='كشف حساب'!E$6,ROW(),"")</f>
        <v/>
      </c>
      <c r="B2751" s="41" t="str">
        <f t="shared" si="42"/>
        <v/>
      </c>
    </row>
    <row r="2752" spans="1:2">
      <c r="A2752" s="41" t="str">
        <f>IF(البيع!C2757='كشف حساب'!E$6,ROW(),"")</f>
        <v/>
      </c>
      <c r="B2752" s="41" t="str">
        <f t="shared" si="42"/>
        <v/>
      </c>
    </row>
    <row r="2753" spans="1:2">
      <c r="A2753" s="41" t="str">
        <f>IF(البيع!C2758='كشف حساب'!E$6,ROW(),"")</f>
        <v/>
      </c>
      <c r="B2753" s="41" t="str">
        <f t="shared" si="42"/>
        <v/>
      </c>
    </row>
    <row r="2754" spans="1:2">
      <c r="A2754" s="41" t="str">
        <f>IF(البيع!C2759='كشف حساب'!E$6,ROW(),"")</f>
        <v/>
      </c>
      <c r="B2754" s="41" t="str">
        <f t="shared" ref="B2754:B2817" si="43">IF(ROW(2754:2754)&lt;=$C$4,SMALL(A:A,ROW(2754:2754)),"")</f>
        <v/>
      </c>
    </row>
    <row r="2755" spans="1:2">
      <c r="A2755" s="41" t="str">
        <f>IF(البيع!C2760='كشف حساب'!E$6,ROW(),"")</f>
        <v/>
      </c>
      <c r="B2755" s="41" t="str">
        <f t="shared" si="43"/>
        <v/>
      </c>
    </row>
    <row r="2756" spans="1:2">
      <c r="A2756" s="41" t="str">
        <f>IF(البيع!C2761='كشف حساب'!E$6,ROW(),"")</f>
        <v/>
      </c>
      <c r="B2756" s="41" t="str">
        <f t="shared" si="43"/>
        <v/>
      </c>
    </row>
    <row r="2757" spans="1:2">
      <c r="A2757" s="41" t="str">
        <f>IF(البيع!C2762='كشف حساب'!E$6,ROW(),"")</f>
        <v/>
      </c>
      <c r="B2757" s="41" t="str">
        <f t="shared" si="43"/>
        <v/>
      </c>
    </row>
    <row r="2758" spans="1:2">
      <c r="A2758" s="41" t="str">
        <f>IF(البيع!C2763='كشف حساب'!E$6,ROW(),"")</f>
        <v/>
      </c>
      <c r="B2758" s="41" t="str">
        <f t="shared" si="43"/>
        <v/>
      </c>
    </row>
    <row r="2759" spans="1:2">
      <c r="A2759" s="41" t="str">
        <f>IF(البيع!C2764='كشف حساب'!E$6,ROW(),"")</f>
        <v/>
      </c>
      <c r="B2759" s="41" t="str">
        <f t="shared" si="43"/>
        <v/>
      </c>
    </row>
    <row r="2760" spans="1:2">
      <c r="A2760" s="41" t="str">
        <f>IF(البيع!C2765='كشف حساب'!E$6,ROW(),"")</f>
        <v/>
      </c>
      <c r="B2760" s="41" t="str">
        <f t="shared" si="43"/>
        <v/>
      </c>
    </row>
    <row r="2761" spans="1:2">
      <c r="A2761" s="41" t="str">
        <f>IF(البيع!C2766='كشف حساب'!E$6,ROW(),"")</f>
        <v/>
      </c>
      <c r="B2761" s="41" t="str">
        <f t="shared" si="43"/>
        <v/>
      </c>
    </row>
    <row r="2762" spans="1:2">
      <c r="A2762" s="41" t="str">
        <f>IF(البيع!C2767='كشف حساب'!E$6,ROW(),"")</f>
        <v/>
      </c>
      <c r="B2762" s="41" t="str">
        <f t="shared" si="43"/>
        <v/>
      </c>
    </row>
    <row r="2763" spans="1:2">
      <c r="A2763" s="41" t="str">
        <f>IF(البيع!C2768='كشف حساب'!E$6,ROW(),"")</f>
        <v/>
      </c>
      <c r="B2763" s="41" t="str">
        <f t="shared" si="43"/>
        <v/>
      </c>
    </row>
    <row r="2764" spans="1:2">
      <c r="A2764" s="41" t="str">
        <f>IF(البيع!C2769='كشف حساب'!E$6,ROW(),"")</f>
        <v/>
      </c>
      <c r="B2764" s="41" t="str">
        <f t="shared" si="43"/>
        <v/>
      </c>
    </row>
    <row r="2765" spans="1:2">
      <c r="A2765" s="41" t="str">
        <f>IF(البيع!C2770='كشف حساب'!E$6,ROW(),"")</f>
        <v/>
      </c>
      <c r="B2765" s="41" t="str">
        <f t="shared" si="43"/>
        <v/>
      </c>
    </row>
    <row r="2766" spans="1:2">
      <c r="A2766" s="41" t="str">
        <f>IF(البيع!C2771='كشف حساب'!E$6,ROW(),"")</f>
        <v/>
      </c>
      <c r="B2766" s="41" t="str">
        <f t="shared" si="43"/>
        <v/>
      </c>
    </row>
    <row r="2767" spans="1:2">
      <c r="A2767" s="41" t="str">
        <f>IF(البيع!C2772='كشف حساب'!E$6,ROW(),"")</f>
        <v/>
      </c>
      <c r="B2767" s="41" t="str">
        <f t="shared" si="43"/>
        <v/>
      </c>
    </row>
    <row r="2768" spans="1:2">
      <c r="A2768" s="41" t="str">
        <f>IF(البيع!C2773='كشف حساب'!E$6,ROW(),"")</f>
        <v/>
      </c>
      <c r="B2768" s="41" t="str">
        <f t="shared" si="43"/>
        <v/>
      </c>
    </row>
    <row r="2769" spans="1:2">
      <c r="A2769" s="41" t="str">
        <f>IF(البيع!C2774='كشف حساب'!E$6,ROW(),"")</f>
        <v/>
      </c>
      <c r="B2769" s="41" t="str">
        <f t="shared" si="43"/>
        <v/>
      </c>
    </row>
    <row r="2770" spans="1:2">
      <c r="A2770" s="41" t="str">
        <f>IF(البيع!C2775='كشف حساب'!E$6,ROW(),"")</f>
        <v/>
      </c>
      <c r="B2770" s="41" t="str">
        <f t="shared" si="43"/>
        <v/>
      </c>
    </row>
    <row r="2771" spans="1:2">
      <c r="A2771" s="41" t="str">
        <f>IF(البيع!C2776='كشف حساب'!E$6,ROW(),"")</f>
        <v/>
      </c>
      <c r="B2771" s="41" t="str">
        <f t="shared" si="43"/>
        <v/>
      </c>
    </row>
    <row r="2772" spans="1:2">
      <c r="A2772" s="41" t="str">
        <f>IF(البيع!C2777='كشف حساب'!E$6,ROW(),"")</f>
        <v/>
      </c>
      <c r="B2772" s="41" t="str">
        <f t="shared" si="43"/>
        <v/>
      </c>
    </row>
    <row r="2773" spans="1:2">
      <c r="A2773" s="41" t="str">
        <f>IF(البيع!C2778='كشف حساب'!E$6,ROW(),"")</f>
        <v/>
      </c>
      <c r="B2773" s="41" t="str">
        <f t="shared" si="43"/>
        <v/>
      </c>
    </row>
    <row r="2774" spans="1:2">
      <c r="A2774" s="41" t="str">
        <f>IF(البيع!C2779='كشف حساب'!E$6,ROW(),"")</f>
        <v/>
      </c>
      <c r="B2774" s="41" t="str">
        <f t="shared" si="43"/>
        <v/>
      </c>
    </row>
    <row r="2775" spans="1:2">
      <c r="A2775" s="41" t="str">
        <f>IF(البيع!C2780='كشف حساب'!E$6,ROW(),"")</f>
        <v/>
      </c>
      <c r="B2775" s="41" t="str">
        <f t="shared" si="43"/>
        <v/>
      </c>
    </row>
    <row r="2776" spans="1:2">
      <c r="A2776" s="41" t="str">
        <f>IF(البيع!C2781='كشف حساب'!E$6,ROW(),"")</f>
        <v/>
      </c>
      <c r="B2776" s="41" t="str">
        <f t="shared" si="43"/>
        <v/>
      </c>
    </row>
    <row r="2777" spans="1:2">
      <c r="A2777" s="41" t="str">
        <f>IF(البيع!C2782='كشف حساب'!E$6,ROW(),"")</f>
        <v/>
      </c>
      <c r="B2777" s="41" t="str">
        <f t="shared" si="43"/>
        <v/>
      </c>
    </row>
    <row r="2778" spans="1:2">
      <c r="A2778" s="41" t="str">
        <f>IF(البيع!C2783='كشف حساب'!E$6,ROW(),"")</f>
        <v/>
      </c>
      <c r="B2778" s="41" t="str">
        <f t="shared" si="43"/>
        <v/>
      </c>
    </row>
    <row r="2779" spans="1:2">
      <c r="A2779" s="41" t="str">
        <f>IF(البيع!C2784='كشف حساب'!E$6,ROW(),"")</f>
        <v/>
      </c>
      <c r="B2779" s="41" t="str">
        <f t="shared" si="43"/>
        <v/>
      </c>
    </row>
    <row r="2780" spans="1:2">
      <c r="A2780" s="41" t="str">
        <f>IF(البيع!C2785='كشف حساب'!E$6,ROW(),"")</f>
        <v/>
      </c>
      <c r="B2780" s="41" t="str">
        <f t="shared" si="43"/>
        <v/>
      </c>
    </row>
    <row r="2781" spans="1:2">
      <c r="A2781" s="41" t="str">
        <f>IF(البيع!C2786='كشف حساب'!E$6,ROW(),"")</f>
        <v/>
      </c>
      <c r="B2781" s="41" t="str">
        <f t="shared" si="43"/>
        <v/>
      </c>
    </row>
    <row r="2782" spans="1:2">
      <c r="A2782" s="41" t="str">
        <f>IF(البيع!C2787='كشف حساب'!E$6,ROW(),"")</f>
        <v/>
      </c>
      <c r="B2782" s="41" t="str">
        <f t="shared" si="43"/>
        <v/>
      </c>
    </row>
    <row r="2783" spans="1:2">
      <c r="A2783" s="41" t="str">
        <f>IF(البيع!C2788='كشف حساب'!E$6,ROW(),"")</f>
        <v/>
      </c>
      <c r="B2783" s="41" t="str">
        <f t="shared" si="43"/>
        <v/>
      </c>
    </row>
    <row r="2784" spans="1:2">
      <c r="A2784" s="41" t="str">
        <f>IF(البيع!C2789='كشف حساب'!E$6,ROW(),"")</f>
        <v/>
      </c>
      <c r="B2784" s="41" t="str">
        <f t="shared" si="43"/>
        <v/>
      </c>
    </row>
    <row r="2785" spans="1:2">
      <c r="A2785" s="41" t="str">
        <f>IF(البيع!C2790='كشف حساب'!E$6,ROW(),"")</f>
        <v/>
      </c>
      <c r="B2785" s="41" t="str">
        <f t="shared" si="43"/>
        <v/>
      </c>
    </row>
    <row r="2786" spans="1:2">
      <c r="A2786" s="41" t="str">
        <f>IF(البيع!C2791='كشف حساب'!E$6,ROW(),"")</f>
        <v/>
      </c>
      <c r="B2786" s="41" t="str">
        <f t="shared" si="43"/>
        <v/>
      </c>
    </row>
    <row r="2787" spans="1:2">
      <c r="A2787" s="41" t="str">
        <f>IF(البيع!C2792='كشف حساب'!E$6,ROW(),"")</f>
        <v/>
      </c>
      <c r="B2787" s="41" t="str">
        <f t="shared" si="43"/>
        <v/>
      </c>
    </row>
    <row r="2788" spans="1:2">
      <c r="A2788" s="41" t="str">
        <f>IF(البيع!C2793='كشف حساب'!E$6,ROW(),"")</f>
        <v/>
      </c>
      <c r="B2788" s="41" t="str">
        <f t="shared" si="43"/>
        <v/>
      </c>
    </row>
    <row r="2789" spans="1:2">
      <c r="A2789" s="41" t="str">
        <f>IF(البيع!C2794='كشف حساب'!E$6,ROW(),"")</f>
        <v/>
      </c>
      <c r="B2789" s="41" t="str">
        <f t="shared" si="43"/>
        <v/>
      </c>
    </row>
    <row r="2790" spans="1:2">
      <c r="A2790" s="41" t="str">
        <f>IF(البيع!C2795='كشف حساب'!E$6,ROW(),"")</f>
        <v/>
      </c>
      <c r="B2790" s="41" t="str">
        <f t="shared" si="43"/>
        <v/>
      </c>
    </row>
    <row r="2791" spans="1:2">
      <c r="A2791" s="41" t="str">
        <f>IF(البيع!C2796='كشف حساب'!E$6,ROW(),"")</f>
        <v/>
      </c>
      <c r="B2791" s="41" t="str">
        <f t="shared" si="43"/>
        <v/>
      </c>
    </row>
    <row r="2792" spans="1:2">
      <c r="A2792" s="41" t="str">
        <f>IF(البيع!C2797='كشف حساب'!E$6,ROW(),"")</f>
        <v/>
      </c>
      <c r="B2792" s="41" t="str">
        <f t="shared" si="43"/>
        <v/>
      </c>
    </row>
    <row r="2793" spans="1:2">
      <c r="A2793" s="41" t="str">
        <f>IF(البيع!C2798='كشف حساب'!E$6,ROW(),"")</f>
        <v/>
      </c>
      <c r="B2793" s="41" t="str">
        <f t="shared" si="43"/>
        <v/>
      </c>
    </row>
    <row r="2794" spans="1:2">
      <c r="A2794" s="41" t="str">
        <f>IF(البيع!C2799='كشف حساب'!E$6,ROW(),"")</f>
        <v/>
      </c>
      <c r="B2794" s="41" t="str">
        <f t="shared" si="43"/>
        <v/>
      </c>
    </row>
    <row r="2795" spans="1:2">
      <c r="A2795" s="41" t="str">
        <f>IF(البيع!C2800='كشف حساب'!E$6,ROW(),"")</f>
        <v/>
      </c>
      <c r="B2795" s="41" t="str">
        <f t="shared" si="43"/>
        <v/>
      </c>
    </row>
    <row r="2796" spans="1:2">
      <c r="A2796" s="41" t="str">
        <f>IF(البيع!C2801='كشف حساب'!E$6,ROW(),"")</f>
        <v/>
      </c>
      <c r="B2796" s="41" t="str">
        <f t="shared" si="43"/>
        <v/>
      </c>
    </row>
    <row r="2797" spans="1:2">
      <c r="A2797" s="41" t="str">
        <f>IF(البيع!C2802='كشف حساب'!E$6,ROW(),"")</f>
        <v/>
      </c>
      <c r="B2797" s="41" t="str">
        <f t="shared" si="43"/>
        <v/>
      </c>
    </row>
    <row r="2798" spans="1:2">
      <c r="A2798" s="41" t="str">
        <f>IF(البيع!C2803='كشف حساب'!E$6,ROW(),"")</f>
        <v/>
      </c>
      <c r="B2798" s="41" t="str">
        <f t="shared" si="43"/>
        <v/>
      </c>
    </row>
    <row r="2799" spans="1:2">
      <c r="A2799" s="41" t="str">
        <f>IF(البيع!C2804='كشف حساب'!E$6,ROW(),"")</f>
        <v/>
      </c>
      <c r="B2799" s="41" t="str">
        <f t="shared" si="43"/>
        <v/>
      </c>
    </row>
    <row r="2800" spans="1:2">
      <c r="A2800" s="41" t="str">
        <f>IF(البيع!C2805='كشف حساب'!E$6,ROW(),"")</f>
        <v/>
      </c>
      <c r="B2800" s="41" t="str">
        <f t="shared" si="43"/>
        <v/>
      </c>
    </row>
    <row r="2801" spans="1:2">
      <c r="A2801" s="41" t="str">
        <f>IF(البيع!C2806='كشف حساب'!E$6,ROW(),"")</f>
        <v/>
      </c>
      <c r="B2801" s="41" t="str">
        <f t="shared" si="43"/>
        <v/>
      </c>
    </row>
    <row r="2802" spans="1:2">
      <c r="A2802" s="41" t="str">
        <f>IF(البيع!C2807='كشف حساب'!E$6,ROW(),"")</f>
        <v/>
      </c>
      <c r="B2802" s="41" t="str">
        <f t="shared" si="43"/>
        <v/>
      </c>
    </row>
    <row r="2803" spans="1:2">
      <c r="A2803" s="41" t="str">
        <f>IF(البيع!C2808='كشف حساب'!E$6,ROW(),"")</f>
        <v/>
      </c>
      <c r="B2803" s="41" t="str">
        <f t="shared" si="43"/>
        <v/>
      </c>
    </row>
    <row r="2804" spans="1:2">
      <c r="A2804" s="41" t="str">
        <f>IF(البيع!C2809='كشف حساب'!E$6,ROW(),"")</f>
        <v/>
      </c>
      <c r="B2804" s="41" t="str">
        <f t="shared" si="43"/>
        <v/>
      </c>
    </row>
    <row r="2805" spans="1:2">
      <c r="A2805" s="41" t="str">
        <f>IF(البيع!C2810='كشف حساب'!E$6,ROW(),"")</f>
        <v/>
      </c>
      <c r="B2805" s="41" t="str">
        <f t="shared" si="43"/>
        <v/>
      </c>
    </row>
    <row r="2806" spans="1:2">
      <c r="A2806" s="41" t="str">
        <f>IF(البيع!C2811='كشف حساب'!E$6,ROW(),"")</f>
        <v/>
      </c>
      <c r="B2806" s="41" t="str">
        <f t="shared" si="43"/>
        <v/>
      </c>
    </row>
    <row r="2807" spans="1:2">
      <c r="A2807" s="41" t="str">
        <f>IF(البيع!C2812='كشف حساب'!E$6,ROW(),"")</f>
        <v/>
      </c>
      <c r="B2807" s="41" t="str">
        <f t="shared" si="43"/>
        <v/>
      </c>
    </row>
    <row r="2808" spans="1:2">
      <c r="A2808" s="41" t="str">
        <f>IF(البيع!C2813='كشف حساب'!E$6,ROW(),"")</f>
        <v/>
      </c>
      <c r="B2808" s="41" t="str">
        <f t="shared" si="43"/>
        <v/>
      </c>
    </row>
    <row r="2809" spans="1:2">
      <c r="A2809" s="41" t="str">
        <f>IF(البيع!C2814='كشف حساب'!E$6,ROW(),"")</f>
        <v/>
      </c>
      <c r="B2809" s="41" t="str">
        <f t="shared" si="43"/>
        <v/>
      </c>
    </row>
    <row r="2810" spans="1:2">
      <c r="A2810" s="41" t="str">
        <f>IF(البيع!C2815='كشف حساب'!E$6,ROW(),"")</f>
        <v/>
      </c>
      <c r="B2810" s="41" t="str">
        <f t="shared" si="43"/>
        <v/>
      </c>
    </row>
    <row r="2811" spans="1:2">
      <c r="A2811" s="41" t="str">
        <f>IF(البيع!C2816='كشف حساب'!E$6,ROW(),"")</f>
        <v/>
      </c>
      <c r="B2811" s="41" t="str">
        <f t="shared" si="43"/>
        <v/>
      </c>
    </row>
    <row r="2812" spans="1:2">
      <c r="A2812" s="41" t="str">
        <f>IF(البيع!C2817='كشف حساب'!E$6,ROW(),"")</f>
        <v/>
      </c>
      <c r="B2812" s="41" t="str">
        <f t="shared" si="43"/>
        <v/>
      </c>
    </row>
    <row r="2813" spans="1:2">
      <c r="A2813" s="41" t="str">
        <f>IF(البيع!C2818='كشف حساب'!E$6,ROW(),"")</f>
        <v/>
      </c>
      <c r="B2813" s="41" t="str">
        <f t="shared" si="43"/>
        <v/>
      </c>
    </row>
    <row r="2814" spans="1:2">
      <c r="A2814" s="41" t="str">
        <f>IF(البيع!C2819='كشف حساب'!E$6,ROW(),"")</f>
        <v/>
      </c>
      <c r="B2814" s="41" t="str">
        <f t="shared" si="43"/>
        <v/>
      </c>
    </row>
    <row r="2815" spans="1:2">
      <c r="A2815" s="41" t="str">
        <f>IF(البيع!C2820='كشف حساب'!E$6,ROW(),"")</f>
        <v/>
      </c>
      <c r="B2815" s="41" t="str">
        <f t="shared" si="43"/>
        <v/>
      </c>
    </row>
    <row r="2816" spans="1:2">
      <c r="A2816" s="41" t="str">
        <f>IF(البيع!C2821='كشف حساب'!E$6,ROW(),"")</f>
        <v/>
      </c>
      <c r="B2816" s="41" t="str">
        <f t="shared" si="43"/>
        <v/>
      </c>
    </row>
    <row r="2817" spans="1:2">
      <c r="A2817" s="41" t="str">
        <f>IF(البيع!C2822='كشف حساب'!E$6,ROW(),"")</f>
        <v/>
      </c>
      <c r="B2817" s="41" t="str">
        <f t="shared" si="43"/>
        <v/>
      </c>
    </row>
    <row r="2818" spans="1:2">
      <c r="A2818" s="41" t="str">
        <f>IF(البيع!C2823='كشف حساب'!E$6,ROW(),"")</f>
        <v/>
      </c>
      <c r="B2818" s="41" t="str">
        <f t="shared" ref="B2818:B2881" si="44">IF(ROW(2818:2818)&lt;=$C$4,SMALL(A:A,ROW(2818:2818)),"")</f>
        <v/>
      </c>
    </row>
    <row r="2819" spans="1:2">
      <c r="A2819" s="41" t="str">
        <f>IF(البيع!C2824='كشف حساب'!E$6,ROW(),"")</f>
        <v/>
      </c>
      <c r="B2819" s="41" t="str">
        <f t="shared" si="44"/>
        <v/>
      </c>
    </row>
    <row r="2820" spans="1:2">
      <c r="A2820" s="41" t="str">
        <f>IF(البيع!C2825='كشف حساب'!E$6,ROW(),"")</f>
        <v/>
      </c>
      <c r="B2820" s="41" t="str">
        <f t="shared" si="44"/>
        <v/>
      </c>
    </row>
    <row r="2821" spans="1:2">
      <c r="A2821" s="41" t="str">
        <f>IF(البيع!C2826='كشف حساب'!E$6,ROW(),"")</f>
        <v/>
      </c>
      <c r="B2821" s="41" t="str">
        <f t="shared" si="44"/>
        <v/>
      </c>
    </row>
    <row r="2822" spans="1:2">
      <c r="A2822" s="41" t="str">
        <f>IF(البيع!C2827='كشف حساب'!E$6,ROW(),"")</f>
        <v/>
      </c>
      <c r="B2822" s="41" t="str">
        <f t="shared" si="44"/>
        <v/>
      </c>
    </row>
    <row r="2823" spans="1:2">
      <c r="A2823" s="41" t="str">
        <f>IF(البيع!C2828='كشف حساب'!E$6,ROW(),"")</f>
        <v/>
      </c>
      <c r="B2823" s="41" t="str">
        <f t="shared" si="44"/>
        <v/>
      </c>
    </row>
    <row r="2824" spans="1:2">
      <c r="A2824" s="41" t="str">
        <f>IF(البيع!C2829='كشف حساب'!E$6,ROW(),"")</f>
        <v/>
      </c>
      <c r="B2824" s="41" t="str">
        <f t="shared" si="44"/>
        <v/>
      </c>
    </row>
    <row r="2825" spans="1:2">
      <c r="A2825" s="41" t="str">
        <f>IF(البيع!C2830='كشف حساب'!E$6,ROW(),"")</f>
        <v/>
      </c>
      <c r="B2825" s="41" t="str">
        <f t="shared" si="44"/>
        <v/>
      </c>
    </row>
    <row r="2826" spans="1:2">
      <c r="A2826" s="41" t="str">
        <f>IF(البيع!C2831='كشف حساب'!E$6,ROW(),"")</f>
        <v/>
      </c>
      <c r="B2826" s="41" t="str">
        <f t="shared" si="44"/>
        <v/>
      </c>
    </row>
    <row r="2827" spans="1:2">
      <c r="A2827" s="41" t="str">
        <f>IF(البيع!C2832='كشف حساب'!E$6,ROW(),"")</f>
        <v/>
      </c>
      <c r="B2827" s="41" t="str">
        <f t="shared" si="44"/>
        <v/>
      </c>
    </row>
    <row r="2828" spans="1:2">
      <c r="A2828" s="41" t="str">
        <f>IF(البيع!C2833='كشف حساب'!E$6,ROW(),"")</f>
        <v/>
      </c>
      <c r="B2828" s="41" t="str">
        <f t="shared" si="44"/>
        <v/>
      </c>
    </row>
    <row r="2829" spans="1:2">
      <c r="A2829" s="41" t="str">
        <f>IF(البيع!C2834='كشف حساب'!E$6,ROW(),"")</f>
        <v/>
      </c>
      <c r="B2829" s="41" t="str">
        <f t="shared" si="44"/>
        <v/>
      </c>
    </row>
    <row r="2830" spans="1:2">
      <c r="A2830" s="41" t="str">
        <f>IF(البيع!C2835='كشف حساب'!E$6,ROW(),"")</f>
        <v/>
      </c>
      <c r="B2830" s="41" t="str">
        <f t="shared" si="44"/>
        <v/>
      </c>
    </row>
    <row r="2831" spans="1:2">
      <c r="A2831" s="41" t="str">
        <f>IF(البيع!C2836='كشف حساب'!E$6,ROW(),"")</f>
        <v/>
      </c>
      <c r="B2831" s="41" t="str">
        <f t="shared" si="44"/>
        <v/>
      </c>
    </row>
    <row r="2832" spans="1:2">
      <c r="A2832" s="41" t="str">
        <f>IF(البيع!C2837='كشف حساب'!E$6,ROW(),"")</f>
        <v/>
      </c>
      <c r="B2832" s="41" t="str">
        <f t="shared" si="44"/>
        <v/>
      </c>
    </row>
    <row r="2833" spans="1:2">
      <c r="A2833" s="41" t="str">
        <f>IF(البيع!C2838='كشف حساب'!E$6,ROW(),"")</f>
        <v/>
      </c>
      <c r="B2833" s="41" t="str">
        <f t="shared" si="44"/>
        <v/>
      </c>
    </row>
    <row r="2834" spans="1:2">
      <c r="A2834" s="41" t="str">
        <f>IF(البيع!C2839='كشف حساب'!E$6,ROW(),"")</f>
        <v/>
      </c>
      <c r="B2834" s="41" t="str">
        <f t="shared" si="44"/>
        <v/>
      </c>
    </row>
    <row r="2835" spans="1:2">
      <c r="A2835" s="41" t="str">
        <f>IF(البيع!C2840='كشف حساب'!E$6,ROW(),"")</f>
        <v/>
      </c>
      <c r="B2835" s="41" t="str">
        <f t="shared" si="44"/>
        <v/>
      </c>
    </row>
    <row r="2836" spans="1:2">
      <c r="A2836" s="41" t="str">
        <f>IF(البيع!C2841='كشف حساب'!E$6,ROW(),"")</f>
        <v/>
      </c>
      <c r="B2836" s="41" t="str">
        <f t="shared" si="44"/>
        <v/>
      </c>
    </row>
    <row r="2837" spans="1:2">
      <c r="A2837" s="41" t="str">
        <f>IF(البيع!C2842='كشف حساب'!E$6,ROW(),"")</f>
        <v/>
      </c>
      <c r="B2837" s="41" t="str">
        <f t="shared" si="44"/>
        <v/>
      </c>
    </row>
    <row r="2838" spans="1:2">
      <c r="A2838" s="41" t="str">
        <f>IF(البيع!C2843='كشف حساب'!E$6,ROW(),"")</f>
        <v/>
      </c>
      <c r="B2838" s="41" t="str">
        <f t="shared" si="44"/>
        <v/>
      </c>
    </row>
    <row r="2839" spans="1:2">
      <c r="A2839" s="41" t="str">
        <f>IF(البيع!C2844='كشف حساب'!E$6,ROW(),"")</f>
        <v/>
      </c>
      <c r="B2839" s="41" t="str">
        <f t="shared" si="44"/>
        <v/>
      </c>
    </row>
    <row r="2840" spans="1:2">
      <c r="A2840" s="41" t="str">
        <f>IF(البيع!C2845='كشف حساب'!E$6,ROW(),"")</f>
        <v/>
      </c>
      <c r="B2840" s="41" t="str">
        <f t="shared" si="44"/>
        <v/>
      </c>
    </row>
    <row r="2841" spans="1:2">
      <c r="A2841" s="41" t="str">
        <f>IF(البيع!C2846='كشف حساب'!E$6,ROW(),"")</f>
        <v/>
      </c>
      <c r="B2841" s="41" t="str">
        <f t="shared" si="44"/>
        <v/>
      </c>
    </row>
    <row r="2842" spans="1:2">
      <c r="A2842" s="41" t="str">
        <f>IF(البيع!C2847='كشف حساب'!E$6,ROW(),"")</f>
        <v/>
      </c>
      <c r="B2842" s="41" t="str">
        <f t="shared" si="44"/>
        <v/>
      </c>
    </row>
    <row r="2843" spans="1:2">
      <c r="A2843" s="41" t="str">
        <f>IF(البيع!C2848='كشف حساب'!E$6,ROW(),"")</f>
        <v/>
      </c>
      <c r="B2843" s="41" t="str">
        <f t="shared" si="44"/>
        <v/>
      </c>
    </row>
    <row r="2844" spans="1:2">
      <c r="A2844" s="41" t="str">
        <f>IF(البيع!C2849='كشف حساب'!E$6,ROW(),"")</f>
        <v/>
      </c>
      <c r="B2844" s="41" t="str">
        <f t="shared" si="44"/>
        <v/>
      </c>
    </row>
    <row r="2845" spans="1:2">
      <c r="A2845" s="41" t="str">
        <f>IF(البيع!C2850='كشف حساب'!E$6,ROW(),"")</f>
        <v/>
      </c>
      <c r="B2845" s="41" t="str">
        <f t="shared" si="44"/>
        <v/>
      </c>
    </row>
    <row r="2846" spans="1:2">
      <c r="A2846" s="41" t="str">
        <f>IF(البيع!C2851='كشف حساب'!E$6,ROW(),"")</f>
        <v/>
      </c>
      <c r="B2846" s="41" t="str">
        <f t="shared" si="44"/>
        <v/>
      </c>
    </row>
    <row r="2847" spans="1:2">
      <c r="A2847" s="41" t="str">
        <f>IF(البيع!C2852='كشف حساب'!E$6,ROW(),"")</f>
        <v/>
      </c>
      <c r="B2847" s="41" t="str">
        <f t="shared" si="44"/>
        <v/>
      </c>
    </row>
    <row r="2848" spans="1:2">
      <c r="A2848" s="41" t="str">
        <f>IF(البيع!C2853='كشف حساب'!E$6,ROW(),"")</f>
        <v/>
      </c>
      <c r="B2848" s="41" t="str">
        <f t="shared" si="44"/>
        <v/>
      </c>
    </row>
    <row r="2849" spans="1:2">
      <c r="A2849" s="41" t="str">
        <f>IF(البيع!C2854='كشف حساب'!E$6,ROW(),"")</f>
        <v/>
      </c>
      <c r="B2849" s="41" t="str">
        <f t="shared" si="44"/>
        <v/>
      </c>
    </row>
    <row r="2850" spans="1:2">
      <c r="A2850" s="41" t="str">
        <f>IF(البيع!C2855='كشف حساب'!E$6,ROW(),"")</f>
        <v/>
      </c>
      <c r="B2850" s="41" t="str">
        <f t="shared" si="44"/>
        <v/>
      </c>
    </row>
    <row r="2851" spans="1:2">
      <c r="A2851" s="41" t="str">
        <f>IF(البيع!C2856='كشف حساب'!E$6,ROW(),"")</f>
        <v/>
      </c>
      <c r="B2851" s="41" t="str">
        <f t="shared" si="44"/>
        <v/>
      </c>
    </row>
    <row r="2852" spans="1:2">
      <c r="A2852" s="41" t="str">
        <f>IF(البيع!C2857='كشف حساب'!E$6,ROW(),"")</f>
        <v/>
      </c>
      <c r="B2852" s="41" t="str">
        <f t="shared" si="44"/>
        <v/>
      </c>
    </row>
    <row r="2853" spans="1:2">
      <c r="A2853" s="41" t="str">
        <f>IF(البيع!C2858='كشف حساب'!E$6,ROW(),"")</f>
        <v/>
      </c>
      <c r="B2853" s="41" t="str">
        <f t="shared" si="44"/>
        <v/>
      </c>
    </row>
    <row r="2854" spans="1:2">
      <c r="A2854" s="41" t="str">
        <f>IF(البيع!C2859='كشف حساب'!E$6,ROW(),"")</f>
        <v/>
      </c>
      <c r="B2854" s="41" t="str">
        <f t="shared" si="44"/>
        <v/>
      </c>
    </row>
    <row r="2855" spans="1:2">
      <c r="A2855" s="41" t="str">
        <f>IF(البيع!C2860='كشف حساب'!E$6,ROW(),"")</f>
        <v/>
      </c>
      <c r="B2855" s="41" t="str">
        <f t="shared" si="44"/>
        <v/>
      </c>
    </row>
    <row r="2856" spans="1:2">
      <c r="A2856" s="41" t="str">
        <f>IF(البيع!C2861='كشف حساب'!E$6,ROW(),"")</f>
        <v/>
      </c>
      <c r="B2856" s="41" t="str">
        <f t="shared" si="44"/>
        <v/>
      </c>
    </row>
    <row r="2857" spans="1:2">
      <c r="A2857" s="41" t="str">
        <f>IF(البيع!C2862='كشف حساب'!E$6,ROW(),"")</f>
        <v/>
      </c>
      <c r="B2857" s="41" t="str">
        <f t="shared" si="44"/>
        <v/>
      </c>
    </row>
    <row r="2858" spans="1:2">
      <c r="A2858" s="41" t="str">
        <f>IF(البيع!C2863='كشف حساب'!E$6,ROW(),"")</f>
        <v/>
      </c>
      <c r="B2858" s="41" t="str">
        <f t="shared" si="44"/>
        <v/>
      </c>
    </row>
    <row r="2859" spans="1:2">
      <c r="A2859" s="41" t="str">
        <f>IF(البيع!C2864='كشف حساب'!E$6,ROW(),"")</f>
        <v/>
      </c>
      <c r="B2859" s="41" t="str">
        <f t="shared" si="44"/>
        <v/>
      </c>
    </row>
    <row r="2860" spans="1:2">
      <c r="A2860" s="41" t="str">
        <f>IF(البيع!C2865='كشف حساب'!E$6,ROW(),"")</f>
        <v/>
      </c>
      <c r="B2860" s="41" t="str">
        <f t="shared" si="44"/>
        <v/>
      </c>
    </row>
    <row r="2861" spans="1:2">
      <c r="A2861" s="41" t="str">
        <f>IF(البيع!C2866='كشف حساب'!E$6,ROW(),"")</f>
        <v/>
      </c>
      <c r="B2861" s="41" t="str">
        <f t="shared" si="44"/>
        <v/>
      </c>
    </row>
    <row r="2862" spans="1:2">
      <c r="A2862" s="41" t="str">
        <f>IF(البيع!C2867='كشف حساب'!E$6,ROW(),"")</f>
        <v/>
      </c>
      <c r="B2862" s="41" t="str">
        <f t="shared" si="44"/>
        <v/>
      </c>
    </row>
    <row r="2863" spans="1:2">
      <c r="A2863" s="41" t="str">
        <f>IF(البيع!C2868='كشف حساب'!E$6,ROW(),"")</f>
        <v/>
      </c>
      <c r="B2863" s="41" t="str">
        <f t="shared" si="44"/>
        <v/>
      </c>
    </row>
    <row r="2864" spans="1:2">
      <c r="A2864" s="41" t="str">
        <f>IF(البيع!C2869='كشف حساب'!E$6,ROW(),"")</f>
        <v/>
      </c>
      <c r="B2864" s="41" t="str">
        <f t="shared" si="44"/>
        <v/>
      </c>
    </row>
    <row r="2865" spans="1:2">
      <c r="A2865" s="41" t="str">
        <f>IF(البيع!C2870='كشف حساب'!E$6,ROW(),"")</f>
        <v/>
      </c>
      <c r="B2865" s="41" t="str">
        <f t="shared" si="44"/>
        <v/>
      </c>
    </row>
    <row r="2866" spans="1:2">
      <c r="A2866" s="41" t="str">
        <f>IF(البيع!C2871='كشف حساب'!E$6,ROW(),"")</f>
        <v/>
      </c>
      <c r="B2866" s="41" t="str">
        <f t="shared" si="44"/>
        <v/>
      </c>
    </row>
    <row r="2867" spans="1:2">
      <c r="A2867" s="41" t="str">
        <f>IF(البيع!C2872='كشف حساب'!E$6,ROW(),"")</f>
        <v/>
      </c>
      <c r="B2867" s="41" t="str">
        <f t="shared" si="44"/>
        <v/>
      </c>
    </row>
    <row r="2868" spans="1:2">
      <c r="A2868" s="41" t="str">
        <f>IF(البيع!C2873='كشف حساب'!E$6,ROW(),"")</f>
        <v/>
      </c>
      <c r="B2868" s="41" t="str">
        <f t="shared" si="44"/>
        <v/>
      </c>
    </row>
    <row r="2869" spans="1:2">
      <c r="A2869" s="41" t="str">
        <f>IF(البيع!C2874='كشف حساب'!E$6,ROW(),"")</f>
        <v/>
      </c>
      <c r="B2869" s="41" t="str">
        <f t="shared" si="44"/>
        <v/>
      </c>
    </row>
    <row r="2870" spans="1:2">
      <c r="A2870" s="41" t="str">
        <f>IF(البيع!C2875='كشف حساب'!E$6,ROW(),"")</f>
        <v/>
      </c>
      <c r="B2870" s="41" t="str">
        <f t="shared" si="44"/>
        <v/>
      </c>
    </row>
    <row r="2871" spans="1:2">
      <c r="A2871" s="41" t="str">
        <f>IF(البيع!C2876='كشف حساب'!E$6,ROW(),"")</f>
        <v/>
      </c>
      <c r="B2871" s="41" t="str">
        <f t="shared" si="44"/>
        <v/>
      </c>
    </row>
    <row r="2872" spans="1:2">
      <c r="A2872" s="41" t="str">
        <f>IF(البيع!C2877='كشف حساب'!E$6,ROW(),"")</f>
        <v/>
      </c>
      <c r="B2872" s="41" t="str">
        <f t="shared" si="44"/>
        <v/>
      </c>
    </row>
    <row r="2873" spans="1:2">
      <c r="A2873" s="41" t="str">
        <f>IF(البيع!C2878='كشف حساب'!E$6,ROW(),"")</f>
        <v/>
      </c>
      <c r="B2873" s="41" t="str">
        <f t="shared" si="44"/>
        <v/>
      </c>
    </row>
    <row r="2874" spans="1:2">
      <c r="A2874" s="41" t="str">
        <f>IF(البيع!C2879='كشف حساب'!E$6,ROW(),"")</f>
        <v/>
      </c>
      <c r="B2874" s="41" t="str">
        <f t="shared" si="44"/>
        <v/>
      </c>
    </row>
    <row r="2875" spans="1:2">
      <c r="A2875" s="41" t="str">
        <f>IF(البيع!C2880='كشف حساب'!E$6,ROW(),"")</f>
        <v/>
      </c>
      <c r="B2875" s="41" t="str">
        <f t="shared" si="44"/>
        <v/>
      </c>
    </row>
    <row r="2876" spans="1:2">
      <c r="A2876" s="41" t="str">
        <f>IF(البيع!C2881='كشف حساب'!E$6,ROW(),"")</f>
        <v/>
      </c>
      <c r="B2876" s="41" t="str">
        <f t="shared" si="44"/>
        <v/>
      </c>
    </row>
    <row r="2877" spans="1:2">
      <c r="A2877" s="41" t="str">
        <f>IF(البيع!C2882='كشف حساب'!E$6,ROW(),"")</f>
        <v/>
      </c>
      <c r="B2877" s="41" t="str">
        <f t="shared" si="44"/>
        <v/>
      </c>
    </row>
    <row r="2878" spans="1:2">
      <c r="A2878" s="41" t="str">
        <f>IF(البيع!C2883='كشف حساب'!E$6,ROW(),"")</f>
        <v/>
      </c>
      <c r="B2878" s="41" t="str">
        <f t="shared" si="44"/>
        <v/>
      </c>
    </row>
    <row r="2879" spans="1:2">
      <c r="A2879" s="41" t="str">
        <f>IF(البيع!C2884='كشف حساب'!E$6,ROW(),"")</f>
        <v/>
      </c>
      <c r="B2879" s="41" t="str">
        <f t="shared" si="44"/>
        <v/>
      </c>
    </row>
    <row r="2880" spans="1:2">
      <c r="A2880" s="41" t="str">
        <f>IF(البيع!C2885='كشف حساب'!E$6,ROW(),"")</f>
        <v/>
      </c>
      <c r="B2880" s="41" t="str">
        <f t="shared" si="44"/>
        <v/>
      </c>
    </row>
    <row r="2881" spans="1:2">
      <c r="A2881" s="41" t="str">
        <f>IF(البيع!C2886='كشف حساب'!E$6,ROW(),"")</f>
        <v/>
      </c>
      <c r="B2881" s="41" t="str">
        <f t="shared" si="44"/>
        <v/>
      </c>
    </row>
    <row r="2882" spans="1:2">
      <c r="A2882" s="41" t="str">
        <f>IF(البيع!C2887='كشف حساب'!E$6,ROW(),"")</f>
        <v/>
      </c>
      <c r="B2882" s="41" t="str">
        <f t="shared" ref="B2882:B2945" si="45">IF(ROW(2882:2882)&lt;=$C$4,SMALL(A:A,ROW(2882:2882)),"")</f>
        <v/>
      </c>
    </row>
    <row r="2883" spans="1:2">
      <c r="A2883" s="41" t="str">
        <f>IF(البيع!C2888='كشف حساب'!E$6,ROW(),"")</f>
        <v/>
      </c>
      <c r="B2883" s="41" t="str">
        <f t="shared" si="45"/>
        <v/>
      </c>
    </row>
    <row r="2884" spans="1:2">
      <c r="A2884" s="41" t="str">
        <f>IF(البيع!C2889='كشف حساب'!E$6,ROW(),"")</f>
        <v/>
      </c>
      <c r="B2884" s="41" t="str">
        <f t="shared" si="45"/>
        <v/>
      </c>
    </row>
    <row r="2885" spans="1:2">
      <c r="A2885" s="41" t="str">
        <f>IF(البيع!C2890='كشف حساب'!E$6,ROW(),"")</f>
        <v/>
      </c>
      <c r="B2885" s="41" t="str">
        <f t="shared" si="45"/>
        <v/>
      </c>
    </row>
    <row r="2886" spans="1:2">
      <c r="A2886" s="41" t="str">
        <f>IF(البيع!C2891='كشف حساب'!E$6,ROW(),"")</f>
        <v/>
      </c>
      <c r="B2886" s="41" t="str">
        <f t="shared" si="45"/>
        <v/>
      </c>
    </row>
    <row r="2887" spans="1:2">
      <c r="A2887" s="41" t="str">
        <f>IF(البيع!C2892='كشف حساب'!E$6,ROW(),"")</f>
        <v/>
      </c>
      <c r="B2887" s="41" t="str">
        <f t="shared" si="45"/>
        <v/>
      </c>
    </row>
    <row r="2888" spans="1:2">
      <c r="A2888" s="41" t="str">
        <f>IF(البيع!C2893='كشف حساب'!E$6,ROW(),"")</f>
        <v/>
      </c>
      <c r="B2888" s="41" t="str">
        <f t="shared" si="45"/>
        <v/>
      </c>
    </row>
    <row r="2889" spans="1:2">
      <c r="A2889" s="41" t="str">
        <f>IF(البيع!C2894='كشف حساب'!E$6,ROW(),"")</f>
        <v/>
      </c>
      <c r="B2889" s="41" t="str">
        <f t="shared" si="45"/>
        <v/>
      </c>
    </row>
    <row r="2890" spans="1:2">
      <c r="A2890" s="41" t="str">
        <f>IF(البيع!C2895='كشف حساب'!E$6,ROW(),"")</f>
        <v/>
      </c>
      <c r="B2890" s="41" t="str">
        <f t="shared" si="45"/>
        <v/>
      </c>
    </row>
    <row r="2891" spans="1:2">
      <c r="A2891" s="41" t="str">
        <f>IF(البيع!C2896='كشف حساب'!E$6,ROW(),"")</f>
        <v/>
      </c>
      <c r="B2891" s="41" t="str">
        <f t="shared" si="45"/>
        <v/>
      </c>
    </row>
    <row r="2892" spans="1:2">
      <c r="A2892" s="41" t="str">
        <f>IF(البيع!C2897='كشف حساب'!E$6,ROW(),"")</f>
        <v/>
      </c>
      <c r="B2892" s="41" t="str">
        <f t="shared" si="45"/>
        <v/>
      </c>
    </row>
    <row r="2893" spans="1:2">
      <c r="A2893" s="41" t="str">
        <f>IF(البيع!C2898='كشف حساب'!E$6,ROW(),"")</f>
        <v/>
      </c>
      <c r="B2893" s="41" t="str">
        <f t="shared" si="45"/>
        <v/>
      </c>
    </row>
    <row r="2894" spans="1:2">
      <c r="A2894" s="41" t="str">
        <f>IF(البيع!C2899='كشف حساب'!E$6,ROW(),"")</f>
        <v/>
      </c>
      <c r="B2894" s="41" t="str">
        <f t="shared" si="45"/>
        <v/>
      </c>
    </row>
    <row r="2895" spans="1:2">
      <c r="A2895" s="41" t="str">
        <f>IF(البيع!C2900='كشف حساب'!E$6,ROW(),"")</f>
        <v/>
      </c>
      <c r="B2895" s="41" t="str">
        <f t="shared" si="45"/>
        <v/>
      </c>
    </row>
    <row r="2896" spans="1:2">
      <c r="A2896" s="41" t="str">
        <f>IF(البيع!C2901='كشف حساب'!E$6,ROW(),"")</f>
        <v/>
      </c>
      <c r="B2896" s="41" t="str">
        <f t="shared" si="45"/>
        <v/>
      </c>
    </row>
    <row r="2897" spans="1:2">
      <c r="A2897" s="41" t="str">
        <f>IF(البيع!C2902='كشف حساب'!E$6,ROW(),"")</f>
        <v/>
      </c>
      <c r="B2897" s="41" t="str">
        <f t="shared" si="45"/>
        <v/>
      </c>
    </row>
    <row r="2898" spans="1:2">
      <c r="A2898" s="41" t="str">
        <f>IF(البيع!C2903='كشف حساب'!E$6,ROW(),"")</f>
        <v/>
      </c>
      <c r="B2898" s="41" t="str">
        <f t="shared" si="45"/>
        <v/>
      </c>
    </row>
    <row r="2899" spans="1:2">
      <c r="A2899" s="41" t="str">
        <f>IF(البيع!C2904='كشف حساب'!E$6,ROW(),"")</f>
        <v/>
      </c>
      <c r="B2899" s="41" t="str">
        <f t="shared" si="45"/>
        <v/>
      </c>
    </row>
    <row r="2900" spans="1:2">
      <c r="A2900" s="41" t="str">
        <f>IF(البيع!C2905='كشف حساب'!E$6,ROW(),"")</f>
        <v/>
      </c>
      <c r="B2900" s="41" t="str">
        <f t="shared" si="45"/>
        <v/>
      </c>
    </row>
    <row r="2901" spans="1:2">
      <c r="A2901" s="41" t="str">
        <f>IF(البيع!C2906='كشف حساب'!E$6,ROW(),"")</f>
        <v/>
      </c>
      <c r="B2901" s="41" t="str">
        <f t="shared" si="45"/>
        <v/>
      </c>
    </row>
    <row r="2902" spans="1:2">
      <c r="A2902" s="41" t="str">
        <f>IF(البيع!C2907='كشف حساب'!E$6,ROW(),"")</f>
        <v/>
      </c>
      <c r="B2902" s="41" t="str">
        <f t="shared" si="45"/>
        <v/>
      </c>
    </row>
    <row r="2903" spans="1:2">
      <c r="A2903" s="41" t="str">
        <f>IF(البيع!C2908='كشف حساب'!E$6,ROW(),"")</f>
        <v/>
      </c>
      <c r="B2903" s="41" t="str">
        <f t="shared" si="45"/>
        <v/>
      </c>
    </row>
    <row r="2904" spans="1:2">
      <c r="A2904" s="41" t="str">
        <f>IF(البيع!C2909='كشف حساب'!E$6,ROW(),"")</f>
        <v/>
      </c>
      <c r="B2904" s="41" t="str">
        <f t="shared" si="45"/>
        <v/>
      </c>
    </row>
    <row r="2905" spans="1:2">
      <c r="A2905" s="41" t="str">
        <f>IF(البيع!C2910='كشف حساب'!E$6,ROW(),"")</f>
        <v/>
      </c>
      <c r="B2905" s="41" t="str">
        <f t="shared" si="45"/>
        <v/>
      </c>
    </row>
    <row r="2906" spans="1:2">
      <c r="A2906" s="41" t="str">
        <f>IF(البيع!C2911='كشف حساب'!E$6,ROW(),"")</f>
        <v/>
      </c>
      <c r="B2906" s="41" t="str">
        <f t="shared" si="45"/>
        <v/>
      </c>
    </row>
    <row r="2907" spans="1:2">
      <c r="A2907" s="41" t="str">
        <f>IF(البيع!C2912='كشف حساب'!E$6,ROW(),"")</f>
        <v/>
      </c>
      <c r="B2907" s="41" t="str">
        <f t="shared" si="45"/>
        <v/>
      </c>
    </row>
    <row r="2908" spans="1:2">
      <c r="A2908" s="41" t="str">
        <f>IF(البيع!C2913='كشف حساب'!E$6,ROW(),"")</f>
        <v/>
      </c>
      <c r="B2908" s="41" t="str">
        <f t="shared" si="45"/>
        <v/>
      </c>
    </row>
    <row r="2909" spans="1:2">
      <c r="A2909" s="41" t="str">
        <f>IF(البيع!C2914='كشف حساب'!E$6,ROW(),"")</f>
        <v/>
      </c>
      <c r="B2909" s="41" t="str">
        <f t="shared" si="45"/>
        <v/>
      </c>
    </row>
    <row r="2910" spans="1:2">
      <c r="A2910" s="41" t="str">
        <f>IF(البيع!C2915='كشف حساب'!E$6,ROW(),"")</f>
        <v/>
      </c>
      <c r="B2910" s="41" t="str">
        <f t="shared" si="45"/>
        <v/>
      </c>
    </row>
    <row r="2911" spans="1:2">
      <c r="A2911" s="41" t="str">
        <f>IF(البيع!C2916='كشف حساب'!E$6,ROW(),"")</f>
        <v/>
      </c>
      <c r="B2911" s="41" t="str">
        <f t="shared" si="45"/>
        <v/>
      </c>
    </row>
    <row r="2912" spans="1:2">
      <c r="A2912" s="41" t="str">
        <f>IF(البيع!C2917='كشف حساب'!E$6,ROW(),"")</f>
        <v/>
      </c>
      <c r="B2912" s="41" t="str">
        <f t="shared" si="45"/>
        <v/>
      </c>
    </row>
    <row r="2913" spans="1:2">
      <c r="A2913" s="41" t="str">
        <f>IF(البيع!C2918='كشف حساب'!E$6,ROW(),"")</f>
        <v/>
      </c>
      <c r="B2913" s="41" t="str">
        <f t="shared" si="45"/>
        <v/>
      </c>
    </row>
    <row r="2914" spans="1:2">
      <c r="A2914" s="41" t="str">
        <f>IF(البيع!C2919='كشف حساب'!E$6,ROW(),"")</f>
        <v/>
      </c>
      <c r="B2914" s="41" t="str">
        <f t="shared" si="45"/>
        <v/>
      </c>
    </row>
    <row r="2915" spans="1:2">
      <c r="A2915" s="41" t="str">
        <f>IF(البيع!C2920='كشف حساب'!E$6,ROW(),"")</f>
        <v/>
      </c>
      <c r="B2915" s="41" t="str">
        <f t="shared" si="45"/>
        <v/>
      </c>
    </row>
    <row r="2916" spans="1:2">
      <c r="A2916" s="41" t="str">
        <f>IF(البيع!C2921='كشف حساب'!E$6,ROW(),"")</f>
        <v/>
      </c>
      <c r="B2916" s="41" t="str">
        <f t="shared" si="45"/>
        <v/>
      </c>
    </row>
    <row r="2917" spans="1:2">
      <c r="A2917" s="41" t="str">
        <f>IF(البيع!C2922='كشف حساب'!E$6,ROW(),"")</f>
        <v/>
      </c>
      <c r="B2917" s="41" t="str">
        <f t="shared" si="45"/>
        <v/>
      </c>
    </row>
    <row r="2918" spans="1:2">
      <c r="A2918" s="41" t="str">
        <f>IF(البيع!C2923='كشف حساب'!E$6,ROW(),"")</f>
        <v/>
      </c>
      <c r="B2918" s="41" t="str">
        <f t="shared" si="45"/>
        <v/>
      </c>
    </row>
    <row r="2919" spans="1:2">
      <c r="A2919" s="41" t="str">
        <f>IF(البيع!C2924='كشف حساب'!E$6,ROW(),"")</f>
        <v/>
      </c>
      <c r="B2919" s="41" t="str">
        <f t="shared" si="45"/>
        <v/>
      </c>
    </row>
    <row r="2920" spans="1:2">
      <c r="A2920" s="41" t="str">
        <f>IF(البيع!C2925='كشف حساب'!E$6,ROW(),"")</f>
        <v/>
      </c>
      <c r="B2920" s="41" t="str">
        <f t="shared" si="45"/>
        <v/>
      </c>
    </row>
    <row r="2921" spans="1:2">
      <c r="A2921" s="41" t="str">
        <f>IF(البيع!C2926='كشف حساب'!E$6,ROW(),"")</f>
        <v/>
      </c>
      <c r="B2921" s="41" t="str">
        <f t="shared" si="45"/>
        <v/>
      </c>
    </row>
    <row r="2922" spans="1:2">
      <c r="A2922" s="41" t="str">
        <f>IF(البيع!C2927='كشف حساب'!E$6,ROW(),"")</f>
        <v/>
      </c>
      <c r="B2922" s="41" t="str">
        <f t="shared" si="45"/>
        <v/>
      </c>
    </row>
    <row r="2923" spans="1:2">
      <c r="A2923" s="41" t="str">
        <f>IF(البيع!C2928='كشف حساب'!E$6,ROW(),"")</f>
        <v/>
      </c>
      <c r="B2923" s="41" t="str">
        <f t="shared" si="45"/>
        <v/>
      </c>
    </row>
    <row r="2924" spans="1:2">
      <c r="A2924" s="41" t="str">
        <f>IF(البيع!C2929='كشف حساب'!E$6,ROW(),"")</f>
        <v/>
      </c>
      <c r="B2924" s="41" t="str">
        <f t="shared" si="45"/>
        <v/>
      </c>
    </row>
    <row r="2925" spans="1:2">
      <c r="A2925" s="41" t="str">
        <f>IF(البيع!C2930='كشف حساب'!E$6,ROW(),"")</f>
        <v/>
      </c>
      <c r="B2925" s="41" t="str">
        <f t="shared" si="45"/>
        <v/>
      </c>
    </row>
    <row r="2926" spans="1:2">
      <c r="A2926" s="41" t="str">
        <f>IF(البيع!C2931='كشف حساب'!E$6,ROW(),"")</f>
        <v/>
      </c>
      <c r="B2926" s="41" t="str">
        <f t="shared" si="45"/>
        <v/>
      </c>
    </row>
    <row r="2927" spans="1:2">
      <c r="A2927" s="41" t="str">
        <f>IF(البيع!C2932='كشف حساب'!E$6,ROW(),"")</f>
        <v/>
      </c>
      <c r="B2927" s="41" t="str">
        <f t="shared" si="45"/>
        <v/>
      </c>
    </row>
    <row r="2928" spans="1:2">
      <c r="A2928" s="41" t="str">
        <f>IF(البيع!C2933='كشف حساب'!E$6,ROW(),"")</f>
        <v/>
      </c>
      <c r="B2928" s="41" t="str">
        <f t="shared" si="45"/>
        <v/>
      </c>
    </row>
    <row r="2929" spans="1:2">
      <c r="A2929" s="41" t="str">
        <f>IF(البيع!C2934='كشف حساب'!E$6,ROW(),"")</f>
        <v/>
      </c>
      <c r="B2929" s="41" t="str">
        <f t="shared" si="45"/>
        <v/>
      </c>
    </row>
    <row r="2930" spans="1:2">
      <c r="A2930" s="41" t="str">
        <f>IF(البيع!C2935='كشف حساب'!E$6,ROW(),"")</f>
        <v/>
      </c>
      <c r="B2930" s="41" t="str">
        <f t="shared" si="45"/>
        <v/>
      </c>
    </row>
    <row r="2931" spans="1:2">
      <c r="A2931" s="41" t="str">
        <f>IF(البيع!C2936='كشف حساب'!E$6,ROW(),"")</f>
        <v/>
      </c>
      <c r="B2931" s="41" t="str">
        <f t="shared" si="45"/>
        <v/>
      </c>
    </row>
    <row r="2932" spans="1:2">
      <c r="A2932" s="41" t="str">
        <f>IF(البيع!C2937='كشف حساب'!E$6,ROW(),"")</f>
        <v/>
      </c>
      <c r="B2932" s="41" t="str">
        <f t="shared" si="45"/>
        <v/>
      </c>
    </row>
    <row r="2933" spans="1:2">
      <c r="A2933" s="41" t="str">
        <f>IF(البيع!C2938='كشف حساب'!E$6,ROW(),"")</f>
        <v/>
      </c>
      <c r="B2933" s="41" t="str">
        <f t="shared" si="45"/>
        <v/>
      </c>
    </row>
    <row r="2934" spans="1:2">
      <c r="A2934" s="41" t="str">
        <f>IF(البيع!C2939='كشف حساب'!E$6,ROW(),"")</f>
        <v/>
      </c>
      <c r="B2934" s="41" t="str">
        <f t="shared" si="45"/>
        <v/>
      </c>
    </row>
    <row r="2935" spans="1:2">
      <c r="A2935" s="41" t="str">
        <f>IF(البيع!C2940='كشف حساب'!E$6,ROW(),"")</f>
        <v/>
      </c>
      <c r="B2935" s="41" t="str">
        <f t="shared" si="45"/>
        <v/>
      </c>
    </row>
    <row r="2936" spans="1:2">
      <c r="A2936" s="41" t="str">
        <f>IF(البيع!C2941='كشف حساب'!E$6,ROW(),"")</f>
        <v/>
      </c>
      <c r="B2936" s="41" t="str">
        <f t="shared" si="45"/>
        <v/>
      </c>
    </row>
    <row r="2937" spans="1:2">
      <c r="A2937" s="41" t="str">
        <f>IF(البيع!C2942='كشف حساب'!E$6,ROW(),"")</f>
        <v/>
      </c>
      <c r="B2937" s="41" t="str">
        <f t="shared" si="45"/>
        <v/>
      </c>
    </row>
    <row r="2938" spans="1:2">
      <c r="A2938" s="41" t="str">
        <f>IF(البيع!C2943='كشف حساب'!E$6,ROW(),"")</f>
        <v/>
      </c>
      <c r="B2938" s="41" t="str">
        <f t="shared" si="45"/>
        <v/>
      </c>
    </row>
    <row r="2939" spans="1:2">
      <c r="A2939" s="41" t="str">
        <f>IF(البيع!C2944='كشف حساب'!E$6,ROW(),"")</f>
        <v/>
      </c>
      <c r="B2939" s="41" t="str">
        <f t="shared" si="45"/>
        <v/>
      </c>
    </row>
    <row r="2940" spans="1:2">
      <c r="A2940" s="41" t="str">
        <f>IF(البيع!C2945='كشف حساب'!E$6,ROW(),"")</f>
        <v/>
      </c>
      <c r="B2940" s="41" t="str">
        <f t="shared" si="45"/>
        <v/>
      </c>
    </row>
    <row r="2941" spans="1:2">
      <c r="A2941" s="41" t="str">
        <f>IF(البيع!C2946='كشف حساب'!E$6,ROW(),"")</f>
        <v/>
      </c>
      <c r="B2941" s="41" t="str">
        <f t="shared" si="45"/>
        <v/>
      </c>
    </row>
    <row r="2942" spans="1:2">
      <c r="A2942" s="41" t="str">
        <f>IF(البيع!C2947='كشف حساب'!E$6,ROW(),"")</f>
        <v/>
      </c>
      <c r="B2942" s="41" t="str">
        <f t="shared" si="45"/>
        <v/>
      </c>
    </row>
    <row r="2943" spans="1:2">
      <c r="A2943" s="41" t="str">
        <f>IF(البيع!C2948='كشف حساب'!E$6,ROW(),"")</f>
        <v/>
      </c>
      <c r="B2943" s="41" t="str">
        <f t="shared" si="45"/>
        <v/>
      </c>
    </row>
    <row r="2944" spans="1:2">
      <c r="A2944" s="41" t="str">
        <f>IF(البيع!C2949='كشف حساب'!E$6,ROW(),"")</f>
        <v/>
      </c>
      <c r="B2944" s="41" t="str">
        <f t="shared" si="45"/>
        <v/>
      </c>
    </row>
    <row r="2945" spans="1:2">
      <c r="A2945" s="41" t="str">
        <f>IF(البيع!C2950='كشف حساب'!E$6,ROW(),"")</f>
        <v/>
      </c>
      <c r="B2945" s="41" t="str">
        <f t="shared" si="45"/>
        <v/>
      </c>
    </row>
    <row r="2946" spans="1:2">
      <c r="A2946" s="41" t="str">
        <f>IF(البيع!C2951='كشف حساب'!E$6,ROW(),"")</f>
        <v/>
      </c>
      <c r="B2946" s="41" t="str">
        <f t="shared" ref="B2946:B3009" si="46">IF(ROW(2946:2946)&lt;=$C$4,SMALL(A:A,ROW(2946:2946)),"")</f>
        <v/>
      </c>
    </row>
    <row r="2947" spans="1:2">
      <c r="A2947" s="41" t="str">
        <f>IF(البيع!C2952='كشف حساب'!E$6,ROW(),"")</f>
        <v/>
      </c>
      <c r="B2947" s="41" t="str">
        <f t="shared" si="46"/>
        <v/>
      </c>
    </row>
    <row r="2948" spans="1:2">
      <c r="A2948" s="41" t="str">
        <f>IF(البيع!C2953='كشف حساب'!E$6,ROW(),"")</f>
        <v/>
      </c>
      <c r="B2948" s="41" t="str">
        <f t="shared" si="46"/>
        <v/>
      </c>
    </row>
    <row r="2949" spans="1:2">
      <c r="A2949" s="41" t="str">
        <f>IF(البيع!C2954='كشف حساب'!E$6,ROW(),"")</f>
        <v/>
      </c>
      <c r="B2949" s="41" t="str">
        <f t="shared" si="46"/>
        <v/>
      </c>
    </row>
    <row r="2950" spans="1:2">
      <c r="A2950" s="41" t="str">
        <f>IF(البيع!C2955='كشف حساب'!E$6,ROW(),"")</f>
        <v/>
      </c>
      <c r="B2950" s="41" t="str">
        <f t="shared" si="46"/>
        <v/>
      </c>
    </row>
    <row r="2951" spans="1:2">
      <c r="A2951" s="41" t="str">
        <f>IF(البيع!C2956='كشف حساب'!E$6,ROW(),"")</f>
        <v/>
      </c>
      <c r="B2951" s="41" t="str">
        <f t="shared" si="46"/>
        <v/>
      </c>
    </row>
    <row r="2952" spans="1:2">
      <c r="A2952" s="41" t="str">
        <f>IF(البيع!C2957='كشف حساب'!E$6,ROW(),"")</f>
        <v/>
      </c>
      <c r="B2952" s="41" t="str">
        <f t="shared" si="46"/>
        <v/>
      </c>
    </row>
    <row r="2953" spans="1:2">
      <c r="A2953" s="41" t="str">
        <f>IF(البيع!C2958='كشف حساب'!E$6,ROW(),"")</f>
        <v/>
      </c>
      <c r="B2953" s="41" t="str">
        <f t="shared" si="46"/>
        <v/>
      </c>
    </row>
    <row r="2954" spans="1:2">
      <c r="A2954" s="41" t="str">
        <f>IF(البيع!C2959='كشف حساب'!E$6,ROW(),"")</f>
        <v/>
      </c>
      <c r="B2954" s="41" t="str">
        <f t="shared" si="46"/>
        <v/>
      </c>
    </row>
    <row r="2955" spans="1:2">
      <c r="A2955" s="41" t="str">
        <f>IF(البيع!C2960='كشف حساب'!E$6,ROW(),"")</f>
        <v/>
      </c>
      <c r="B2955" s="41" t="str">
        <f t="shared" si="46"/>
        <v/>
      </c>
    </row>
    <row r="2956" spans="1:2">
      <c r="A2956" s="41" t="str">
        <f>IF(البيع!C2961='كشف حساب'!E$6,ROW(),"")</f>
        <v/>
      </c>
      <c r="B2956" s="41" t="str">
        <f t="shared" si="46"/>
        <v/>
      </c>
    </row>
    <row r="2957" spans="1:2">
      <c r="A2957" s="41" t="str">
        <f>IF(البيع!C2962='كشف حساب'!E$6,ROW(),"")</f>
        <v/>
      </c>
      <c r="B2957" s="41" t="str">
        <f t="shared" si="46"/>
        <v/>
      </c>
    </row>
    <row r="2958" spans="1:2">
      <c r="A2958" s="41" t="str">
        <f>IF(البيع!C2963='كشف حساب'!E$6,ROW(),"")</f>
        <v/>
      </c>
      <c r="B2958" s="41" t="str">
        <f t="shared" si="46"/>
        <v/>
      </c>
    </row>
    <row r="2959" spans="1:2">
      <c r="A2959" s="41" t="str">
        <f>IF(البيع!C2964='كشف حساب'!E$6,ROW(),"")</f>
        <v/>
      </c>
      <c r="B2959" s="41" t="str">
        <f t="shared" si="46"/>
        <v/>
      </c>
    </row>
    <row r="2960" spans="1:2">
      <c r="A2960" s="41" t="str">
        <f>IF(البيع!C2965='كشف حساب'!E$6,ROW(),"")</f>
        <v/>
      </c>
      <c r="B2960" s="41" t="str">
        <f t="shared" si="46"/>
        <v/>
      </c>
    </row>
    <row r="2961" spans="1:2">
      <c r="A2961" s="41" t="str">
        <f>IF(البيع!C2966='كشف حساب'!E$6,ROW(),"")</f>
        <v/>
      </c>
      <c r="B2961" s="41" t="str">
        <f t="shared" si="46"/>
        <v/>
      </c>
    </row>
    <row r="2962" spans="1:2">
      <c r="A2962" s="41" t="str">
        <f>IF(البيع!C2967='كشف حساب'!E$6,ROW(),"")</f>
        <v/>
      </c>
      <c r="B2962" s="41" t="str">
        <f t="shared" si="46"/>
        <v/>
      </c>
    </row>
    <row r="2963" spans="1:2">
      <c r="A2963" s="41" t="str">
        <f>IF(البيع!C2968='كشف حساب'!E$6,ROW(),"")</f>
        <v/>
      </c>
      <c r="B2963" s="41" t="str">
        <f t="shared" si="46"/>
        <v/>
      </c>
    </row>
    <row r="2964" spans="1:2">
      <c r="A2964" s="41" t="str">
        <f>IF(البيع!C2969='كشف حساب'!E$6,ROW(),"")</f>
        <v/>
      </c>
      <c r="B2964" s="41" t="str">
        <f t="shared" si="46"/>
        <v/>
      </c>
    </row>
    <row r="2965" spans="1:2">
      <c r="A2965" s="41" t="str">
        <f>IF(البيع!C2970='كشف حساب'!E$6,ROW(),"")</f>
        <v/>
      </c>
      <c r="B2965" s="41" t="str">
        <f t="shared" si="46"/>
        <v/>
      </c>
    </row>
    <row r="2966" spans="1:2">
      <c r="A2966" s="41" t="str">
        <f>IF(البيع!C2971='كشف حساب'!E$6,ROW(),"")</f>
        <v/>
      </c>
      <c r="B2966" s="41" t="str">
        <f t="shared" si="46"/>
        <v/>
      </c>
    </row>
    <row r="2967" spans="1:2">
      <c r="A2967" s="41" t="str">
        <f>IF(البيع!C2972='كشف حساب'!E$6,ROW(),"")</f>
        <v/>
      </c>
      <c r="B2967" s="41" t="str">
        <f t="shared" si="46"/>
        <v/>
      </c>
    </row>
    <row r="2968" spans="1:2">
      <c r="A2968" s="41" t="str">
        <f>IF(البيع!C2973='كشف حساب'!E$6,ROW(),"")</f>
        <v/>
      </c>
      <c r="B2968" s="41" t="str">
        <f t="shared" si="46"/>
        <v/>
      </c>
    </row>
    <row r="2969" spans="1:2">
      <c r="A2969" s="41" t="str">
        <f>IF(البيع!C2974='كشف حساب'!E$6,ROW(),"")</f>
        <v/>
      </c>
      <c r="B2969" s="41" t="str">
        <f t="shared" si="46"/>
        <v/>
      </c>
    </row>
    <row r="2970" spans="1:2">
      <c r="A2970" s="41" t="str">
        <f>IF(البيع!C2975='كشف حساب'!E$6,ROW(),"")</f>
        <v/>
      </c>
      <c r="B2970" s="41" t="str">
        <f t="shared" si="46"/>
        <v/>
      </c>
    </row>
    <row r="2971" spans="1:2">
      <c r="A2971" s="41" t="str">
        <f>IF(البيع!C2976='كشف حساب'!E$6,ROW(),"")</f>
        <v/>
      </c>
      <c r="B2971" s="41" t="str">
        <f t="shared" si="46"/>
        <v/>
      </c>
    </row>
    <row r="2972" spans="1:2">
      <c r="A2972" s="41" t="str">
        <f>IF(البيع!C2977='كشف حساب'!E$6,ROW(),"")</f>
        <v/>
      </c>
      <c r="B2972" s="41" t="str">
        <f t="shared" si="46"/>
        <v/>
      </c>
    </row>
    <row r="2973" spans="1:2">
      <c r="A2973" s="41" t="str">
        <f>IF(البيع!C2978='كشف حساب'!E$6,ROW(),"")</f>
        <v/>
      </c>
      <c r="B2973" s="41" t="str">
        <f t="shared" si="46"/>
        <v/>
      </c>
    </row>
    <row r="2974" spans="1:2">
      <c r="A2974" s="41" t="str">
        <f>IF(البيع!C2979='كشف حساب'!E$6,ROW(),"")</f>
        <v/>
      </c>
      <c r="B2974" s="41" t="str">
        <f t="shared" si="46"/>
        <v/>
      </c>
    </row>
    <row r="2975" spans="1:2">
      <c r="A2975" s="41" t="str">
        <f>IF(البيع!C2980='كشف حساب'!E$6,ROW(),"")</f>
        <v/>
      </c>
      <c r="B2975" s="41" t="str">
        <f t="shared" si="46"/>
        <v/>
      </c>
    </row>
    <row r="2976" spans="1:2">
      <c r="A2976" s="41" t="str">
        <f>IF(البيع!C2981='كشف حساب'!E$6,ROW(),"")</f>
        <v/>
      </c>
      <c r="B2976" s="41" t="str">
        <f t="shared" si="46"/>
        <v/>
      </c>
    </row>
    <row r="2977" spans="1:2">
      <c r="A2977" s="41" t="str">
        <f>IF(البيع!C2982='كشف حساب'!E$6,ROW(),"")</f>
        <v/>
      </c>
      <c r="B2977" s="41" t="str">
        <f t="shared" si="46"/>
        <v/>
      </c>
    </row>
    <row r="2978" spans="1:2">
      <c r="A2978" s="41" t="str">
        <f>IF(البيع!C2983='كشف حساب'!E$6,ROW(),"")</f>
        <v/>
      </c>
      <c r="B2978" s="41" t="str">
        <f t="shared" si="46"/>
        <v/>
      </c>
    </row>
    <row r="2979" spans="1:2">
      <c r="A2979" s="41" t="str">
        <f>IF(البيع!C2984='كشف حساب'!E$6,ROW(),"")</f>
        <v/>
      </c>
      <c r="B2979" s="41" t="str">
        <f t="shared" si="46"/>
        <v/>
      </c>
    </row>
    <row r="2980" spans="1:2">
      <c r="A2980" s="41" t="str">
        <f>IF(البيع!C2985='كشف حساب'!E$6,ROW(),"")</f>
        <v/>
      </c>
      <c r="B2980" s="41" t="str">
        <f t="shared" si="46"/>
        <v/>
      </c>
    </row>
    <row r="2981" spans="1:2">
      <c r="A2981" s="41" t="str">
        <f>IF(البيع!C2986='كشف حساب'!E$6,ROW(),"")</f>
        <v/>
      </c>
      <c r="B2981" s="41" t="str">
        <f t="shared" si="46"/>
        <v/>
      </c>
    </row>
    <row r="2982" spans="1:2">
      <c r="A2982" s="41" t="str">
        <f>IF(البيع!C2987='كشف حساب'!E$6,ROW(),"")</f>
        <v/>
      </c>
      <c r="B2982" s="41" t="str">
        <f t="shared" si="46"/>
        <v/>
      </c>
    </row>
    <row r="2983" spans="1:2">
      <c r="A2983" s="41" t="str">
        <f>IF(البيع!C2988='كشف حساب'!E$6,ROW(),"")</f>
        <v/>
      </c>
      <c r="B2983" s="41" t="str">
        <f t="shared" si="46"/>
        <v/>
      </c>
    </row>
    <row r="2984" spans="1:2">
      <c r="A2984" s="41" t="str">
        <f>IF(البيع!C2989='كشف حساب'!E$6,ROW(),"")</f>
        <v/>
      </c>
      <c r="B2984" s="41" t="str">
        <f t="shared" si="46"/>
        <v/>
      </c>
    </row>
    <row r="2985" spans="1:2">
      <c r="A2985" s="41" t="str">
        <f>IF(البيع!C2990='كشف حساب'!E$6,ROW(),"")</f>
        <v/>
      </c>
      <c r="B2985" s="41" t="str">
        <f t="shared" si="46"/>
        <v/>
      </c>
    </row>
    <row r="2986" spans="1:2">
      <c r="A2986" s="41" t="str">
        <f>IF(البيع!C2991='كشف حساب'!E$6,ROW(),"")</f>
        <v/>
      </c>
      <c r="B2986" s="41" t="str">
        <f t="shared" si="46"/>
        <v/>
      </c>
    </row>
    <row r="2987" spans="1:2">
      <c r="A2987" s="41" t="str">
        <f>IF(البيع!C2992='كشف حساب'!E$6,ROW(),"")</f>
        <v/>
      </c>
      <c r="B2987" s="41" t="str">
        <f t="shared" si="46"/>
        <v/>
      </c>
    </row>
    <row r="2988" spans="1:2">
      <c r="A2988" s="41" t="str">
        <f>IF(البيع!C2993='كشف حساب'!E$6,ROW(),"")</f>
        <v/>
      </c>
      <c r="B2988" s="41" t="str">
        <f t="shared" si="46"/>
        <v/>
      </c>
    </row>
    <row r="2989" spans="1:2">
      <c r="A2989" s="41" t="str">
        <f>IF(البيع!C2994='كشف حساب'!E$6,ROW(),"")</f>
        <v/>
      </c>
      <c r="B2989" s="41" t="str">
        <f t="shared" si="46"/>
        <v/>
      </c>
    </row>
    <row r="2990" spans="1:2">
      <c r="A2990" s="41" t="str">
        <f>IF(البيع!C2995='كشف حساب'!E$6,ROW(),"")</f>
        <v/>
      </c>
      <c r="B2990" s="41" t="str">
        <f t="shared" si="46"/>
        <v/>
      </c>
    </row>
    <row r="2991" spans="1:2">
      <c r="A2991" s="41" t="str">
        <f>IF(البيع!C2996='كشف حساب'!E$6,ROW(),"")</f>
        <v/>
      </c>
      <c r="B2991" s="41" t="str">
        <f t="shared" si="46"/>
        <v/>
      </c>
    </row>
    <row r="2992" spans="1:2">
      <c r="A2992" s="41" t="str">
        <f>IF(البيع!C2997='كشف حساب'!E$6,ROW(),"")</f>
        <v/>
      </c>
      <c r="B2992" s="41" t="str">
        <f t="shared" si="46"/>
        <v/>
      </c>
    </row>
    <row r="2993" spans="1:2">
      <c r="A2993" s="41" t="str">
        <f>IF(البيع!C2998='كشف حساب'!E$6,ROW(),"")</f>
        <v/>
      </c>
      <c r="B2993" s="41" t="str">
        <f t="shared" si="46"/>
        <v/>
      </c>
    </row>
    <row r="2994" spans="1:2">
      <c r="A2994" s="41" t="str">
        <f>IF(البيع!C2999='كشف حساب'!E$6,ROW(),"")</f>
        <v/>
      </c>
      <c r="B2994" s="41" t="str">
        <f t="shared" si="46"/>
        <v/>
      </c>
    </row>
    <row r="2995" spans="1:2">
      <c r="A2995" s="41" t="str">
        <f>IF(البيع!C3000='كشف حساب'!E$6,ROW(),"")</f>
        <v/>
      </c>
      <c r="B2995" s="41" t="str">
        <f t="shared" si="46"/>
        <v/>
      </c>
    </row>
    <row r="2996" spans="1:2">
      <c r="A2996" s="41" t="str">
        <f>IF(البيع!C3001='كشف حساب'!E$6,ROW(),"")</f>
        <v/>
      </c>
      <c r="B2996" s="41" t="str">
        <f t="shared" si="46"/>
        <v/>
      </c>
    </row>
    <row r="2997" spans="1:2">
      <c r="A2997" s="41" t="str">
        <f>IF(البيع!C3002='كشف حساب'!E$6,ROW(),"")</f>
        <v/>
      </c>
      <c r="B2997" s="41" t="str">
        <f t="shared" si="46"/>
        <v/>
      </c>
    </row>
    <row r="2998" spans="1:2">
      <c r="A2998" s="41" t="str">
        <f>IF(البيع!C3003='كشف حساب'!E$6,ROW(),"")</f>
        <v/>
      </c>
      <c r="B2998" s="41" t="str">
        <f t="shared" si="46"/>
        <v/>
      </c>
    </row>
    <row r="2999" spans="1:2">
      <c r="A2999" s="41" t="str">
        <f>IF(البيع!C3004='كشف حساب'!E$6,ROW(),"")</f>
        <v/>
      </c>
      <c r="B2999" s="41" t="str">
        <f t="shared" si="46"/>
        <v/>
      </c>
    </row>
    <row r="3000" spans="1:2">
      <c r="A3000" s="41" t="str">
        <f>IF(البيع!C3005='كشف حساب'!E$6,ROW(),"")</f>
        <v/>
      </c>
      <c r="B3000" s="41" t="str">
        <f t="shared" si="46"/>
        <v/>
      </c>
    </row>
    <row r="3001" spans="1:2">
      <c r="A3001" s="41" t="str">
        <f>IF(البيع!C3006='كشف حساب'!E$6,ROW(),"")</f>
        <v/>
      </c>
      <c r="B3001" s="41" t="str">
        <f t="shared" si="46"/>
        <v/>
      </c>
    </row>
    <row r="3002" spans="1:2">
      <c r="A3002" s="41" t="str">
        <f>IF(البيع!C3007='كشف حساب'!E$6,ROW(),"")</f>
        <v/>
      </c>
      <c r="B3002" s="41" t="str">
        <f t="shared" si="46"/>
        <v/>
      </c>
    </row>
    <row r="3003" spans="1:2">
      <c r="A3003" s="41" t="str">
        <f>IF(البيع!C3008='كشف حساب'!E$6,ROW(),"")</f>
        <v/>
      </c>
      <c r="B3003" s="41" t="str">
        <f t="shared" si="46"/>
        <v/>
      </c>
    </row>
    <row r="3004" spans="1:2">
      <c r="A3004" s="41" t="str">
        <f>IF(البيع!C3009='كشف حساب'!E$6,ROW(),"")</f>
        <v/>
      </c>
      <c r="B3004" s="41" t="str">
        <f t="shared" si="46"/>
        <v/>
      </c>
    </row>
    <row r="3005" spans="1:2">
      <c r="A3005" s="41" t="str">
        <f>IF(البيع!C3010='كشف حساب'!E$6,ROW(),"")</f>
        <v/>
      </c>
      <c r="B3005" s="41" t="str">
        <f t="shared" si="46"/>
        <v/>
      </c>
    </row>
    <row r="3006" spans="1:2">
      <c r="A3006" s="41" t="str">
        <f>IF(البيع!C3011='كشف حساب'!E$6,ROW(),"")</f>
        <v/>
      </c>
      <c r="B3006" s="41" t="str">
        <f t="shared" si="46"/>
        <v/>
      </c>
    </row>
    <row r="3007" spans="1:2">
      <c r="A3007" s="41" t="str">
        <f>IF(البيع!C3012='كشف حساب'!E$6,ROW(),"")</f>
        <v/>
      </c>
      <c r="B3007" s="41" t="str">
        <f t="shared" si="46"/>
        <v/>
      </c>
    </row>
    <row r="3008" spans="1:2">
      <c r="A3008" s="41" t="str">
        <f>IF(البيع!C3013='كشف حساب'!E$6,ROW(),"")</f>
        <v/>
      </c>
      <c r="B3008" s="41" t="str">
        <f t="shared" si="46"/>
        <v/>
      </c>
    </row>
    <row r="3009" spans="1:2">
      <c r="A3009" s="41" t="str">
        <f>IF(البيع!C3014='كشف حساب'!E$6,ROW(),"")</f>
        <v/>
      </c>
      <c r="B3009" s="41" t="str">
        <f t="shared" si="46"/>
        <v/>
      </c>
    </row>
    <row r="3010" spans="1:2">
      <c r="A3010" s="41" t="str">
        <f>IF(البيع!C3015='كشف حساب'!E$6,ROW(),"")</f>
        <v/>
      </c>
      <c r="B3010" s="41" t="str">
        <f t="shared" ref="B3010:B3073" si="47">IF(ROW(3010:3010)&lt;=$C$4,SMALL(A:A,ROW(3010:3010)),"")</f>
        <v/>
      </c>
    </row>
    <row r="3011" spans="1:2">
      <c r="A3011" s="41" t="str">
        <f>IF(البيع!C3016='كشف حساب'!E$6,ROW(),"")</f>
        <v/>
      </c>
      <c r="B3011" s="41" t="str">
        <f t="shared" si="47"/>
        <v/>
      </c>
    </row>
    <row r="3012" spans="1:2">
      <c r="A3012" s="41" t="str">
        <f>IF(البيع!C3017='كشف حساب'!E$6,ROW(),"")</f>
        <v/>
      </c>
      <c r="B3012" s="41" t="str">
        <f t="shared" si="47"/>
        <v/>
      </c>
    </row>
    <row r="3013" spans="1:2">
      <c r="A3013" s="41" t="str">
        <f>IF(البيع!C3018='كشف حساب'!E$6,ROW(),"")</f>
        <v/>
      </c>
      <c r="B3013" s="41" t="str">
        <f t="shared" si="47"/>
        <v/>
      </c>
    </row>
    <row r="3014" spans="1:2">
      <c r="A3014" s="41" t="str">
        <f>IF(البيع!C3019='كشف حساب'!E$6,ROW(),"")</f>
        <v/>
      </c>
      <c r="B3014" s="41" t="str">
        <f t="shared" si="47"/>
        <v/>
      </c>
    </row>
    <row r="3015" spans="1:2">
      <c r="A3015" s="41" t="str">
        <f>IF(البيع!C3020='كشف حساب'!E$6,ROW(),"")</f>
        <v/>
      </c>
      <c r="B3015" s="41" t="str">
        <f t="shared" si="47"/>
        <v/>
      </c>
    </row>
    <row r="3016" spans="1:2">
      <c r="A3016" s="41" t="str">
        <f>IF(البيع!C3021='كشف حساب'!E$6,ROW(),"")</f>
        <v/>
      </c>
      <c r="B3016" s="41" t="str">
        <f t="shared" si="47"/>
        <v/>
      </c>
    </row>
    <row r="3017" spans="1:2">
      <c r="A3017" s="41" t="str">
        <f>IF(البيع!C3022='كشف حساب'!E$6,ROW(),"")</f>
        <v/>
      </c>
      <c r="B3017" s="41" t="str">
        <f t="shared" si="47"/>
        <v/>
      </c>
    </row>
    <row r="3018" spans="1:2">
      <c r="A3018" s="41" t="str">
        <f>IF(البيع!C3023='كشف حساب'!E$6,ROW(),"")</f>
        <v/>
      </c>
      <c r="B3018" s="41" t="str">
        <f t="shared" si="47"/>
        <v/>
      </c>
    </row>
    <row r="3019" spans="1:2">
      <c r="A3019" s="41" t="str">
        <f>IF(البيع!C3024='كشف حساب'!E$6,ROW(),"")</f>
        <v/>
      </c>
      <c r="B3019" s="41" t="str">
        <f t="shared" si="47"/>
        <v/>
      </c>
    </row>
    <row r="3020" spans="1:2">
      <c r="A3020" s="41" t="str">
        <f>IF(البيع!C3025='كشف حساب'!E$6,ROW(),"")</f>
        <v/>
      </c>
      <c r="B3020" s="41" t="str">
        <f t="shared" si="47"/>
        <v/>
      </c>
    </row>
    <row r="3021" spans="1:2">
      <c r="A3021" s="41" t="str">
        <f>IF(البيع!C3026='كشف حساب'!E$6,ROW(),"")</f>
        <v/>
      </c>
      <c r="B3021" s="41" t="str">
        <f t="shared" si="47"/>
        <v/>
      </c>
    </row>
    <row r="3022" spans="1:2">
      <c r="A3022" s="41" t="str">
        <f>IF(البيع!C3027='كشف حساب'!E$6,ROW(),"")</f>
        <v/>
      </c>
      <c r="B3022" s="41" t="str">
        <f t="shared" si="47"/>
        <v/>
      </c>
    </row>
    <row r="3023" spans="1:2">
      <c r="A3023" s="41" t="str">
        <f>IF(البيع!C3028='كشف حساب'!E$6,ROW(),"")</f>
        <v/>
      </c>
      <c r="B3023" s="41" t="str">
        <f t="shared" si="47"/>
        <v/>
      </c>
    </row>
    <row r="3024" spans="1:2">
      <c r="A3024" s="41" t="str">
        <f>IF(البيع!C3029='كشف حساب'!E$6,ROW(),"")</f>
        <v/>
      </c>
      <c r="B3024" s="41" t="str">
        <f t="shared" si="47"/>
        <v/>
      </c>
    </row>
    <row r="3025" spans="1:2">
      <c r="A3025" s="41" t="str">
        <f>IF(البيع!C3030='كشف حساب'!E$6,ROW(),"")</f>
        <v/>
      </c>
      <c r="B3025" s="41" t="str">
        <f t="shared" si="47"/>
        <v/>
      </c>
    </row>
    <row r="3026" spans="1:2">
      <c r="A3026" s="41" t="str">
        <f>IF(البيع!C3031='كشف حساب'!E$6,ROW(),"")</f>
        <v/>
      </c>
      <c r="B3026" s="41" t="str">
        <f t="shared" si="47"/>
        <v/>
      </c>
    </row>
    <row r="3027" spans="1:2">
      <c r="A3027" s="41" t="str">
        <f>IF(البيع!C3032='كشف حساب'!E$6,ROW(),"")</f>
        <v/>
      </c>
      <c r="B3027" s="41" t="str">
        <f t="shared" si="47"/>
        <v/>
      </c>
    </row>
    <row r="3028" spans="1:2">
      <c r="A3028" s="41" t="str">
        <f>IF(البيع!C3033='كشف حساب'!E$6,ROW(),"")</f>
        <v/>
      </c>
      <c r="B3028" s="41" t="str">
        <f t="shared" si="47"/>
        <v/>
      </c>
    </row>
    <row r="3029" spans="1:2">
      <c r="A3029" s="41" t="str">
        <f>IF(البيع!C3034='كشف حساب'!E$6,ROW(),"")</f>
        <v/>
      </c>
      <c r="B3029" s="41" t="str">
        <f t="shared" si="47"/>
        <v/>
      </c>
    </row>
    <row r="3030" spans="1:2">
      <c r="A3030" s="41" t="str">
        <f>IF(البيع!C3035='كشف حساب'!E$6,ROW(),"")</f>
        <v/>
      </c>
      <c r="B3030" s="41" t="str">
        <f t="shared" si="47"/>
        <v/>
      </c>
    </row>
    <row r="3031" spans="1:2">
      <c r="A3031" s="41" t="str">
        <f>IF(البيع!C3036='كشف حساب'!E$6,ROW(),"")</f>
        <v/>
      </c>
      <c r="B3031" s="41" t="str">
        <f t="shared" si="47"/>
        <v/>
      </c>
    </row>
    <row r="3032" spans="1:2">
      <c r="A3032" s="41" t="str">
        <f>IF(البيع!C3037='كشف حساب'!E$6,ROW(),"")</f>
        <v/>
      </c>
      <c r="B3032" s="41" t="str">
        <f t="shared" si="47"/>
        <v/>
      </c>
    </row>
    <row r="3033" spans="1:2">
      <c r="A3033" s="41" t="str">
        <f>IF(البيع!C3038='كشف حساب'!E$6,ROW(),"")</f>
        <v/>
      </c>
      <c r="B3033" s="41" t="str">
        <f t="shared" si="47"/>
        <v/>
      </c>
    </row>
    <row r="3034" spans="1:2">
      <c r="A3034" s="41" t="str">
        <f>IF(البيع!C3039='كشف حساب'!E$6,ROW(),"")</f>
        <v/>
      </c>
      <c r="B3034" s="41" t="str">
        <f t="shared" si="47"/>
        <v/>
      </c>
    </row>
    <row r="3035" spans="1:2">
      <c r="A3035" s="41" t="str">
        <f>IF(البيع!C3040='كشف حساب'!E$6,ROW(),"")</f>
        <v/>
      </c>
      <c r="B3035" s="41" t="str">
        <f t="shared" si="47"/>
        <v/>
      </c>
    </row>
    <row r="3036" spans="1:2">
      <c r="A3036" s="41" t="str">
        <f>IF(البيع!C3041='كشف حساب'!E$6,ROW(),"")</f>
        <v/>
      </c>
      <c r="B3036" s="41" t="str">
        <f t="shared" si="47"/>
        <v/>
      </c>
    </row>
    <row r="3037" spans="1:2">
      <c r="A3037" s="41" t="str">
        <f>IF(البيع!C3042='كشف حساب'!E$6,ROW(),"")</f>
        <v/>
      </c>
      <c r="B3037" s="41" t="str">
        <f t="shared" si="47"/>
        <v/>
      </c>
    </row>
    <row r="3038" spans="1:2">
      <c r="A3038" s="41" t="str">
        <f>IF(البيع!C3043='كشف حساب'!E$6,ROW(),"")</f>
        <v/>
      </c>
      <c r="B3038" s="41" t="str">
        <f t="shared" si="47"/>
        <v/>
      </c>
    </row>
    <row r="3039" spans="1:2">
      <c r="A3039" s="41" t="str">
        <f>IF(البيع!C3044='كشف حساب'!E$6,ROW(),"")</f>
        <v/>
      </c>
      <c r="B3039" s="41" t="str">
        <f t="shared" si="47"/>
        <v/>
      </c>
    </row>
    <row r="3040" spans="1:2">
      <c r="A3040" s="41" t="str">
        <f>IF(البيع!C3045='كشف حساب'!E$6,ROW(),"")</f>
        <v/>
      </c>
      <c r="B3040" s="41" t="str">
        <f t="shared" si="47"/>
        <v/>
      </c>
    </row>
    <row r="3041" spans="1:2">
      <c r="A3041" s="41" t="str">
        <f>IF(البيع!C3046='كشف حساب'!E$6,ROW(),"")</f>
        <v/>
      </c>
      <c r="B3041" s="41" t="str">
        <f t="shared" si="47"/>
        <v/>
      </c>
    </row>
    <row r="3042" spans="1:2">
      <c r="A3042" s="41" t="str">
        <f>IF(البيع!C3047='كشف حساب'!E$6,ROW(),"")</f>
        <v/>
      </c>
      <c r="B3042" s="41" t="str">
        <f t="shared" si="47"/>
        <v/>
      </c>
    </row>
    <row r="3043" spans="1:2">
      <c r="A3043" s="41" t="str">
        <f>IF(البيع!C3048='كشف حساب'!E$6,ROW(),"")</f>
        <v/>
      </c>
      <c r="B3043" s="41" t="str">
        <f t="shared" si="47"/>
        <v/>
      </c>
    </row>
    <row r="3044" spans="1:2">
      <c r="A3044" s="41" t="str">
        <f>IF(البيع!C3049='كشف حساب'!E$6,ROW(),"")</f>
        <v/>
      </c>
      <c r="B3044" s="41" t="str">
        <f t="shared" si="47"/>
        <v/>
      </c>
    </row>
    <row r="3045" spans="1:2">
      <c r="A3045" s="41" t="str">
        <f>IF(البيع!C3050='كشف حساب'!E$6,ROW(),"")</f>
        <v/>
      </c>
      <c r="B3045" s="41" t="str">
        <f t="shared" si="47"/>
        <v/>
      </c>
    </row>
    <row r="3046" spans="1:2">
      <c r="A3046" s="41" t="str">
        <f>IF(البيع!C3051='كشف حساب'!E$6,ROW(),"")</f>
        <v/>
      </c>
      <c r="B3046" s="41" t="str">
        <f t="shared" si="47"/>
        <v/>
      </c>
    </row>
    <row r="3047" spans="1:2">
      <c r="A3047" s="41" t="str">
        <f>IF(البيع!C3052='كشف حساب'!E$6,ROW(),"")</f>
        <v/>
      </c>
      <c r="B3047" s="41" t="str">
        <f t="shared" si="47"/>
        <v/>
      </c>
    </row>
    <row r="3048" spans="1:2">
      <c r="A3048" s="41" t="str">
        <f>IF(البيع!C3053='كشف حساب'!E$6,ROW(),"")</f>
        <v/>
      </c>
      <c r="B3048" s="41" t="str">
        <f t="shared" si="47"/>
        <v/>
      </c>
    </row>
    <row r="3049" spans="1:2">
      <c r="A3049" s="41" t="str">
        <f>IF(البيع!C3054='كشف حساب'!E$6,ROW(),"")</f>
        <v/>
      </c>
      <c r="B3049" s="41" t="str">
        <f t="shared" si="47"/>
        <v/>
      </c>
    </row>
    <row r="3050" spans="1:2">
      <c r="A3050" s="41" t="str">
        <f>IF(البيع!C3055='كشف حساب'!E$6,ROW(),"")</f>
        <v/>
      </c>
      <c r="B3050" s="41" t="str">
        <f t="shared" si="47"/>
        <v/>
      </c>
    </row>
    <row r="3051" spans="1:2">
      <c r="A3051" s="41" t="str">
        <f>IF(البيع!C3056='كشف حساب'!E$6,ROW(),"")</f>
        <v/>
      </c>
      <c r="B3051" s="41" t="str">
        <f t="shared" si="47"/>
        <v/>
      </c>
    </row>
    <row r="3052" spans="1:2">
      <c r="A3052" s="41" t="str">
        <f>IF(البيع!C3057='كشف حساب'!E$6,ROW(),"")</f>
        <v/>
      </c>
      <c r="B3052" s="41" t="str">
        <f t="shared" si="47"/>
        <v/>
      </c>
    </row>
    <row r="3053" spans="1:2">
      <c r="A3053" s="41" t="str">
        <f>IF(البيع!C3058='كشف حساب'!E$6,ROW(),"")</f>
        <v/>
      </c>
      <c r="B3053" s="41" t="str">
        <f t="shared" si="47"/>
        <v/>
      </c>
    </row>
    <row r="3054" spans="1:2">
      <c r="A3054" s="41" t="str">
        <f>IF(البيع!C3059='كشف حساب'!E$6,ROW(),"")</f>
        <v/>
      </c>
      <c r="B3054" s="41" t="str">
        <f t="shared" si="47"/>
        <v/>
      </c>
    </row>
    <row r="3055" spans="1:2">
      <c r="A3055" s="41" t="str">
        <f>IF(البيع!C3060='كشف حساب'!E$6,ROW(),"")</f>
        <v/>
      </c>
      <c r="B3055" s="41" t="str">
        <f t="shared" si="47"/>
        <v/>
      </c>
    </row>
    <row r="3056" spans="1:2">
      <c r="A3056" s="41" t="str">
        <f>IF(البيع!C3061='كشف حساب'!E$6,ROW(),"")</f>
        <v/>
      </c>
      <c r="B3056" s="41" t="str">
        <f t="shared" si="47"/>
        <v/>
      </c>
    </row>
    <row r="3057" spans="1:2">
      <c r="A3057" s="41" t="str">
        <f>IF(البيع!C3062='كشف حساب'!E$6,ROW(),"")</f>
        <v/>
      </c>
      <c r="B3057" s="41" t="str">
        <f t="shared" si="47"/>
        <v/>
      </c>
    </row>
    <row r="3058" spans="1:2">
      <c r="A3058" s="41" t="str">
        <f>IF(البيع!C3063='كشف حساب'!E$6,ROW(),"")</f>
        <v/>
      </c>
      <c r="B3058" s="41" t="str">
        <f t="shared" si="47"/>
        <v/>
      </c>
    </row>
    <row r="3059" spans="1:2">
      <c r="A3059" s="41" t="str">
        <f>IF(البيع!C3064='كشف حساب'!E$6,ROW(),"")</f>
        <v/>
      </c>
      <c r="B3059" s="41" t="str">
        <f t="shared" si="47"/>
        <v/>
      </c>
    </row>
    <row r="3060" spans="1:2">
      <c r="A3060" s="41" t="str">
        <f>IF(البيع!C3065='كشف حساب'!E$6,ROW(),"")</f>
        <v/>
      </c>
      <c r="B3060" s="41" t="str">
        <f t="shared" si="47"/>
        <v/>
      </c>
    </row>
    <row r="3061" spans="1:2">
      <c r="A3061" s="41" t="str">
        <f>IF(البيع!C3066='كشف حساب'!E$6,ROW(),"")</f>
        <v/>
      </c>
      <c r="B3061" s="41" t="str">
        <f t="shared" si="47"/>
        <v/>
      </c>
    </row>
    <row r="3062" spans="1:2">
      <c r="A3062" s="41" t="str">
        <f>IF(البيع!C3067='كشف حساب'!E$6,ROW(),"")</f>
        <v/>
      </c>
      <c r="B3062" s="41" t="str">
        <f t="shared" si="47"/>
        <v/>
      </c>
    </row>
    <row r="3063" spans="1:2">
      <c r="A3063" s="41" t="str">
        <f>IF(البيع!C3068='كشف حساب'!E$6,ROW(),"")</f>
        <v/>
      </c>
      <c r="B3063" s="41" t="str">
        <f t="shared" si="47"/>
        <v/>
      </c>
    </row>
    <row r="3064" spans="1:2">
      <c r="A3064" s="41" t="str">
        <f>IF(البيع!C3069='كشف حساب'!E$6,ROW(),"")</f>
        <v/>
      </c>
      <c r="B3064" s="41" t="str">
        <f t="shared" si="47"/>
        <v/>
      </c>
    </row>
    <row r="3065" spans="1:2">
      <c r="A3065" s="41" t="str">
        <f>IF(البيع!C3070='كشف حساب'!E$6,ROW(),"")</f>
        <v/>
      </c>
      <c r="B3065" s="41" t="str">
        <f t="shared" si="47"/>
        <v/>
      </c>
    </row>
    <row r="3066" spans="1:2">
      <c r="A3066" s="41" t="str">
        <f>IF(البيع!C3071='كشف حساب'!E$6,ROW(),"")</f>
        <v/>
      </c>
      <c r="B3066" s="41" t="str">
        <f t="shared" si="47"/>
        <v/>
      </c>
    </row>
    <row r="3067" spans="1:2">
      <c r="A3067" s="41" t="str">
        <f>IF(البيع!C3072='كشف حساب'!E$6,ROW(),"")</f>
        <v/>
      </c>
      <c r="B3067" s="41" t="str">
        <f t="shared" si="47"/>
        <v/>
      </c>
    </row>
    <row r="3068" spans="1:2">
      <c r="A3068" s="41" t="str">
        <f>IF(البيع!C3073='كشف حساب'!E$6,ROW(),"")</f>
        <v/>
      </c>
      <c r="B3068" s="41" t="str">
        <f t="shared" si="47"/>
        <v/>
      </c>
    </row>
    <row r="3069" spans="1:2">
      <c r="A3069" s="41" t="str">
        <f>IF(البيع!C3074='كشف حساب'!E$6,ROW(),"")</f>
        <v/>
      </c>
      <c r="B3069" s="41" t="str">
        <f t="shared" si="47"/>
        <v/>
      </c>
    </row>
    <row r="3070" spans="1:2">
      <c r="A3070" s="41" t="str">
        <f>IF(البيع!C3075='كشف حساب'!E$6,ROW(),"")</f>
        <v/>
      </c>
      <c r="B3070" s="41" t="str">
        <f t="shared" si="47"/>
        <v/>
      </c>
    </row>
    <row r="3071" spans="1:2">
      <c r="A3071" s="41" t="str">
        <f>IF(البيع!C3076='كشف حساب'!E$6,ROW(),"")</f>
        <v/>
      </c>
      <c r="B3071" s="41" t="str">
        <f t="shared" si="47"/>
        <v/>
      </c>
    </row>
    <row r="3072" spans="1:2">
      <c r="A3072" s="41" t="str">
        <f>IF(البيع!C3077='كشف حساب'!E$6,ROW(),"")</f>
        <v/>
      </c>
      <c r="B3072" s="41" t="str">
        <f t="shared" si="47"/>
        <v/>
      </c>
    </row>
    <row r="3073" spans="1:2">
      <c r="A3073" s="41" t="str">
        <f>IF(البيع!C3078='كشف حساب'!E$6,ROW(),"")</f>
        <v/>
      </c>
      <c r="B3073" s="41" t="str">
        <f t="shared" si="47"/>
        <v/>
      </c>
    </row>
    <row r="3074" spans="1:2">
      <c r="A3074" s="41" t="str">
        <f>IF(البيع!C3079='كشف حساب'!E$6,ROW(),"")</f>
        <v/>
      </c>
      <c r="B3074" s="41" t="str">
        <f t="shared" ref="B3074:B3137" si="48">IF(ROW(3074:3074)&lt;=$C$4,SMALL(A:A,ROW(3074:3074)),"")</f>
        <v/>
      </c>
    </row>
    <row r="3075" spans="1:2">
      <c r="A3075" s="41" t="str">
        <f>IF(البيع!C3080='كشف حساب'!E$6,ROW(),"")</f>
        <v/>
      </c>
      <c r="B3075" s="41" t="str">
        <f t="shared" si="48"/>
        <v/>
      </c>
    </row>
    <row r="3076" spans="1:2">
      <c r="A3076" s="41" t="str">
        <f>IF(البيع!C3081='كشف حساب'!E$6,ROW(),"")</f>
        <v/>
      </c>
      <c r="B3076" s="41" t="str">
        <f t="shared" si="48"/>
        <v/>
      </c>
    </row>
    <row r="3077" spans="1:2">
      <c r="A3077" s="41" t="str">
        <f>IF(البيع!C3082='كشف حساب'!E$6,ROW(),"")</f>
        <v/>
      </c>
      <c r="B3077" s="41" t="str">
        <f t="shared" si="48"/>
        <v/>
      </c>
    </row>
    <row r="3078" spans="1:2">
      <c r="A3078" s="41" t="str">
        <f>IF(البيع!C3083='كشف حساب'!E$6,ROW(),"")</f>
        <v/>
      </c>
      <c r="B3078" s="41" t="str">
        <f t="shared" si="48"/>
        <v/>
      </c>
    </row>
    <row r="3079" spans="1:2">
      <c r="A3079" s="41" t="str">
        <f>IF(البيع!C3084='كشف حساب'!E$6,ROW(),"")</f>
        <v/>
      </c>
      <c r="B3079" s="41" t="str">
        <f t="shared" si="48"/>
        <v/>
      </c>
    </row>
    <row r="3080" spans="1:2">
      <c r="A3080" s="41" t="str">
        <f>IF(البيع!C3085='كشف حساب'!E$6,ROW(),"")</f>
        <v/>
      </c>
      <c r="B3080" s="41" t="str">
        <f t="shared" si="48"/>
        <v/>
      </c>
    </row>
    <row r="3081" spans="1:2">
      <c r="A3081" s="41" t="str">
        <f>IF(البيع!C3086='كشف حساب'!E$6,ROW(),"")</f>
        <v/>
      </c>
      <c r="B3081" s="41" t="str">
        <f t="shared" si="48"/>
        <v/>
      </c>
    </row>
    <row r="3082" spans="1:2">
      <c r="A3082" s="41" t="str">
        <f>IF(البيع!C3087='كشف حساب'!E$6,ROW(),"")</f>
        <v/>
      </c>
      <c r="B3082" s="41" t="str">
        <f t="shared" si="48"/>
        <v/>
      </c>
    </row>
    <row r="3083" spans="1:2">
      <c r="A3083" s="41" t="str">
        <f>IF(البيع!C3088='كشف حساب'!E$6,ROW(),"")</f>
        <v/>
      </c>
      <c r="B3083" s="41" t="str">
        <f t="shared" si="48"/>
        <v/>
      </c>
    </row>
    <row r="3084" spans="1:2">
      <c r="A3084" s="41" t="str">
        <f>IF(البيع!C3089='كشف حساب'!E$6,ROW(),"")</f>
        <v/>
      </c>
      <c r="B3084" s="41" t="str">
        <f t="shared" si="48"/>
        <v/>
      </c>
    </row>
    <row r="3085" spans="1:2">
      <c r="A3085" s="41" t="str">
        <f>IF(البيع!C3090='كشف حساب'!E$6,ROW(),"")</f>
        <v/>
      </c>
      <c r="B3085" s="41" t="str">
        <f t="shared" si="48"/>
        <v/>
      </c>
    </row>
    <row r="3086" spans="1:2">
      <c r="A3086" s="41" t="str">
        <f>IF(البيع!C3091='كشف حساب'!E$6,ROW(),"")</f>
        <v/>
      </c>
      <c r="B3086" s="41" t="str">
        <f t="shared" si="48"/>
        <v/>
      </c>
    </row>
    <row r="3087" spans="1:2">
      <c r="A3087" s="41" t="str">
        <f>IF(البيع!C3092='كشف حساب'!E$6,ROW(),"")</f>
        <v/>
      </c>
      <c r="B3087" s="41" t="str">
        <f t="shared" si="48"/>
        <v/>
      </c>
    </row>
    <row r="3088" spans="1:2">
      <c r="A3088" s="41" t="str">
        <f>IF(البيع!C3093='كشف حساب'!E$6,ROW(),"")</f>
        <v/>
      </c>
      <c r="B3088" s="41" t="str">
        <f t="shared" si="48"/>
        <v/>
      </c>
    </row>
    <row r="3089" spans="1:2">
      <c r="A3089" s="41" t="str">
        <f>IF(البيع!C3094='كشف حساب'!E$6,ROW(),"")</f>
        <v/>
      </c>
      <c r="B3089" s="41" t="str">
        <f t="shared" si="48"/>
        <v/>
      </c>
    </row>
    <row r="3090" spans="1:2">
      <c r="A3090" s="41" t="str">
        <f>IF(البيع!C3095='كشف حساب'!E$6,ROW(),"")</f>
        <v/>
      </c>
      <c r="B3090" s="41" t="str">
        <f t="shared" si="48"/>
        <v/>
      </c>
    </row>
    <row r="3091" spans="1:2">
      <c r="A3091" s="41" t="str">
        <f>IF(البيع!C3096='كشف حساب'!E$6,ROW(),"")</f>
        <v/>
      </c>
      <c r="B3091" s="41" t="str">
        <f t="shared" si="48"/>
        <v/>
      </c>
    </row>
    <row r="3092" spans="1:2">
      <c r="A3092" s="41" t="str">
        <f>IF(البيع!C3097='كشف حساب'!E$6,ROW(),"")</f>
        <v/>
      </c>
      <c r="B3092" s="41" t="str">
        <f t="shared" si="48"/>
        <v/>
      </c>
    </row>
    <row r="3093" spans="1:2">
      <c r="A3093" s="41" t="str">
        <f>IF(البيع!C3098='كشف حساب'!E$6,ROW(),"")</f>
        <v/>
      </c>
      <c r="B3093" s="41" t="str">
        <f t="shared" si="48"/>
        <v/>
      </c>
    </row>
    <row r="3094" spans="1:2">
      <c r="A3094" s="41" t="str">
        <f>IF(البيع!C3099='كشف حساب'!E$6,ROW(),"")</f>
        <v/>
      </c>
      <c r="B3094" s="41" t="str">
        <f t="shared" si="48"/>
        <v/>
      </c>
    </row>
    <row r="3095" spans="1:2">
      <c r="A3095" s="41" t="str">
        <f>IF(البيع!C3100='كشف حساب'!E$6,ROW(),"")</f>
        <v/>
      </c>
      <c r="B3095" s="41" t="str">
        <f t="shared" si="48"/>
        <v/>
      </c>
    </row>
    <row r="3096" spans="1:2">
      <c r="A3096" s="41" t="str">
        <f>IF(البيع!C3101='كشف حساب'!E$6,ROW(),"")</f>
        <v/>
      </c>
      <c r="B3096" s="41" t="str">
        <f t="shared" si="48"/>
        <v/>
      </c>
    </row>
    <row r="3097" spans="1:2">
      <c r="A3097" s="41" t="str">
        <f>IF(البيع!C3102='كشف حساب'!E$6,ROW(),"")</f>
        <v/>
      </c>
      <c r="B3097" s="41" t="str">
        <f t="shared" si="48"/>
        <v/>
      </c>
    </row>
    <row r="3098" spans="1:2">
      <c r="A3098" s="41" t="str">
        <f>IF(البيع!C3103='كشف حساب'!E$6,ROW(),"")</f>
        <v/>
      </c>
      <c r="B3098" s="41" t="str">
        <f t="shared" si="48"/>
        <v/>
      </c>
    </row>
    <row r="3099" spans="1:2">
      <c r="A3099" s="41" t="str">
        <f>IF(البيع!C3104='كشف حساب'!E$6,ROW(),"")</f>
        <v/>
      </c>
      <c r="B3099" s="41" t="str">
        <f t="shared" si="48"/>
        <v/>
      </c>
    </row>
    <row r="3100" spans="1:2">
      <c r="A3100" s="41" t="str">
        <f>IF(البيع!C3105='كشف حساب'!E$6,ROW(),"")</f>
        <v/>
      </c>
      <c r="B3100" s="41" t="str">
        <f t="shared" si="48"/>
        <v/>
      </c>
    </row>
    <row r="3101" spans="1:2">
      <c r="A3101" s="41" t="str">
        <f>IF(البيع!C3106='كشف حساب'!E$6,ROW(),"")</f>
        <v/>
      </c>
      <c r="B3101" s="41" t="str">
        <f t="shared" si="48"/>
        <v/>
      </c>
    </row>
    <row r="3102" spans="1:2">
      <c r="A3102" s="41" t="str">
        <f>IF(البيع!C3107='كشف حساب'!E$6,ROW(),"")</f>
        <v/>
      </c>
      <c r="B3102" s="41" t="str">
        <f t="shared" si="48"/>
        <v/>
      </c>
    </row>
    <row r="3103" spans="1:2">
      <c r="A3103" s="41" t="str">
        <f>IF(البيع!C3108='كشف حساب'!E$6,ROW(),"")</f>
        <v/>
      </c>
      <c r="B3103" s="41" t="str">
        <f t="shared" si="48"/>
        <v/>
      </c>
    </row>
    <row r="3104" spans="1:2">
      <c r="A3104" s="41" t="str">
        <f>IF(البيع!C3109='كشف حساب'!E$6,ROW(),"")</f>
        <v/>
      </c>
      <c r="B3104" s="41" t="str">
        <f t="shared" si="48"/>
        <v/>
      </c>
    </row>
    <row r="3105" spans="1:2">
      <c r="A3105" s="41" t="str">
        <f>IF(البيع!C3110='كشف حساب'!E$6,ROW(),"")</f>
        <v/>
      </c>
      <c r="B3105" s="41" t="str">
        <f t="shared" si="48"/>
        <v/>
      </c>
    </row>
    <row r="3106" spans="1:2">
      <c r="A3106" s="41" t="str">
        <f>IF(البيع!C3111='كشف حساب'!E$6,ROW(),"")</f>
        <v/>
      </c>
      <c r="B3106" s="41" t="str">
        <f t="shared" si="48"/>
        <v/>
      </c>
    </row>
    <row r="3107" spans="1:2">
      <c r="A3107" s="41" t="str">
        <f>IF(البيع!C3112='كشف حساب'!E$6,ROW(),"")</f>
        <v/>
      </c>
      <c r="B3107" s="41" t="str">
        <f t="shared" si="48"/>
        <v/>
      </c>
    </row>
    <row r="3108" spans="1:2">
      <c r="A3108" s="41" t="str">
        <f>IF(البيع!C3113='كشف حساب'!E$6,ROW(),"")</f>
        <v/>
      </c>
      <c r="B3108" s="41" t="str">
        <f t="shared" si="48"/>
        <v/>
      </c>
    </row>
    <row r="3109" spans="1:2">
      <c r="A3109" s="41" t="str">
        <f>IF(البيع!C3114='كشف حساب'!E$6,ROW(),"")</f>
        <v/>
      </c>
      <c r="B3109" s="41" t="str">
        <f t="shared" si="48"/>
        <v/>
      </c>
    </row>
    <row r="3110" spans="1:2">
      <c r="A3110" s="41" t="str">
        <f>IF(البيع!C3115='كشف حساب'!E$6,ROW(),"")</f>
        <v/>
      </c>
      <c r="B3110" s="41" t="str">
        <f t="shared" si="48"/>
        <v/>
      </c>
    </row>
    <row r="3111" spans="1:2">
      <c r="A3111" s="41" t="str">
        <f>IF(البيع!C3116='كشف حساب'!E$6,ROW(),"")</f>
        <v/>
      </c>
      <c r="B3111" s="41" t="str">
        <f t="shared" si="48"/>
        <v/>
      </c>
    </row>
    <row r="3112" spans="1:2">
      <c r="A3112" s="41" t="str">
        <f>IF(البيع!C3117='كشف حساب'!E$6,ROW(),"")</f>
        <v/>
      </c>
      <c r="B3112" s="41" t="str">
        <f t="shared" si="48"/>
        <v/>
      </c>
    </row>
    <row r="3113" spans="1:2">
      <c r="A3113" s="41" t="str">
        <f>IF(البيع!C3118='كشف حساب'!E$6,ROW(),"")</f>
        <v/>
      </c>
      <c r="B3113" s="41" t="str">
        <f t="shared" si="48"/>
        <v/>
      </c>
    </row>
    <row r="3114" spans="1:2">
      <c r="A3114" s="41" t="str">
        <f>IF(البيع!C3119='كشف حساب'!E$6,ROW(),"")</f>
        <v/>
      </c>
      <c r="B3114" s="41" t="str">
        <f t="shared" si="48"/>
        <v/>
      </c>
    </row>
    <row r="3115" spans="1:2">
      <c r="A3115" s="41" t="str">
        <f>IF(البيع!C3120='كشف حساب'!E$6,ROW(),"")</f>
        <v/>
      </c>
      <c r="B3115" s="41" t="str">
        <f t="shared" si="48"/>
        <v/>
      </c>
    </row>
    <row r="3116" spans="1:2">
      <c r="A3116" s="41" t="str">
        <f>IF(البيع!C3121='كشف حساب'!E$6,ROW(),"")</f>
        <v/>
      </c>
      <c r="B3116" s="41" t="str">
        <f t="shared" si="48"/>
        <v/>
      </c>
    </row>
    <row r="3117" spans="1:2">
      <c r="A3117" s="41" t="str">
        <f>IF(البيع!C3122='كشف حساب'!E$6,ROW(),"")</f>
        <v/>
      </c>
      <c r="B3117" s="41" t="str">
        <f t="shared" si="48"/>
        <v/>
      </c>
    </row>
    <row r="3118" spans="1:2">
      <c r="A3118" s="41" t="str">
        <f>IF(البيع!C3123='كشف حساب'!E$6,ROW(),"")</f>
        <v/>
      </c>
      <c r="B3118" s="41" t="str">
        <f t="shared" si="48"/>
        <v/>
      </c>
    </row>
    <row r="3119" spans="1:2">
      <c r="A3119" s="41" t="str">
        <f>IF(البيع!C3124='كشف حساب'!E$6,ROW(),"")</f>
        <v/>
      </c>
      <c r="B3119" s="41" t="str">
        <f t="shared" si="48"/>
        <v/>
      </c>
    </row>
    <row r="3120" spans="1:2">
      <c r="A3120" s="41" t="str">
        <f>IF(البيع!C3125='كشف حساب'!E$6,ROW(),"")</f>
        <v/>
      </c>
      <c r="B3120" s="41" t="str">
        <f t="shared" si="48"/>
        <v/>
      </c>
    </row>
    <row r="3121" spans="1:2">
      <c r="A3121" s="41" t="str">
        <f>IF(البيع!C3126='كشف حساب'!E$6,ROW(),"")</f>
        <v/>
      </c>
      <c r="B3121" s="41" t="str">
        <f t="shared" si="48"/>
        <v/>
      </c>
    </row>
    <row r="3122" spans="1:2">
      <c r="A3122" s="41" t="str">
        <f>IF(البيع!C3127='كشف حساب'!E$6,ROW(),"")</f>
        <v/>
      </c>
      <c r="B3122" s="41" t="str">
        <f t="shared" si="48"/>
        <v/>
      </c>
    </row>
    <row r="3123" spans="1:2">
      <c r="A3123" s="41" t="str">
        <f>IF(البيع!C3128='كشف حساب'!E$6,ROW(),"")</f>
        <v/>
      </c>
      <c r="B3123" s="41" t="str">
        <f t="shared" si="48"/>
        <v/>
      </c>
    </row>
    <row r="3124" spans="1:2">
      <c r="A3124" s="41" t="str">
        <f>IF(البيع!C3129='كشف حساب'!E$6,ROW(),"")</f>
        <v/>
      </c>
      <c r="B3124" s="41" t="str">
        <f t="shared" si="48"/>
        <v/>
      </c>
    </row>
    <row r="3125" spans="1:2">
      <c r="A3125" s="41" t="str">
        <f>IF(البيع!C3130='كشف حساب'!E$6,ROW(),"")</f>
        <v/>
      </c>
      <c r="B3125" s="41" t="str">
        <f t="shared" si="48"/>
        <v/>
      </c>
    </row>
    <row r="3126" spans="1:2">
      <c r="A3126" s="41" t="str">
        <f>IF(البيع!C3131='كشف حساب'!E$6,ROW(),"")</f>
        <v/>
      </c>
      <c r="B3126" s="41" t="str">
        <f t="shared" si="48"/>
        <v/>
      </c>
    </row>
    <row r="3127" spans="1:2">
      <c r="A3127" s="41" t="str">
        <f>IF(البيع!C3132='كشف حساب'!E$6,ROW(),"")</f>
        <v/>
      </c>
      <c r="B3127" s="41" t="str">
        <f t="shared" si="48"/>
        <v/>
      </c>
    </row>
    <row r="3128" spans="1:2">
      <c r="A3128" s="41" t="str">
        <f>IF(البيع!C3133='كشف حساب'!E$6,ROW(),"")</f>
        <v/>
      </c>
      <c r="B3128" s="41" t="str">
        <f t="shared" si="48"/>
        <v/>
      </c>
    </row>
    <row r="3129" spans="1:2">
      <c r="A3129" s="41" t="str">
        <f>IF(البيع!C3134='كشف حساب'!E$6,ROW(),"")</f>
        <v/>
      </c>
      <c r="B3129" s="41" t="str">
        <f t="shared" si="48"/>
        <v/>
      </c>
    </row>
    <row r="3130" spans="1:2">
      <c r="A3130" s="41" t="str">
        <f>IF(البيع!C3135='كشف حساب'!E$6,ROW(),"")</f>
        <v/>
      </c>
      <c r="B3130" s="41" t="str">
        <f t="shared" si="48"/>
        <v/>
      </c>
    </row>
    <row r="3131" spans="1:2">
      <c r="A3131" s="41" t="str">
        <f>IF(البيع!C3136='كشف حساب'!E$6,ROW(),"")</f>
        <v/>
      </c>
      <c r="B3131" s="41" t="str">
        <f t="shared" si="48"/>
        <v/>
      </c>
    </row>
    <row r="3132" spans="1:2">
      <c r="A3132" s="41" t="str">
        <f>IF(البيع!C3137='كشف حساب'!E$6,ROW(),"")</f>
        <v/>
      </c>
      <c r="B3132" s="41" t="str">
        <f t="shared" si="48"/>
        <v/>
      </c>
    </row>
    <row r="3133" spans="1:2">
      <c r="A3133" s="41" t="str">
        <f>IF(البيع!C3138='كشف حساب'!E$6,ROW(),"")</f>
        <v/>
      </c>
      <c r="B3133" s="41" t="str">
        <f t="shared" si="48"/>
        <v/>
      </c>
    </row>
    <row r="3134" spans="1:2">
      <c r="A3134" s="41" t="str">
        <f>IF(البيع!C3139='كشف حساب'!E$6,ROW(),"")</f>
        <v/>
      </c>
      <c r="B3134" s="41" t="str">
        <f t="shared" si="48"/>
        <v/>
      </c>
    </row>
    <row r="3135" spans="1:2">
      <c r="A3135" s="41" t="str">
        <f>IF(البيع!C3140='كشف حساب'!E$6,ROW(),"")</f>
        <v/>
      </c>
      <c r="B3135" s="41" t="str">
        <f t="shared" si="48"/>
        <v/>
      </c>
    </row>
    <row r="3136" spans="1:2">
      <c r="A3136" s="41" t="str">
        <f>IF(البيع!C3141='كشف حساب'!E$6,ROW(),"")</f>
        <v/>
      </c>
      <c r="B3136" s="41" t="str">
        <f t="shared" si="48"/>
        <v/>
      </c>
    </row>
    <row r="3137" spans="1:2">
      <c r="A3137" s="41" t="str">
        <f>IF(البيع!C3142='كشف حساب'!E$6,ROW(),"")</f>
        <v/>
      </c>
      <c r="B3137" s="41" t="str">
        <f t="shared" si="48"/>
        <v/>
      </c>
    </row>
    <row r="3138" spans="1:2">
      <c r="A3138" s="41" t="str">
        <f>IF(البيع!C3143='كشف حساب'!E$6,ROW(),"")</f>
        <v/>
      </c>
      <c r="B3138" s="41" t="str">
        <f t="shared" ref="B3138:B3201" si="49">IF(ROW(3138:3138)&lt;=$C$4,SMALL(A:A,ROW(3138:3138)),"")</f>
        <v/>
      </c>
    </row>
    <row r="3139" spans="1:2">
      <c r="A3139" s="41" t="str">
        <f>IF(البيع!C3144='كشف حساب'!E$6,ROW(),"")</f>
        <v/>
      </c>
      <c r="B3139" s="41" t="str">
        <f t="shared" si="49"/>
        <v/>
      </c>
    </row>
    <row r="3140" spans="1:2">
      <c r="A3140" s="41" t="str">
        <f>IF(البيع!C3145='كشف حساب'!E$6,ROW(),"")</f>
        <v/>
      </c>
      <c r="B3140" s="41" t="str">
        <f t="shared" si="49"/>
        <v/>
      </c>
    </row>
    <row r="3141" spans="1:2">
      <c r="A3141" s="41" t="str">
        <f>IF(البيع!C3146='كشف حساب'!E$6,ROW(),"")</f>
        <v/>
      </c>
      <c r="B3141" s="41" t="str">
        <f t="shared" si="49"/>
        <v/>
      </c>
    </row>
    <row r="3142" spans="1:2">
      <c r="A3142" s="41" t="str">
        <f>IF(البيع!C3147='كشف حساب'!E$6,ROW(),"")</f>
        <v/>
      </c>
      <c r="B3142" s="41" t="str">
        <f t="shared" si="49"/>
        <v/>
      </c>
    </row>
    <row r="3143" spans="1:2">
      <c r="A3143" s="41" t="str">
        <f>IF(البيع!C3148='كشف حساب'!E$6,ROW(),"")</f>
        <v/>
      </c>
      <c r="B3143" s="41" t="str">
        <f t="shared" si="49"/>
        <v/>
      </c>
    </row>
    <row r="3144" spans="1:2">
      <c r="A3144" s="41" t="str">
        <f>IF(البيع!C3149='كشف حساب'!E$6,ROW(),"")</f>
        <v/>
      </c>
      <c r="B3144" s="41" t="str">
        <f t="shared" si="49"/>
        <v/>
      </c>
    </row>
    <row r="3145" spans="1:2">
      <c r="A3145" s="41" t="str">
        <f>IF(البيع!C3150='كشف حساب'!E$6,ROW(),"")</f>
        <v/>
      </c>
      <c r="B3145" s="41" t="str">
        <f t="shared" si="49"/>
        <v/>
      </c>
    </row>
    <row r="3146" spans="1:2">
      <c r="A3146" s="41" t="str">
        <f>IF(البيع!C3151='كشف حساب'!E$6,ROW(),"")</f>
        <v/>
      </c>
      <c r="B3146" s="41" t="str">
        <f t="shared" si="49"/>
        <v/>
      </c>
    </row>
    <row r="3147" spans="1:2">
      <c r="A3147" s="41" t="str">
        <f>IF(البيع!C3152='كشف حساب'!E$6,ROW(),"")</f>
        <v/>
      </c>
      <c r="B3147" s="41" t="str">
        <f t="shared" si="49"/>
        <v/>
      </c>
    </row>
    <row r="3148" spans="1:2">
      <c r="A3148" s="41" t="str">
        <f>IF(البيع!C3153='كشف حساب'!E$6,ROW(),"")</f>
        <v/>
      </c>
      <c r="B3148" s="41" t="str">
        <f t="shared" si="49"/>
        <v/>
      </c>
    </row>
    <row r="3149" spans="1:2">
      <c r="A3149" s="41" t="str">
        <f>IF(البيع!C3154='كشف حساب'!E$6,ROW(),"")</f>
        <v/>
      </c>
      <c r="B3149" s="41" t="str">
        <f t="shared" si="49"/>
        <v/>
      </c>
    </row>
    <row r="3150" spans="1:2">
      <c r="A3150" s="41" t="str">
        <f>IF(البيع!C3155='كشف حساب'!E$6,ROW(),"")</f>
        <v/>
      </c>
      <c r="B3150" s="41" t="str">
        <f t="shared" si="49"/>
        <v/>
      </c>
    </row>
    <row r="3151" spans="1:2">
      <c r="A3151" s="41" t="str">
        <f>IF(البيع!C3156='كشف حساب'!E$6,ROW(),"")</f>
        <v/>
      </c>
      <c r="B3151" s="41" t="str">
        <f t="shared" si="49"/>
        <v/>
      </c>
    </row>
    <row r="3152" spans="1:2">
      <c r="A3152" s="41" t="str">
        <f>IF(البيع!C3157='كشف حساب'!E$6,ROW(),"")</f>
        <v/>
      </c>
      <c r="B3152" s="41" t="str">
        <f t="shared" si="49"/>
        <v/>
      </c>
    </row>
    <row r="3153" spans="1:2">
      <c r="A3153" s="41" t="str">
        <f>IF(البيع!C3158='كشف حساب'!E$6,ROW(),"")</f>
        <v/>
      </c>
      <c r="B3153" s="41" t="str">
        <f t="shared" si="49"/>
        <v/>
      </c>
    </row>
    <row r="3154" spans="1:2">
      <c r="A3154" s="41" t="str">
        <f>IF(البيع!C3159='كشف حساب'!E$6,ROW(),"")</f>
        <v/>
      </c>
      <c r="B3154" s="41" t="str">
        <f t="shared" si="49"/>
        <v/>
      </c>
    </row>
    <row r="3155" spans="1:2">
      <c r="A3155" s="41" t="str">
        <f>IF(البيع!C3160='كشف حساب'!E$6,ROW(),"")</f>
        <v/>
      </c>
      <c r="B3155" s="41" t="str">
        <f t="shared" si="49"/>
        <v/>
      </c>
    </row>
    <row r="3156" spans="1:2">
      <c r="A3156" s="41" t="str">
        <f>IF(البيع!C3161='كشف حساب'!E$6,ROW(),"")</f>
        <v/>
      </c>
      <c r="B3156" s="41" t="str">
        <f t="shared" si="49"/>
        <v/>
      </c>
    </row>
    <row r="3157" spans="1:2">
      <c r="A3157" s="41" t="str">
        <f>IF(البيع!C3162='كشف حساب'!E$6,ROW(),"")</f>
        <v/>
      </c>
      <c r="B3157" s="41" t="str">
        <f t="shared" si="49"/>
        <v/>
      </c>
    </row>
    <row r="3158" spans="1:2">
      <c r="A3158" s="41" t="str">
        <f>IF(البيع!C3163='كشف حساب'!E$6,ROW(),"")</f>
        <v/>
      </c>
      <c r="B3158" s="41" t="str">
        <f t="shared" si="49"/>
        <v/>
      </c>
    </row>
    <row r="3159" spans="1:2">
      <c r="A3159" s="41" t="str">
        <f>IF(البيع!C3164='كشف حساب'!E$6,ROW(),"")</f>
        <v/>
      </c>
      <c r="B3159" s="41" t="str">
        <f t="shared" si="49"/>
        <v/>
      </c>
    </row>
    <row r="3160" spans="1:2">
      <c r="A3160" s="41" t="str">
        <f>IF(البيع!C3165='كشف حساب'!E$6,ROW(),"")</f>
        <v/>
      </c>
      <c r="B3160" s="41" t="str">
        <f t="shared" si="49"/>
        <v/>
      </c>
    </row>
    <row r="3161" spans="1:2">
      <c r="A3161" s="41" t="str">
        <f>IF(البيع!C3166='كشف حساب'!E$6,ROW(),"")</f>
        <v/>
      </c>
      <c r="B3161" s="41" t="str">
        <f t="shared" si="49"/>
        <v/>
      </c>
    </row>
    <row r="3162" spans="1:2">
      <c r="A3162" s="41" t="str">
        <f>IF(البيع!C3167='كشف حساب'!E$6,ROW(),"")</f>
        <v/>
      </c>
      <c r="B3162" s="41" t="str">
        <f t="shared" si="49"/>
        <v/>
      </c>
    </row>
    <row r="3163" spans="1:2">
      <c r="A3163" s="41" t="str">
        <f>IF(البيع!C3168='كشف حساب'!E$6,ROW(),"")</f>
        <v/>
      </c>
      <c r="B3163" s="41" t="str">
        <f t="shared" si="49"/>
        <v/>
      </c>
    </row>
    <row r="3164" spans="1:2">
      <c r="A3164" s="41" t="str">
        <f>IF(البيع!C3169='كشف حساب'!E$6,ROW(),"")</f>
        <v/>
      </c>
      <c r="B3164" s="41" t="str">
        <f t="shared" si="49"/>
        <v/>
      </c>
    </row>
    <row r="3165" spans="1:2">
      <c r="A3165" s="41" t="str">
        <f>IF(البيع!C3170='كشف حساب'!E$6,ROW(),"")</f>
        <v/>
      </c>
      <c r="B3165" s="41" t="str">
        <f t="shared" si="49"/>
        <v/>
      </c>
    </row>
    <row r="3166" spans="1:2">
      <c r="A3166" s="41" t="str">
        <f>IF(البيع!C3171='كشف حساب'!E$6,ROW(),"")</f>
        <v/>
      </c>
      <c r="B3166" s="41" t="str">
        <f t="shared" si="49"/>
        <v/>
      </c>
    </row>
    <row r="3167" spans="1:2">
      <c r="A3167" s="41" t="str">
        <f>IF(البيع!C3172='كشف حساب'!E$6,ROW(),"")</f>
        <v/>
      </c>
      <c r="B3167" s="41" t="str">
        <f t="shared" si="49"/>
        <v/>
      </c>
    </row>
    <row r="3168" spans="1:2">
      <c r="A3168" s="41" t="str">
        <f>IF(البيع!C3173='كشف حساب'!E$6,ROW(),"")</f>
        <v/>
      </c>
      <c r="B3168" s="41" t="str">
        <f t="shared" si="49"/>
        <v/>
      </c>
    </row>
    <row r="3169" spans="1:2">
      <c r="A3169" s="41" t="str">
        <f>IF(البيع!C3174='كشف حساب'!E$6,ROW(),"")</f>
        <v/>
      </c>
      <c r="B3169" s="41" t="str">
        <f t="shared" si="49"/>
        <v/>
      </c>
    </row>
    <row r="3170" spans="1:2">
      <c r="A3170" s="41" t="str">
        <f>IF(البيع!C3175='كشف حساب'!E$6,ROW(),"")</f>
        <v/>
      </c>
      <c r="B3170" s="41" t="str">
        <f t="shared" si="49"/>
        <v/>
      </c>
    </row>
    <row r="3171" spans="1:2">
      <c r="A3171" s="41" t="str">
        <f>IF(البيع!C3176='كشف حساب'!E$6,ROW(),"")</f>
        <v/>
      </c>
      <c r="B3171" s="41" t="str">
        <f t="shared" si="49"/>
        <v/>
      </c>
    </row>
    <row r="3172" spans="1:2">
      <c r="A3172" s="41" t="str">
        <f>IF(البيع!C3177='كشف حساب'!E$6,ROW(),"")</f>
        <v/>
      </c>
      <c r="B3172" s="41" t="str">
        <f t="shared" si="49"/>
        <v/>
      </c>
    </row>
    <row r="3173" spans="1:2">
      <c r="A3173" s="41" t="str">
        <f>IF(البيع!C3178='كشف حساب'!E$6,ROW(),"")</f>
        <v/>
      </c>
      <c r="B3173" s="41" t="str">
        <f t="shared" si="49"/>
        <v/>
      </c>
    </row>
    <row r="3174" spans="1:2">
      <c r="A3174" s="41" t="str">
        <f>IF(البيع!C3179='كشف حساب'!E$6,ROW(),"")</f>
        <v/>
      </c>
      <c r="B3174" s="41" t="str">
        <f t="shared" si="49"/>
        <v/>
      </c>
    </row>
    <row r="3175" spans="1:2">
      <c r="A3175" s="41" t="str">
        <f>IF(البيع!C3180='كشف حساب'!E$6,ROW(),"")</f>
        <v/>
      </c>
      <c r="B3175" s="41" t="str">
        <f t="shared" si="49"/>
        <v/>
      </c>
    </row>
    <row r="3176" spans="1:2">
      <c r="A3176" s="41" t="str">
        <f>IF(البيع!C3181='كشف حساب'!E$6,ROW(),"")</f>
        <v/>
      </c>
      <c r="B3176" s="41" t="str">
        <f t="shared" si="49"/>
        <v/>
      </c>
    </row>
    <row r="3177" spans="1:2">
      <c r="A3177" s="41" t="str">
        <f>IF(البيع!C3182='كشف حساب'!E$6,ROW(),"")</f>
        <v/>
      </c>
      <c r="B3177" s="41" t="str">
        <f t="shared" si="49"/>
        <v/>
      </c>
    </row>
    <row r="3178" spans="1:2">
      <c r="A3178" s="41" t="str">
        <f>IF(البيع!C3183='كشف حساب'!E$6,ROW(),"")</f>
        <v/>
      </c>
      <c r="B3178" s="41" t="str">
        <f t="shared" si="49"/>
        <v/>
      </c>
    </row>
    <row r="3179" spans="1:2">
      <c r="A3179" s="41" t="str">
        <f>IF(البيع!C3184='كشف حساب'!E$6,ROW(),"")</f>
        <v/>
      </c>
      <c r="B3179" s="41" t="str">
        <f t="shared" si="49"/>
        <v/>
      </c>
    </row>
    <row r="3180" spans="1:2">
      <c r="A3180" s="41" t="str">
        <f>IF(البيع!C3185='كشف حساب'!E$6,ROW(),"")</f>
        <v/>
      </c>
      <c r="B3180" s="41" t="str">
        <f t="shared" si="49"/>
        <v/>
      </c>
    </row>
    <row r="3181" spans="1:2">
      <c r="A3181" s="41" t="str">
        <f>IF(البيع!C3186='كشف حساب'!E$6,ROW(),"")</f>
        <v/>
      </c>
      <c r="B3181" s="41" t="str">
        <f t="shared" si="49"/>
        <v/>
      </c>
    </row>
    <row r="3182" spans="1:2">
      <c r="A3182" s="41" t="str">
        <f>IF(البيع!C3187='كشف حساب'!E$6,ROW(),"")</f>
        <v/>
      </c>
      <c r="B3182" s="41" t="str">
        <f t="shared" si="49"/>
        <v/>
      </c>
    </row>
    <row r="3183" spans="1:2">
      <c r="A3183" s="41" t="str">
        <f>IF(البيع!C3188='كشف حساب'!E$6,ROW(),"")</f>
        <v/>
      </c>
      <c r="B3183" s="41" t="str">
        <f t="shared" si="49"/>
        <v/>
      </c>
    </row>
    <row r="3184" spans="1:2">
      <c r="A3184" s="41" t="str">
        <f>IF(البيع!C3189='كشف حساب'!E$6,ROW(),"")</f>
        <v/>
      </c>
      <c r="B3184" s="41" t="str">
        <f t="shared" si="49"/>
        <v/>
      </c>
    </row>
    <row r="3185" spans="1:2">
      <c r="A3185" s="41" t="str">
        <f>IF(البيع!C3190='كشف حساب'!E$6,ROW(),"")</f>
        <v/>
      </c>
      <c r="B3185" s="41" t="str">
        <f t="shared" si="49"/>
        <v/>
      </c>
    </row>
    <row r="3186" spans="1:2">
      <c r="A3186" s="41" t="str">
        <f>IF(البيع!C3191='كشف حساب'!E$6,ROW(),"")</f>
        <v/>
      </c>
      <c r="B3186" s="41" t="str">
        <f t="shared" si="49"/>
        <v/>
      </c>
    </row>
    <row r="3187" spans="1:2">
      <c r="A3187" s="41" t="str">
        <f>IF(البيع!C3192='كشف حساب'!E$6,ROW(),"")</f>
        <v/>
      </c>
      <c r="B3187" s="41" t="str">
        <f t="shared" si="49"/>
        <v/>
      </c>
    </row>
    <row r="3188" spans="1:2">
      <c r="A3188" s="41" t="str">
        <f>IF(البيع!C3193='كشف حساب'!E$6,ROW(),"")</f>
        <v/>
      </c>
      <c r="B3188" s="41" t="str">
        <f t="shared" si="49"/>
        <v/>
      </c>
    </row>
    <row r="3189" spans="1:2">
      <c r="A3189" s="41" t="str">
        <f>IF(البيع!C3194='كشف حساب'!E$6,ROW(),"")</f>
        <v/>
      </c>
      <c r="B3189" s="41" t="str">
        <f t="shared" si="49"/>
        <v/>
      </c>
    </row>
    <row r="3190" spans="1:2">
      <c r="A3190" s="41" t="str">
        <f>IF(البيع!C3195='كشف حساب'!E$6,ROW(),"")</f>
        <v/>
      </c>
      <c r="B3190" s="41" t="str">
        <f t="shared" si="49"/>
        <v/>
      </c>
    </row>
    <row r="3191" spans="1:2">
      <c r="A3191" s="41" t="str">
        <f>IF(البيع!C3196='كشف حساب'!E$6,ROW(),"")</f>
        <v/>
      </c>
      <c r="B3191" s="41" t="str">
        <f t="shared" si="49"/>
        <v/>
      </c>
    </row>
    <row r="3192" spans="1:2">
      <c r="A3192" s="41" t="str">
        <f>IF(البيع!C3197='كشف حساب'!E$6,ROW(),"")</f>
        <v/>
      </c>
      <c r="B3192" s="41" t="str">
        <f t="shared" si="49"/>
        <v/>
      </c>
    </row>
    <row r="3193" spans="1:2">
      <c r="A3193" s="41" t="str">
        <f>IF(البيع!C3198='كشف حساب'!E$6,ROW(),"")</f>
        <v/>
      </c>
      <c r="B3193" s="41" t="str">
        <f t="shared" si="49"/>
        <v/>
      </c>
    </row>
    <row r="3194" spans="1:2">
      <c r="A3194" s="41" t="str">
        <f>IF(البيع!C3199='كشف حساب'!E$6,ROW(),"")</f>
        <v/>
      </c>
      <c r="B3194" s="41" t="str">
        <f t="shared" si="49"/>
        <v/>
      </c>
    </row>
    <row r="3195" spans="1:2">
      <c r="A3195" s="41" t="str">
        <f>IF(البيع!C3200='كشف حساب'!E$6,ROW(),"")</f>
        <v/>
      </c>
      <c r="B3195" s="41" t="str">
        <f t="shared" si="49"/>
        <v/>
      </c>
    </row>
    <row r="3196" spans="1:2">
      <c r="A3196" s="41" t="str">
        <f>IF(البيع!C3201='كشف حساب'!E$6,ROW(),"")</f>
        <v/>
      </c>
      <c r="B3196" s="41" t="str">
        <f t="shared" si="49"/>
        <v/>
      </c>
    </row>
    <row r="3197" spans="1:2">
      <c r="A3197" s="41" t="str">
        <f>IF(البيع!C3202='كشف حساب'!E$6,ROW(),"")</f>
        <v/>
      </c>
      <c r="B3197" s="41" t="str">
        <f t="shared" si="49"/>
        <v/>
      </c>
    </row>
    <row r="3198" spans="1:2">
      <c r="A3198" s="41" t="str">
        <f>IF(البيع!C3203='كشف حساب'!E$6,ROW(),"")</f>
        <v/>
      </c>
      <c r="B3198" s="41" t="str">
        <f t="shared" si="49"/>
        <v/>
      </c>
    </row>
    <row r="3199" spans="1:2">
      <c r="A3199" s="41" t="str">
        <f>IF(البيع!C3204='كشف حساب'!E$6,ROW(),"")</f>
        <v/>
      </c>
      <c r="B3199" s="41" t="str">
        <f t="shared" si="49"/>
        <v/>
      </c>
    </row>
    <row r="3200" spans="1:2">
      <c r="A3200" s="41" t="str">
        <f>IF(البيع!C3205='كشف حساب'!E$6,ROW(),"")</f>
        <v/>
      </c>
      <c r="B3200" s="41" t="str">
        <f t="shared" si="49"/>
        <v/>
      </c>
    </row>
    <row r="3201" spans="1:2">
      <c r="A3201" s="41" t="str">
        <f>IF(البيع!C3206='كشف حساب'!E$6,ROW(),"")</f>
        <v/>
      </c>
      <c r="B3201" s="41" t="str">
        <f t="shared" si="49"/>
        <v/>
      </c>
    </row>
    <row r="3202" spans="1:2">
      <c r="A3202" s="41" t="str">
        <f>IF(البيع!C3207='كشف حساب'!E$6,ROW(),"")</f>
        <v/>
      </c>
      <c r="B3202" s="41" t="str">
        <f t="shared" ref="B3202:B3265" si="50">IF(ROW(3202:3202)&lt;=$C$4,SMALL(A:A,ROW(3202:3202)),"")</f>
        <v/>
      </c>
    </row>
    <row r="3203" spans="1:2">
      <c r="A3203" s="41" t="str">
        <f>IF(البيع!C3208='كشف حساب'!E$6,ROW(),"")</f>
        <v/>
      </c>
      <c r="B3203" s="41" t="str">
        <f t="shared" si="50"/>
        <v/>
      </c>
    </row>
    <row r="3204" spans="1:2">
      <c r="A3204" s="41" t="str">
        <f>IF(البيع!C3209='كشف حساب'!E$6,ROW(),"")</f>
        <v/>
      </c>
      <c r="B3204" s="41" t="str">
        <f t="shared" si="50"/>
        <v/>
      </c>
    </row>
    <row r="3205" spans="1:2">
      <c r="A3205" s="41" t="str">
        <f>IF(البيع!C3210='كشف حساب'!E$6,ROW(),"")</f>
        <v/>
      </c>
      <c r="B3205" s="41" t="str">
        <f t="shared" si="50"/>
        <v/>
      </c>
    </row>
    <row r="3206" spans="1:2">
      <c r="A3206" s="41" t="str">
        <f>IF(البيع!C3211='كشف حساب'!E$6,ROW(),"")</f>
        <v/>
      </c>
      <c r="B3206" s="41" t="str">
        <f t="shared" si="50"/>
        <v/>
      </c>
    </row>
    <row r="3207" spans="1:2">
      <c r="A3207" s="41" t="str">
        <f>IF(البيع!C3212='كشف حساب'!E$6,ROW(),"")</f>
        <v/>
      </c>
      <c r="B3207" s="41" t="str">
        <f t="shared" si="50"/>
        <v/>
      </c>
    </row>
    <row r="3208" spans="1:2">
      <c r="A3208" s="41" t="str">
        <f>IF(البيع!C3213='كشف حساب'!E$6,ROW(),"")</f>
        <v/>
      </c>
      <c r="B3208" s="41" t="str">
        <f t="shared" si="50"/>
        <v/>
      </c>
    </row>
    <row r="3209" spans="1:2">
      <c r="A3209" s="41" t="str">
        <f>IF(البيع!C3214='كشف حساب'!E$6,ROW(),"")</f>
        <v/>
      </c>
      <c r="B3209" s="41" t="str">
        <f t="shared" si="50"/>
        <v/>
      </c>
    </row>
    <row r="3210" spans="1:2">
      <c r="A3210" s="41" t="str">
        <f>IF(البيع!C3215='كشف حساب'!E$6,ROW(),"")</f>
        <v/>
      </c>
      <c r="B3210" s="41" t="str">
        <f t="shared" si="50"/>
        <v/>
      </c>
    </row>
    <row r="3211" spans="1:2">
      <c r="A3211" s="41" t="str">
        <f>IF(البيع!C3216='كشف حساب'!E$6,ROW(),"")</f>
        <v/>
      </c>
      <c r="B3211" s="41" t="str">
        <f t="shared" si="50"/>
        <v/>
      </c>
    </row>
    <row r="3212" spans="1:2">
      <c r="A3212" s="41" t="str">
        <f>IF(البيع!C3217='كشف حساب'!E$6,ROW(),"")</f>
        <v/>
      </c>
      <c r="B3212" s="41" t="str">
        <f t="shared" si="50"/>
        <v/>
      </c>
    </row>
    <row r="3213" spans="1:2">
      <c r="A3213" s="41" t="str">
        <f>IF(البيع!C3218='كشف حساب'!E$6,ROW(),"")</f>
        <v/>
      </c>
      <c r="B3213" s="41" t="str">
        <f t="shared" si="50"/>
        <v/>
      </c>
    </row>
    <row r="3214" spans="1:2">
      <c r="A3214" s="41" t="str">
        <f>IF(البيع!C3219='كشف حساب'!E$6,ROW(),"")</f>
        <v/>
      </c>
      <c r="B3214" s="41" t="str">
        <f t="shared" si="50"/>
        <v/>
      </c>
    </row>
    <row r="3215" spans="1:2">
      <c r="A3215" s="41" t="str">
        <f>IF(البيع!C3220='كشف حساب'!E$6,ROW(),"")</f>
        <v/>
      </c>
      <c r="B3215" s="41" t="str">
        <f t="shared" si="50"/>
        <v/>
      </c>
    </row>
    <row r="3216" spans="1:2">
      <c r="A3216" s="41" t="str">
        <f>IF(البيع!C3221='كشف حساب'!E$6,ROW(),"")</f>
        <v/>
      </c>
      <c r="B3216" s="41" t="str">
        <f t="shared" si="50"/>
        <v/>
      </c>
    </row>
    <row r="3217" spans="1:2">
      <c r="A3217" s="41" t="str">
        <f>IF(البيع!C3222='كشف حساب'!E$6,ROW(),"")</f>
        <v/>
      </c>
      <c r="B3217" s="41" t="str">
        <f t="shared" si="50"/>
        <v/>
      </c>
    </row>
    <row r="3218" spans="1:2">
      <c r="A3218" s="41" t="str">
        <f>IF(البيع!C3223='كشف حساب'!E$6,ROW(),"")</f>
        <v/>
      </c>
      <c r="B3218" s="41" t="str">
        <f t="shared" si="50"/>
        <v/>
      </c>
    </row>
    <row r="3219" spans="1:2">
      <c r="A3219" s="41" t="str">
        <f>IF(البيع!C3224='كشف حساب'!E$6,ROW(),"")</f>
        <v/>
      </c>
      <c r="B3219" s="41" t="str">
        <f t="shared" si="50"/>
        <v/>
      </c>
    </row>
    <row r="3220" spans="1:2">
      <c r="A3220" s="41" t="str">
        <f>IF(البيع!C3225='كشف حساب'!E$6,ROW(),"")</f>
        <v/>
      </c>
      <c r="B3220" s="41" t="str">
        <f t="shared" si="50"/>
        <v/>
      </c>
    </row>
    <row r="3221" spans="1:2">
      <c r="A3221" s="41" t="str">
        <f>IF(البيع!C3226='كشف حساب'!E$6,ROW(),"")</f>
        <v/>
      </c>
      <c r="B3221" s="41" t="str">
        <f t="shared" si="50"/>
        <v/>
      </c>
    </row>
    <row r="3222" spans="1:2">
      <c r="A3222" s="41" t="str">
        <f>IF(البيع!C3227='كشف حساب'!E$6,ROW(),"")</f>
        <v/>
      </c>
      <c r="B3222" s="41" t="str">
        <f t="shared" si="50"/>
        <v/>
      </c>
    </row>
    <row r="3223" spans="1:2">
      <c r="A3223" s="41" t="str">
        <f>IF(البيع!C3228='كشف حساب'!E$6,ROW(),"")</f>
        <v/>
      </c>
      <c r="B3223" s="41" t="str">
        <f t="shared" si="50"/>
        <v/>
      </c>
    </row>
    <row r="3224" spans="1:2">
      <c r="A3224" s="41" t="str">
        <f>IF(البيع!C3229='كشف حساب'!E$6,ROW(),"")</f>
        <v/>
      </c>
      <c r="B3224" s="41" t="str">
        <f t="shared" si="50"/>
        <v/>
      </c>
    </row>
    <row r="3225" spans="1:2">
      <c r="A3225" s="41" t="str">
        <f>IF(البيع!C3230='كشف حساب'!E$6,ROW(),"")</f>
        <v/>
      </c>
      <c r="B3225" s="41" t="str">
        <f t="shared" si="50"/>
        <v/>
      </c>
    </row>
    <row r="3226" spans="1:2">
      <c r="A3226" s="41" t="str">
        <f>IF(البيع!C3231='كشف حساب'!E$6,ROW(),"")</f>
        <v/>
      </c>
      <c r="B3226" s="41" t="str">
        <f t="shared" si="50"/>
        <v/>
      </c>
    </row>
    <row r="3227" spans="1:2">
      <c r="A3227" s="41" t="str">
        <f>IF(البيع!C3232='كشف حساب'!E$6,ROW(),"")</f>
        <v/>
      </c>
      <c r="B3227" s="41" t="str">
        <f t="shared" si="50"/>
        <v/>
      </c>
    </row>
    <row r="3228" spans="1:2">
      <c r="A3228" s="41" t="str">
        <f>IF(البيع!C3233='كشف حساب'!E$6,ROW(),"")</f>
        <v/>
      </c>
      <c r="B3228" s="41" t="str">
        <f t="shared" si="50"/>
        <v/>
      </c>
    </row>
    <row r="3229" spans="1:2">
      <c r="A3229" s="41" t="str">
        <f>IF(البيع!C3234='كشف حساب'!E$6,ROW(),"")</f>
        <v/>
      </c>
      <c r="B3229" s="41" t="str">
        <f t="shared" si="50"/>
        <v/>
      </c>
    </row>
    <row r="3230" spans="1:2">
      <c r="A3230" s="41" t="str">
        <f>IF(البيع!C3235='كشف حساب'!E$6,ROW(),"")</f>
        <v/>
      </c>
      <c r="B3230" s="41" t="str">
        <f t="shared" si="50"/>
        <v/>
      </c>
    </row>
    <row r="3231" spans="1:2">
      <c r="A3231" s="41" t="str">
        <f>IF(البيع!C3236='كشف حساب'!E$6,ROW(),"")</f>
        <v/>
      </c>
      <c r="B3231" s="41" t="str">
        <f t="shared" si="50"/>
        <v/>
      </c>
    </row>
    <row r="3232" spans="1:2">
      <c r="A3232" s="41" t="str">
        <f>IF(البيع!C3237='كشف حساب'!E$6,ROW(),"")</f>
        <v/>
      </c>
      <c r="B3232" s="41" t="str">
        <f t="shared" si="50"/>
        <v/>
      </c>
    </row>
    <row r="3233" spans="1:2">
      <c r="A3233" s="41" t="str">
        <f>IF(البيع!C3238='كشف حساب'!E$6,ROW(),"")</f>
        <v/>
      </c>
      <c r="B3233" s="41" t="str">
        <f t="shared" si="50"/>
        <v/>
      </c>
    </row>
    <row r="3234" spans="1:2">
      <c r="A3234" s="41" t="str">
        <f>IF(البيع!C3239='كشف حساب'!E$6,ROW(),"")</f>
        <v/>
      </c>
      <c r="B3234" s="41" t="str">
        <f t="shared" si="50"/>
        <v/>
      </c>
    </row>
    <row r="3235" spans="1:2">
      <c r="A3235" s="41" t="str">
        <f>IF(البيع!C3240='كشف حساب'!E$6,ROW(),"")</f>
        <v/>
      </c>
      <c r="B3235" s="41" t="str">
        <f t="shared" si="50"/>
        <v/>
      </c>
    </row>
    <row r="3236" spans="1:2">
      <c r="A3236" s="41" t="str">
        <f>IF(البيع!C3241='كشف حساب'!E$6,ROW(),"")</f>
        <v/>
      </c>
      <c r="B3236" s="41" t="str">
        <f t="shared" si="50"/>
        <v/>
      </c>
    </row>
    <row r="3237" spans="1:2">
      <c r="A3237" s="41" t="str">
        <f>IF(البيع!C3242='كشف حساب'!E$6,ROW(),"")</f>
        <v/>
      </c>
      <c r="B3237" s="41" t="str">
        <f t="shared" si="50"/>
        <v/>
      </c>
    </row>
    <row r="3238" spans="1:2">
      <c r="A3238" s="41" t="str">
        <f>IF(البيع!C3243='كشف حساب'!E$6,ROW(),"")</f>
        <v/>
      </c>
      <c r="B3238" s="41" t="str">
        <f t="shared" si="50"/>
        <v/>
      </c>
    </row>
    <row r="3239" spans="1:2">
      <c r="A3239" s="41" t="str">
        <f>IF(البيع!C3244='كشف حساب'!E$6,ROW(),"")</f>
        <v/>
      </c>
      <c r="B3239" s="41" t="str">
        <f t="shared" si="50"/>
        <v/>
      </c>
    </row>
    <row r="3240" spans="1:2">
      <c r="A3240" s="41" t="str">
        <f>IF(البيع!C3245='كشف حساب'!E$6,ROW(),"")</f>
        <v/>
      </c>
      <c r="B3240" s="41" t="str">
        <f t="shared" si="50"/>
        <v/>
      </c>
    </row>
    <row r="3241" spans="1:2">
      <c r="A3241" s="41" t="str">
        <f>IF(البيع!C3246='كشف حساب'!E$6,ROW(),"")</f>
        <v/>
      </c>
      <c r="B3241" s="41" t="str">
        <f t="shared" si="50"/>
        <v/>
      </c>
    </row>
    <row r="3242" spans="1:2">
      <c r="A3242" s="41" t="str">
        <f>IF(البيع!C3247='كشف حساب'!E$6,ROW(),"")</f>
        <v/>
      </c>
      <c r="B3242" s="41" t="str">
        <f t="shared" si="50"/>
        <v/>
      </c>
    </row>
    <row r="3243" spans="1:2">
      <c r="A3243" s="41" t="str">
        <f>IF(البيع!C3248='كشف حساب'!E$6,ROW(),"")</f>
        <v/>
      </c>
      <c r="B3243" s="41" t="str">
        <f t="shared" si="50"/>
        <v/>
      </c>
    </row>
    <row r="3244" spans="1:2">
      <c r="A3244" s="41" t="str">
        <f>IF(البيع!C3249='كشف حساب'!E$6,ROW(),"")</f>
        <v/>
      </c>
      <c r="B3244" s="41" t="str">
        <f t="shared" si="50"/>
        <v/>
      </c>
    </row>
    <row r="3245" spans="1:2">
      <c r="A3245" s="41" t="str">
        <f>IF(البيع!C3250='كشف حساب'!E$6,ROW(),"")</f>
        <v/>
      </c>
      <c r="B3245" s="41" t="str">
        <f t="shared" si="50"/>
        <v/>
      </c>
    </row>
    <row r="3246" spans="1:2">
      <c r="A3246" s="41" t="str">
        <f>IF(البيع!C3251='كشف حساب'!E$6,ROW(),"")</f>
        <v/>
      </c>
      <c r="B3246" s="41" t="str">
        <f t="shared" si="50"/>
        <v/>
      </c>
    </row>
    <row r="3247" spans="1:2">
      <c r="A3247" s="41" t="str">
        <f>IF(البيع!C3252='كشف حساب'!E$6,ROW(),"")</f>
        <v/>
      </c>
      <c r="B3247" s="41" t="str">
        <f t="shared" si="50"/>
        <v/>
      </c>
    </row>
    <row r="3248" spans="1:2">
      <c r="A3248" s="41" t="str">
        <f>IF(البيع!C3253='كشف حساب'!E$6,ROW(),"")</f>
        <v/>
      </c>
      <c r="B3248" s="41" t="str">
        <f t="shared" si="50"/>
        <v/>
      </c>
    </row>
    <row r="3249" spans="1:2">
      <c r="A3249" s="41" t="str">
        <f>IF(البيع!C3254='كشف حساب'!E$6,ROW(),"")</f>
        <v/>
      </c>
      <c r="B3249" s="41" t="str">
        <f t="shared" si="50"/>
        <v/>
      </c>
    </row>
    <row r="3250" spans="1:2">
      <c r="A3250" s="41" t="str">
        <f>IF(البيع!C3255='كشف حساب'!E$6,ROW(),"")</f>
        <v/>
      </c>
      <c r="B3250" s="41" t="str">
        <f t="shared" si="50"/>
        <v/>
      </c>
    </row>
    <row r="3251" spans="1:2">
      <c r="A3251" s="41" t="str">
        <f>IF(البيع!C3256='كشف حساب'!E$6,ROW(),"")</f>
        <v/>
      </c>
      <c r="B3251" s="41" t="str">
        <f t="shared" si="50"/>
        <v/>
      </c>
    </row>
    <row r="3252" spans="1:2">
      <c r="A3252" s="41" t="str">
        <f>IF(البيع!C3257='كشف حساب'!E$6,ROW(),"")</f>
        <v/>
      </c>
      <c r="B3252" s="41" t="str">
        <f t="shared" si="50"/>
        <v/>
      </c>
    </row>
    <row r="3253" spans="1:2">
      <c r="A3253" s="41" t="str">
        <f>IF(البيع!C3258='كشف حساب'!E$6,ROW(),"")</f>
        <v/>
      </c>
      <c r="B3253" s="41" t="str">
        <f t="shared" si="50"/>
        <v/>
      </c>
    </row>
    <row r="3254" spans="1:2">
      <c r="A3254" s="41" t="str">
        <f>IF(البيع!C3259='كشف حساب'!E$6,ROW(),"")</f>
        <v/>
      </c>
      <c r="B3254" s="41" t="str">
        <f t="shared" si="50"/>
        <v/>
      </c>
    </row>
    <row r="3255" spans="1:2">
      <c r="A3255" s="41" t="str">
        <f>IF(البيع!C3260='كشف حساب'!E$6,ROW(),"")</f>
        <v/>
      </c>
      <c r="B3255" s="41" t="str">
        <f t="shared" si="50"/>
        <v/>
      </c>
    </row>
    <row r="3256" spans="1:2">
      <c r="A3256" s="41" t="str">
        <f>IF(البيع!C3261='كشف حساب'!E$6,ROW(),"")</f>
        <v/>
      </c>
      <c r="B3256" s="41" t="str">
        <f t="shared" si="50"/>
        <v/>
      </c>
    </row>
    <row r="3257" spans="1:2">
      <c r="A3257" s="41" t="str">
        <f>IF(البيع!C3262='كشف حساب'!E$6,ROW(),"")</f>
        <v/>
      </c>
      <c r="B3257" s="41" t="str">
        <f t="shared" si="50"/>
        <v/>
      </c>
    </row>
    <row r="3258" spans="1:2">
      <c r="A3258" s="41" t="str">
        <f>IF(البيع!C3263='كشف حساب'!E$6,ROW(),"")</f>
        <v/>
      </c>
      <c r="B3258" s="41" t="str">
        <f t="shared" si="50"/>
        <v/>
      </c>
    </row>
    <row r="3259" spans="1:2">
      <c r="A3259" s="41" t="str">
        <f>IF(البيع!C3264='كشف حساب'!E$6,ROW(),"")</f>
        <v/>
      </c>
      <c r="B3259" s="41" t="str">
        <f t="shared" si="50"/>
        <v/>
      </c>
    </row>
    <row r="3260" spans="1:2">
      <c r="A3260" s="41" t="str">
        <f>IF(البيع!C3265='كشف حساب'!E$6,ROW(),"")</f>
        <v/>
      </c>
      <c r="B3260" s="41" t="str">
        <f t="shared" si="50"/>
        <v/>
      </c>
    </row>
    <row r="3261" spans="1:2">
      <c r="A3261" s="41" t="str">
        <f>IF(البيع!C3266='كشف حساب'!E$6,ROW(),"")</f>
        <v/>
      </c>
      <c r="B3261" s="41" t="str">
        <f t="shared" si="50"/>
        <v/>
      </c>
    </row>
    <row r="3262" spans="1:2">
      <c r="A3262" s="41" t="str">
        <f>IF(البيع!C3267='كشف حساب'!E$6,ROW(),"")</f>
        <v/>
      </c>
      <c r="B3262" s="41" t="str">
        <f t="shared" si="50"/>
        <v/>
      </c>
    </row>
    <row r="3263" spans="1:2">
      <c r="A3263" s="41" t="str">
        <f>IF(البيع!C3268='كشف حساب'!E$6,ROW(),"")</f>
        <v/>
      </c>
      <c r="B3263" s="41" t="str">
        <f t="shared" si="50"/>
        <v/>
      </c>
    </row>
    <row r="3264" spans="1:2">
      <c r="A3264" s="41" t="str">
        <f>IF(البيع!C3269='كشف حساب'!E$6,ROW(),"")</f>
        <v/>
      </c>
      <c r="B3264" s="41" t="str">
        <f t="shared" si="50"/>
        <v/>
      </c>
    </row>
    <row r="3265" spans="1:2">
      <c r="A3265" s="41" t="str">
        <f>IF(البيع!C3270='كشف حساب'!E$6,ROW(),"")</f>
        <v/>
      </c>
      <c r="B3265" s="41" t="str">
        <f t="shared" si="50"/>
        <v/>
      </c>
    </row>
    <row r="3266" spans="1:2">
      <c r="A3266" s="41" t="str">
        <f>IF(البيع!C3271='كشف حساب'!E$6,ROW(),"")</f>
        <v/>
      </c>
      <c r="B3266" s="41" t="str">
        <f t="shared" ref="B3266:B3329" si="51">IF(ROW(3266:3266)&lt;=$C$4,SMALL(A:A,ROW(3266:3266)),"")</f>
        <v/>
      </c>
    </row>
    <row r="3267" spans="1:2">
      <c r="A3267" s="41" t="str">
        <f>IF(البيع!C3272='كشف حساب'!E$6,ROW(),"")</f>
        <v/>
      </c>
      <c r="B3267" s="41" t="str">
        <f t="shared" si="51"/>
        <v/>
      </c>
    </row>
    <row r="3268" spans="1:2">
      <c r="A3268" s="41" t="str">
        <f>IF(البيع!C3273='كشف حساب'!E$6,ROW(),"")</f>
        <v/>
      </c>
      <c r="B3268" s="41" t="str">
        <f t="shared" si="51"/>
        <v/>
      </c>
    </row>
    <row r="3269" spans="1:2">
      <c r="A3269" s="41" t="str">
        <f>IF(البيع!C3274='كشف حساب'!E$6,ROW(),"")</f>
        <v/>
      </c>
      <c r="B3269" s="41" t="str">
        <f t="shared" si="51"/>
        <v/>
      </c>
    </row>
    <row r="3270" spans="1:2">
      <c r="A3270" s="41" t="str">
        <f>IF(البيع!C3275='كشف حساب'!E$6,ROW(),"")</f>
        <v/>
      </c>
      <c r="B3270" s="41" t="str">
        <f t="shared" si="51"/>
        <v/>
      </c>
    </row>
    <row r="3271" spans="1:2">
      <c r="A3271" s="41" t="str">
        <f>IF(البيع!C3276='كشف حساب'!E$6,ROW(),"")</f>
        <v/>
      </c>
      <c r="B3271" s="41" t="str">
        <f t="shared" si="51"/>
        <v/>
      </c>
    </row>
    <row r="3272" spans="1:2">
      <c r="A3272" s="41" t="str">
        <f>IF(البيع!C3277='كشف حساب'!E$6,ROW(),"")</f>
        <v/>
      </c>
      <c r="B3272" s="41" t="str">
        <f t="shared" si="51"/>
        <v/>
      </c>
    </row>
    <row r="3273" spans="1:2">
      <c r="A3273" s="41" t="str">
        <f>IF(البيع!C3278='كشف حساب'!E$6,ROW(),"")</f>
        <v/>
      </c>
      <c r="B3273" s="41" t="str">
        <f t="shared" si="51"/>
        <v/>
      </c>
    </row>
    <row r="3274" spans="1:2">
      <c r="A3274" s="41" t="str">
        <f>IF(البيع!C3279='كشف حساب'!E$6,ROW(),"")</f>
        <v/>
      </c>
      <c r="B3274" s="41" t="str">
        <f t="shared" si="51"/>
        <v/>
      </c>
    </row>
    <row r="3275" spans="1:2">
      <c r="A3275" s="41" t="str">
        <f>IF(البيع!C3280='كشف حساب'!E$6,ROW(),"")</f>
        <v/>
      </c>
      <c r="B3275" s="41" t="str">
        <f t="shared" si="51"/>
        <v/>
      </c>
    </row>
    <row r="3276" spans="1:2">
      <c r="A3276" s="41" t="str">
        <f>IF(البيع!C3281='كشف حساب'!E$6,ROW(),"")</f>
        <v/>
      </c>
      <c r="B3276" s="41" t="str">
        <f t="shared" si="51"/>
        <v/>
      </c>
    </row>
    <row r="3277" spans="1:2">
      <c r="A3277" s="41" t="str">
        <f>IF(البيع!C3282='كشف حساب'!E$6,ROW(),"")</f>
        <v/>
      </c>
      <c r="B3277" s="41" t="str">
        <f t="shared" si="51"/>
        <v/>
      </c>
    </row>
    <row r="3278" spans="1:2">
      <c r="A3278" s="41" t="str">
        <f>IF(البيع!C3283='كشف حساب'!E$6,ROW(),"")</f>
        <v/>
      </c>
      <c r="B3278" s="41" t="str">
        <f t="shared" si="51"/>
        <v/>
      </c>
    </row>
    <row r="3279" spans="1:2">
      <c r="A3279" s="41" t="str">
        <f>IF(البيع!C3284='كشف حساب'!E$6,ROW(),"")</f>
        <v/>
      </c>
      <c r="B3279" s="41" t="str">
        <f t="shared" si="51"/>
        <v/>
      </c>
    </row>
    <row r="3280" spans="1:2">
      <c r="A3280" s="41" t="str">
        <f>IF(البيع!C3285='كشف حساب'!E$6,ROW(),"")</f>
        <v/>
      </c>
      <c r="B3280" s="41" t="str">
        <f t="shared" si="51"/>
        <v/>
      </c>
    </row>
    <row r="3281" spans="1:2">
      <c r="A3281" s="41" t="str">
        <f>IF(البيع!C3286='كشف حساب'!E$6,ROW(),"")</f>
        <v/>
      </c>
      <c r="B3281" s="41" t="str">
        <f t="shared" si="51"/>
        <v/>
      </c>
    </row>
    <row r="3282" spans="1:2">
      <c r="A3282" s="41" t="str">
        <f>IF(البيع!C3287='كشف حساب'!E$6,ROW(),"")</f>
        <v/>
      </c>
      <c r="B3282" s="41" t="str">
        <f t="shared" si="51"/>
        <v/>
      </c>
    </row>
    <row r="3283" spans="1:2">
      <c r="A3283" s="41" t="str">
        <f>IF(البيع!C3288='كشف حساب'!E$6,ROW(),"")</f>
        <v/>
      </c>
      <c r="B3283" s="41" t="str">
        <f t="shared" si="51"/>
        <v/>
      </c>
    </row>
    <row r="3284" spans="1:2">
      <c r="A3284" s="41" t="str">
        <f>IF(البيع!C3289='كشف حساب'!E$6,ROW(),"")</f>
        <v/>
      </c>
      <c r="B3284" s="41" t="str">
        <f t="shared" si="51"/>
        <v/>
      </c>
    </row>
    <row r="3285" spans="1:2">
      <c r="A3285" s="41" t="str">
        <f>IF(البيع!C3290='كشف حساب'!E$6,ROW(),"")</f>
        <v/>
      </c>
      <c r="B3285" s="41" t="str">
        <f t="shared" si="51"/>
        <v/>
      </c>
    </row>
    <row r="3286" spans="1:2">
      <c r="A3286" s="41" t="str">
        <f>IF(البيع!C3291='كشف حساب'!E$6,ROW(),"")</f>
        <v/>
      </c>
      <c r="B3286" s="41" t="str">
        <f t="shared" si="51"/>
        <v/>
      </c>
    </row>
    <row r="3287" spans="1:2">
      <c r="A3287" s="41" t="str">
        <f>IF(البيع!C3292='كشف حساب'!E$6,ROW(),"")</f>
        <v/>
      </c>
      <c r="B3287" s="41" t="str">
        <f t="shared" si="51"/>
        <v/>
      </c>
    </row>
    <row r="3288" spans="1:2">
      <c r="A3288" s="41" t="str">
        <f>IF(البيع!C3293='كشف حساب'!E$6,ROW(),"")</f>
        <v/>
      </c>
      <c r="B3288" s="41" t="str">
        <f t="shared" si="51"/>
        <v/>
      </c>
    </row>
    <row r="3289" spans="1:2">
      <c r="A3289" s="41" t="str">
        <f>IF(البيع!C3294='كشف حساب'!E$6,ROW(),"")</f>
        <v/>
      </c>
      <c r="B3289" s="41" t="str">
        <f t="shared" si="51"/>
        <v/>
      </c>
    </row>
    <row r="3290" spans="1:2">
      <c r="A3290" s="41" t="str">
        <f>IF(البيع!C3295='كشف حساب'!E$6,ROW(),"")</f>
        <v/>
      </c>
      <c r="B3290" s="41" t="str">
        <f t="shared" si="51"/>
        <v/>
      </c>
    </row>
    <row r="3291" spans="1:2">
      <c r="A3291" s="41" t="str">
        <f>IF(البيع!C3296='كشف حساب'!E$6,ROW(),"")</f>
        <v/>
      </c>
      <c r="B3291" s="41" t="str">
        <f t="shared" si="51"/>
        <v/>
      </c>
    </row>
    <row r="3292" spans="1:2">
      <c r="A3292" s="41" t="str">
        <f>IF(البيع!C3297='كشف حساب'!E$6,ROW(),"")</f>
        <v/>
      </c>
      <c r="B3292" s="41" t="str">
        <f t="shared" si="51"/>
        <v/>
      </c>
    </row>
    <row r="3293" spans="1:2">
      <c r="A3293" s="41" t="str">
        <f>IF(البيع!C3298='كشف حساب'!E$6,ROW(),"")</f>
        <v/>
      </c>
      <c r="B3293" s="41" t="str">
        <f t="shared" si="51"/>
        <v/>
      </c>
    </row>
    <row r="3294" spans="1:2">
      <c r="A3294" s="41" t="str">
        <f>IF(البيع!C3299='كشف حساب'!E$6,ROW(),"")</f>
        <v/>
      </c>
      <c r="B3294" s="41" t="str">
        <f t="shared" si="51"/>
        <v/>
      </c>
    </row>
    <row r="3295" spans="1:2">
      <c r="A3295" s="41" t="str">
        <f>IF(البيع!C3300='كشف حساب'!E$6,ROW(),"")</f>
        <v/>
      </c>
      <c r="B3295" s="41" t="str">
        <f t="shared" si="51"/>
        <v/>
      </c>
    </row>
    <row r="3296" spans="1:2">
      <c r="A3296" s="41" t="str">
        <f>IF(البيع!C3301='كشف حساب'!E$6,ROW(),"")</f>
        <v/>
      </c>
      <c r="B3296" s="41" t="str">
        <f t="shared" si="51"/>
        <v/>
      </c>
    </row>
    <row r="3297" spans="1:2">
      <c r="A3297" s="41" t="str">
        <f>IF(البيع!C3302='كشف حساب'!E$6,ROW(),"")</f>
        <v/>
      </c>
      <c r="B3297" s="41" t="str">
        <f t="shared" si="51"/>
        <v/>
      </c>
    </row>
    <row r="3298" spans="1:2">
      <c r="A3298" s="41" t="str">
        <f>IF(البيع!C3303='كشف حساب'!E$6,ROW(),"")</f>
        <v/>
      </c>
      <c r="B3298" s="41" t="str">
        <f t="shared" si="51"/>
        <v/>
      </c>
    </row>
    <row r="3299" spans="1:2">
      <c r="A3299" s="41" t="str">
        <f>IF(البيع!C3304='كشف حساب'!E$6,ROW(),"")</f>
        <v/>
      </c>
      <c r="B3299" s="41" t="str">
        <f t="shared" si="51"/>
        <v/>
      </c>
    </row>
    <row r="3300" spans="1:2">
      <c r="A3300" s="41" t="str">
        <f>IF(البيع!C3305='كشف حساب'!E$6,ROW(),"")</f>
        <v/>
      </c>
      <c r="B3300" s="41" t="str">
        <f t="shared" si="51"/>
        <v/>
      </c>
    </row>
    <row r="3301" spans="1:2">
      <c r="A3301" s="41" t="str">
        <f>IF(البيع!C3306='كشف حساب'!E$6,ROW(),"")</f>
        <v/>
      </c>
      <c r="B3301" s="41" t="str">
        <f t="shared" si="51"/>
        <v/>
      </c>
    </row>
    <row r="3302" spans="1:2">
      <c r="A3302" s="41" t="str">
        <f>IF(البيع!C3307='كشف حساب'!E$6,ROW(),"")</f>
        <v/>
      </c>
      <c r="B3302" s="41" t="str">
        <f t="shared" si="51"/>
        <v/>
      </c>
    </row>
    <row r="3303" spans="1:2">
      <c r="A3303" s="41" t="str">
        <f>IF(البيع!C3308='كشف حساب'!E$6,ROW(),"")</f>
        <v/>
      </c>
      <c r="B3303" s="41" t="str">
        <f t="shared" si="51"/>
        <v/>
      </c>
    </row>
    <row r="3304" spans="1:2">
      <c r="A3304" s="41" t="str">
        <f>IF(البيع!C3309='كشف حساب'!E$6,ROW(),"")</f>
        <v/>
      </c>
      <c r="B3304" s="41" t="str">
        <f t="shared" si="51"/>
        <v/>
      </c>
    </row>
    <row r="3305" spans="1:2">
      <c r="A3305" s="41" t="str">
        <f>IF(البيع!C3310='كشف حساب'!E$6,ROW(),"")</f>
        <v/>
      </c>
      <c r="B3305" s="41" t="str">
        <f t="shared" si="51"/>
        <v/>
      </c>
    </row>
    <row r="3306" spans="1:2">
      <c r="A3306" s="41" t="str">
        <f>IF(البيع!C3311='كشف حساب'!E$6,ROW(),"")</f>
        <v/>
      </c>
      <c r="B3306" s="41" t="str">
        <f t="shared" si="51"/>
        <v/>
      </c>
    </row>
    <row r="3307" spans="1:2">
      <c r="A3307" s="41" t="str">
        <f>IF(البيع!C3312='كشف حساب'!E$6,ROW(),"")</f>
        <v/>
      </c>
      <c r="B3307" s="41" t="str">
        <f t="shared" si="51"/>
        <v/>
      </c>
    </row>
    <row r="3308" spans="1:2">
      <c r="A3308" s="41" t="str">
        <f>IF(البيع!C3313='كشف حساب'!E$6,ROW(),"")</f>
        <v/>
      </c>
      <c r="B3308" s="41" t="str">
        <f t="shared" si="51"/>
        <v/>
      </c>
    </row>
    <row r="3309" spans="1:2">
      <c r="A3309" s="41" t="str">
        <f>IF(البيع!C3314='كشف حساب'!E$6,ROW(),"")</f>
        <v/>
      </c>
      <c r="B3309" s="41" t="str">
        <f t="shared" si="51"/>
        <v/>
      </c>
    </row>
    <row r="3310" spans="1:2">
      <c r="A3310" s="41" t="str">
        <f>IF(البيع!C3315='كشف حساب'!E$6,ROW(),"")</f>
        <v/>
      </c>
      <c r="B3310" s="41" t="str">
        <f t="shared" si="51"/>
        <v/>
      </c>
    </row>
    <row r="3311" spans="1:2">
      <c r="A3311" s="41" t="str">
        <f>IF(البيع!C3316='كشف حساب'!E$6,ROW(),"")</f>
        <v/>
      </c>
      <c r="B3311" s="41" t="str">
        <f t="shared" si="51"/>
        <v/>
      </c>
    </row>
    <row r="3312" spans="1:2">
      <c r="A3312" s="41" t="str">
        <f>IF(البيع!C3317='كشف حساب'!E$6,ROW(),"")</f>
        <v/>
      </c>
      <c r="B3312" s="41" t="str">
        <f t="shared" si="51"/>
        <v/>
      </c>
    </row>
    <row r="3313" spans="1:2">
      <c r="A3313" s="41" t="str">
        <f>IF(البيع!C3318='كشف حساب'!E$6,ROW(),"")</f>
        <v/>
      </c>
      <c r="B3313" s="41" t="str">
        <f t="shared" si="51"/>
        <v/>
      </c>
    </row>
    <row r="3314" spans="1:2">
      <c r="A3314" s="41" t="str">
        <f>IF(البيع!C3319='كشف حساب'!E$6,ROW(),"")</f>
        <v/>
      </c>
      <c r="B3314" s="41" t="str">
        <f t="shared" si="51"/>
        <v/>
      </c>
    </row>
    <row r="3315" spans="1:2">
      <c r="A3315" s="41" t="str">
        <f>IF(البيع!C3320='كشف حساب'!E$6,ROW(),"")</f>
        <v/>
      </c>
      <c r="B3315" s="41" t="str">
        <f t="shared" si="51"/>
        <v/>
      </c>
    </row>
    <row r="3316" spans="1:2">
      <c r="A3316" s="41" t="str">
        <f>IF(البيع!C3321='كشف حساب'!E$6,ROW(),"")</f>
        <v/>
      </c>
      <c r="B3316" s="41" t="str">
        <f t="shared" si="51"/>
        <v/>
      </c>
    </row>
    <row r="3317" spans="1:2">
      <c r="A3317" s="41" t="str">
        <f>IF(البيع!C3322='كشف حساب'!E$6,ROW(),"")</f>
        <v/>
      </c>
      <c r="B3317" s="41" t="str">
        <f t="shared" si="51"/>
        <v/>
      </c>
    </row>
    <row r="3318" spans="1:2">
      <c r="A3318" s="41" t="str">
        <f>IF(البيع!C3323='كشف حساب'!E$6,ROW(),"")</f>
        <v/>
      </c>
      <c r="B3318" s="41" t="str">
        <f t="shared" si="51"/>
        <v/>
      </c>
    </row>
    <row r="3319" spans="1:2">
      <c r="A3319" s="41" t="str">
        <f>IF(البيع!C3324='كشف حساب'!E$6,ROW(),"")</f>
        <v/>
      </c>
      <c r="B3319" s="41" t="str">
        <f t="shared" si="51"/>
        <v/>
      </c>
    </row>
    <row r="3320" spans="1:2">
      <c r="A3320" s="41" t="str">
        <f>IF(البيع!C3325='كشف حساب'!E$6,ROW(),"")</f>
        <v/>
      </c>
      <c r="B3320" s="41" t="str">
        <f t="shared" si="51"/>
        <v/>
      </c>
    </row>
    <row r="3321" spans="1:2">
      <c r="A3321" s="41" t="str">
        <f>IF(البيع!C3326='كشف حساب'!E$6,ROW(),"")</f>
        <v/>
      </c>
      <c r="B3321" s="41" t="str">
        <f t="shared" si="51"/>
        <v/>
      </c>
    </row>
    <row r="3322" spans="1:2">
      <c r="A3322" s="41" t="str">
        <f>IF(البيع!C3327='كشف حساب'!E$6,ROW(),"")</f>
        <v/>
      </c>
      <c r="B3322" s="41" t="str">
        <f t="shared" si="51"/>
        <v/>
      </c>
    </row>
    <row r="3323" spans="1:2">
      <c r="A3323" s="41" t="str">
        <f>IF(البيع!C3328='كشف حساب'!E$6,ROW(),"")</f>
        <v/>
      </c>
      <c r="B3323" s="41" t="str">
        <f t="shared" si="51"/>
        <v/>
      </c>
    </row>
    <row r="3324" spans="1:2">
      <c r="A3324" s="41" t="str">
        <f>IF(البيع!C3329='كشف حساب'!E$6,ROW(),"")</f>
        <v/>
      </c>
      <c r="B3324" s="41" t="str">
        <f t="shared" si="51"/>
        <v/>
      </c>
    </row>
    <row r="3325" spans="1:2">
      <c r="A3325" s="41" t="str">
        <f>IF(البيع!C3330='كشف حساب'!E$6,ROW(),"")</f>
        <v/>
      </c>
      <c r="B3325" s="41" t="str">
        <f t="shared" si="51"/>
        <v/>
      </c>
    </row>
    <row r="3326" spans="1:2">
      <c r="A3326" s="41" t="str">
        <f>IF(البيع!C3331='كشف حساب'!E$6,ROW(),"")</f>
        <v/>
      </c>
      <c r="B3326" s="41" t="str">
        <f t="shared" si="51"/>
        <v/>
      </c>
    </row>
    <row r="3327" spans="1:2">
      <c r="A3327" s="41" t="str">
        <f>IF(البيع!C3332='كشف حساب'!E$6,ROW(),"")</f>
        <v/>
      </c>
      <c r="B3327" s="41" t="str">
        <f t="shared" si="51"/>
        <v/>
      </c>
    </row>
    <row r="3328" spans="1:2">
      <c r="A3328" s="41" t="str">
        <f>IF(البيع!C3333='كشف حساب'!E$6,ROW(),"")</f>
        <v/>
      </c>
      <c r="B3328" s="41" t="str">
        <f t="shared" si="51"/>
        <v/>
      </c>
    </row>
    <row r="3329" spans="1:2">
      <c r="A3329" s="41" t="str">
        <f>IF(البيع!C3334='كشف حساب'!E$6,ROW(),"")</f>
        <v/>
      </c>
      <c r="B3329" s="41" t="str">
        <f t="shared" si="51"/>
        <v/>
      </c>
    </row>
    <row r="3330" spans="1:2">
      <c r="A3330" s="41" t="str">
        <f>IF(البيع!C3335='كشف حساب'!E$6,ROW(),"")</f>
        <v/>
      </c>
      <c r="B3330" s="41" t="str">
        <f t="shared" ref="B3330:B3393" si="52">IF(ROW(3330:3330)&lt;=$C$4,SMALL(A:A,ROW(3330:3330)),"")</f>
        <v/>
      </c>
    </row>
    <row r="3331" spans="1:2">
      <c r="A3331" s="41" t="str">
        <f>IF(البيع!C3336='كشف حساب'!E$6,ROW(),"")</f>
        <v/>
      </c>
      <c r="B3331" s="41" t="str">
        <f t="shared" si="52"/>
        <v/>
      </c>
    </row>
    <row r="3332" spans="1:2">
      <c r="A3332" s="41" t="str">
        <f>IF(البيع!C3337='كشف حساب'!E$6,ROW(),"")</f>
        <v/>
      </c>
      <c r="B3332" s="41" t="str">
        <f t="shared" si="52"/>
        <v/>
      </c>
    </row>
    <row r="3333" spans="1:2">
      <c r="A3333" s="41" t="str">
        <f>IF(البيع!C3338='كشف حساب'!E$6,ROW(),"")</f>
        <v/>
      </c>
      <c r="B3333" s="41" t="str">
        <f t="shared" si="52"/>
        <v/>
      </c>
    </row>
    <row r="3334" spans="1:2">
      <c r="A3334" s="41" t="str">
        <f>IF(البيع!C3339='كشف حساب'!E$6,ROW(),"")</f>
        <v/>
      </c>
      <c r="B3334" s="41" t="str">
        <f t="shared" si="52"/>
        <v/>
      </c>
    </row>
    <row r="3335" spans="1:2">
      <c r="A3335" s="41" t="str">
        <f>IF(البيع!C3340='كشف حساب'!E$6,ROW(),"")</f>
        <v/>
      </c>
      <c r="B3335" s="41" t="str">
        <f t="shared" si="52"/>
        <v/>
      </c>
    </row>
    <row r="3336" spans="1:2">
      <c r="A3336" s="41" t="str">
        <f>IF(البيع!C3341='كشف حساب'!E$6,ROW(),"")</f>
        <v/>
      </c>
      <c r="B3336" s="41" t="str">
        <f t="shared" si="52"/>
        <v/>
      </c>
    </row>
    <row r="3337" spans="1:2">
      <c r="A3337" s="41" t="str">
        <f>IF(البيع!C3342='كشف حساب'!E$6,ROW(),"")</f>
        <v/>
      </c>
      <c r="B3337" s="41" t="str">
        <f t="shared" si="52"/>
        <v/>
      </c>
    </row>
    <row r="3338" spans="1:2">
      <c r="A3338" s="41" t="str">
        <f>IF(البيع!C3343='كشف حساب'!E$6,ROW(),"")</f>
        <v/>
      </c>
      <c r="B3338" s="41" t="str">
        <f t="shared" si="52"/>
        <v/>
      </c>
    </row>
    <row r="3339" spans="1:2">
      <c r="A3339" s="41" t="str">
        <f>IF(البيع!C3344='كشف حساب'!E$6,ROW(),"")</f>
        <v/>
      </c>
      <c r="B3339" s="41" t="str">
        <f t="shared" si="52"/>
        <v/>
      </c>
    </row>
    <row r="3340" spans="1:2">
      <c r="A3340" s="41" t="str">
        <f>IF(البيع!C3345='كشف حساب'!E$6,ROW(),"")</f>
        <v/>
      </c>
      <c r="B3340" s="41" t="str">
        <f t="shared" si="52"/>
        <v/>
      </c>
    </row>
    <row r="3341" spans="1:2">
      <c r="A3341" s="41" t="str">
        <f>IF(البيع!C3346='كشف حساب'!E$6,ROW(),"")</f>
        <v/>
      </c>
      <c r="B3341" s="41" t="str">
        <f t="shared" si="52"/>
        <v/>
      </c>
    </row>
    <row r="3342" spans="1:2">
      <c r="A3342" s="41" t="str">
        <f>IF(البيع!C3347='كشف حساب'!E$6,ROW(),"")</f>
        <v/>
      </c>
      <c r="B3342" s="41" t="str">
        <f t="shared" si="52"/>
        <v/>
      </c>
    </row>
    <row r="3343" spans="1:2">
      <c r="A3343" s="41" t="str">
        <f>IF(البيع!C3348='كشف حساب'!E$6,ROW(),"")</f>
        <v/>
      </c>
      <c r="B3343" s="41" t="str">
        <f t="shared" si="52"/>
        <v/>
      </c>
    </row>
    <row r="3344" spans="1:2">
      <c r="A3344" s="41" t="str">
        <f>IF(البيع!C3349='كشف حساب'!E$6,ROW(),"")</f>
        <v/>
      </c>
      <c r="B3344" s="41" t="str">
        <f t="shared" si="52"/>
        <v/>
      </c>
    </row>
    <row r="3345" spans="1:2">
      <c r="A3345" s="41" t="str">
        <f>IF(البيع!C3350='كشف حساب'!E$6,ROW(),"")</f>
        <v/>
      </c>
      <c r="B3345" s="41" t="str">
        <f t="shared" si="52"/>
        <v/>
      </c>
    </row>
    <row r="3346" spans="1:2">
      <c r="A3346" s="41" t="str">
        <f>IF(البيع!C3351='كشف حساب'!E$6,ROW(),"")</f>
        <v/>
      </c>
      <c r="B3346" s="41" t="str">
        <f t="shared" si="52"/>
        <v/>
      </c>
    </row>
    <row r="3347" spans="1:2">
      <c r="A3347" s="41" t="str">
        <f>IF(البيع!C3352='كشف حساب'!E$6,ROW(),"")</f>
        <v/>
      </c>
      <c r="B3347" s="41" t="str">
        <f t="shared" si="52"/>
        <v/>
      </c>
    </row>
    <row r="3348" spans="1:2">
      <c r="A3348" s="41" t="str">
        <f>IF(البيع!C3353='كشف حساب'!E$6,ROW(),"")</f>
        <v/>
      </c>
      <c r="B3348" s="41" t="str">
        <f t="shared" si="52"/>
        <v/>
      </c>
    </row>
    <row r="3349" spans="1:2">
      <c r="A3349" s="41" t="str">
        <f>IF(البيع!C3354='كشف حساب'!E$6,ROW(),"")</f>
        <v/>
      </c>
      <c r="B3349" s="41" t="str">
        <f t="shared" si="52"/>
        <v/>
      </c>
    </row>
    <row r="3350" spans="1:2">
      <c r="A3350" s="41" t="str">
        <f>IF(البيع!C3355='كشف حساب'!E$6,ROW(),"")</f>
        <v/>
      </c>
      <c r="B3350" s="41" t="str">
        <f t="shared" si="52"/>
        <v/>
      </c>
    </row>
    <row r="3351" spans="1:2">
      <c r="A3351" s="41" t="str">
        <f>IF(البيع!C3356='كشف حساب'!E$6,ROW(),"")</f>
        <v/>
      </c>
      <c r="B3351" s="41" t="str">
        <f t="shared" si="52"/>
        <v/>
      </c>
    </row>
    <row r="3352" spans="1:2">
      <c r="A3352" s="41" t="str">
        <f>IF(البيع!C3357='كشف حساب'!E$6,ROW(),"")</f>
        <v/>
      </c>
      <c r="B3352" s="41" t="str">
        <f t="shared" si="52"/>
        <v/>
      </c>
    </row>
    <row r="3353" spans="1:2">
      <c r="A3353" s="41" t="str">
        <f>IF(البيع!C3358='كشف حساب'!E$6,ROW(),"")</f>
        <v/>
      </c>
      <c r="B3353" s="41" t="str">
        <f t="shared" si="52"/>
        <v/>
      </c>
    </row>
    <row r="3354" spans="1:2">
      <c r="A3354" s="41" t="str">
        <f>IF(البيع!C3359='كشف حساب'!E$6,ROW(),"")</f>
        <v/>
      </c>
      <c r="B3354" s="41" t="str">
        <f t="shared" si="52"/>
        <v/>
      </c>
    </row>
    <row r="3355" spans="1:2">
      <c r="A3355" s="41" t="str">
        <f>IF(البيع!C3360='كشف حساب'!E$6,ROW(),"")</f>
        <v/>
      </c>
      <c r="B3355" s="41" t="str">
        <f t="shared" si="52"/>
        <v/>
      </c>
    </row>
    <row r="3356" spans="1:2">
      <c r="A3356" s="41" t="str">
        <f>IF(البيع!C3361='كشف حساب'!E$6,ROW(),"")</f>
        <v/>
      </c>
      <c r="B3356" s="41" t="str">
        <f t="shared" si="52"/>
        <v/>
      </c>
    </row>
    <row r="3357" spans="1:2">
      <c r="A3357" s="41" t="str">
        <f>IF(البيع!C3362='كشف حساب'!E$6,ROW(),"")</f>
        <v/>
      </c>
      <c r="B3357" s="41" t="str">
        <f t="shared" si="52"/>
        <v/>
      </c>
    </row>
    <row r="3358" spans="1:2">
      <c r="A3358" s="41" t="str">
        <f>IF(البيع!C3363='كشف حساب'!E$6,ROW(),"")</f>
        <v/>
      </c>
      <c r="B3358" s="41" t="str">
        <f t="shared" si="52"/>
        <v/>
      </c>
    </row>
    <row r="3359" spans="1:2">
      <c r="A3359" s="41" t="str">
        <f>IF(البيع!C3364='كشف حساب'!E$6,ROW(),"")</f>
        <v/>
      </c>
      <c r="B3359" s="41" t="str">
        <f t="shared" si="52"/>
        <v/>
      </c>
    </row>
    <row r="3360" spans="1:2">
      <c r="A3360" s="41" t="str">
        <f>IF(البيع!C3365='كشف حساب'!E$6,ROW(),"")</f>
        <v/>
      </c>
      <c r="B3360" s="41" t="str">
        <f t="shared" si="52"/>
        <v/>
      </c>
    </row>
    <row r="3361" spans="1:2">
      <c r="A3361" s="41" t="str">
        <f>IF(البيع!C3366='كشف حساب'!E$6,ROW(),"")</f>
        <v/>
      </c>
      <c r="B3361" s="41" t="str">
        <f t="shared" si="52"/>
        <v/>
      </c>
    </row>
    <row r="3362" spans="1:2">
      <c r="A3362" s="41" t="str">
        <f>IF(البيع!C3367='كشف حساب'!E$6,ROW(),"")</f>
        <v/>
      </c>
      <c r="B3362" s="41" t="str">
        <f t="shared" si="52"/>
        <v/>
      </c>
    </row>
    <row r="3363" spans="1:2">
      <c r="A3363" s="41" t="str">
        <f>IF(البيع!C3368='كشف حساب'!E$6,ROW(),"")</f>
        <v/>
      </c>
      <c r="B3363" s="41" t="str">
        <f t="shared" si="52"/>
        <v/>
      </c>
    </row>
    <row r="3364" spans="1:2">
      <c r="A3364" s="41" t="str">
        <f>IF(البيع!C3369='كشف حساب'!E$6,ROW(),"")</f>
        <v/>
      </c>
      <c r="B3364" s="41" t="str">
        <f t="shared" si="52"/>
        <v/>
      </c>
    </row>
    <row r="3365" spans="1:2">
      <c r="A3365" s="41" t="str">
        <f>IF(البيع!C3370='كشف حساب'!E$6,ROW(),"")</f>
        <v/>
      </c>
      <c r="B3365" s="41" t="str">
        <f t="shared" si="52"/>
        <v/>
      </c>
    </row>
    <row r="3366" spans="1:2">
      <c r="A3366" s="41" t="str">
        <f>IF(البيع!C3371='كشف حساب'!E$6,ROW(),"")</f>
        <v/>
      </c>
      <c r="B3366" s="41" t="str">
        <f t="shared" si="52"/>
        <v/>
      </c>
    </row>
    <row r="3367" spans="1:2">
      <c r="A3367" s="41" t="str">
        <f>IF(البيع!C3372='كشف حساب'!E$6,ROW(),"")</f>
        <v/>
      </c>
      <c r="B3367" s="41" t="str">
        <f t="shared" si="52"/>
        <v/>
      </c>
    </row>
    <row r="3368" spans="1:2">
      <c r="A3368" s="41" t="str">
        <f>IF(البيع!C3373='كشف حساب'!E$6,ROW(),"")</f>
        <v/>
      </c>
      <c r="B3368" s="41" t="str">
        <f t="shared" si="52"/>
        <v/>
      </c>
    </row>
    <row r="3369" spans="1:2">
      <c r="A3369" s="41" t="str">
        <f>IF(البيع!C3374='كشف حساب'!E$6,ROW(),"")</f>
        <v/>
      </c>
      <c r="B3369" s="41" t="str">
        <f t="shared" si="52"/>
        <v/>
      </c>
    </row>
    <row r="3370" spans="1:2">
      <c r="A3370" s="41" t="str">
        <f>IF(البيع!C3375='كشف حساب'!E$6,ROW(),"")</f>
        <v/>
      </c>
      <c r="B3370" s="41" t="str">
        <f t="shared" si="52"/>
        <v/>
      </c>
    </row>
    <row r="3371" spans="1:2">
      <c r="A3371" s="41" t="str">
        <f>IF(البيع!C3376='كشف حساب'!E$6,ROW(),"")</f>
        <v/>
      </c>
      <c r="B3371" s="41" t="str">
        <f t="shared" si="52"/>
        <v/>
      </c>
    </row>
    <row r="3372" spans="1:2">
      <c r="A3372" s="41" t="str">
        <f>IF(البيع!C3377='كشف حساب'!E$6,ROW(),"")</f>
        <v/>
      </c>
      <c r="B3372" s="41" t="str">
        <f t="shared" si="52"/>
        <v/>
      </c>
    </row>
    <row r="3373" spans="1:2">
      <c r="A3373" s="41" t="str">
        <f>IF(البيع!C3378='كشف حساب'!E$6,ROW(),"")</f>
        <v/>
      </c>
      <c r="B3373" s="41" t="str">
        <f t="shared" si="52"/>
        <v/>
      </c>
    </row>
    <row r="3374" spans="1:2">
      <c r="A3374" s="41" t="str">
        <f>IF(البيع!C3379='كشف حساب'!E$6,ROW(),"")</f>
        <v/>
      </c>
      <c r="B3374" s="41" t="str">
        <f t="shared" si="52"/>
        <v/>
      </c>
    </row>
    <row r="3375" spans="1:2">
      <c r="A3375" s="41" t="str">
        <f>IF(البيع!C3380='كشف حساب'!E$6,ROW(),"")</f>
        <v/>
      </c>
      <c r="B3375" s="41" t="str">
        <f t="shared" si="52"/>
        <v/>
      </c>
    </row>
    <row r="3376" spans="1:2">
      <c r="A3376" s="41" t="str">
        <f>IF(البيع!C3381='كشف حساب'!E$6,ROW(),"")</f>
        <v/>
      </c>
      <c r="B3376" s="41" t="str">
        <f t="shared" si="52"/>
        <v/>
      </c>
    </row>
    <row r="3377" spans="1:2">
      <c r="A3377" s="41" t="str">
        <f>IF(البيع!C3382='كشف حساب'!E$6,ROW(),"")</f>
        <v/>
      </c>
      <c r="B3377" s="41" t="str">
        <f t="shared" si="52"/>
        <v/>
      </c>
    </row>
    <row r="3378" spans="1:2">
      <c r="A3378" s="41" t="str">
        <f>IF(البيع!C3383='كشف حساب'!E$6,ROW(),"")</f>
        <v/>
      </c>
      <c r="B3378" s="41" t="str">
        <f t="shared" si="52"/>
        <v/>
      </c>
    </row>
    <row r="3379" spans="1:2">
      <c r="A3379" s="41" t="str">
        <f>IF(البيع!C3384='كشف حساب'!E$6,ROW(),"")</f>
        <v/>
      </c>
      <c r="B3379" s="41" t="str">
        <f t="shared" si="52"/>
        <v/>
      </c>
    </row>
    <row r="3380" spans="1:2">
      <c r="A3380" s="41" t="str">
        <f>IF(البيع!C3385='كشف حساب'!E$6,ROW(),"")</f>
        <v/>
      </c>
      <c r="B3380" s="41" t="str">
        <f t="shared" si="52"/>
        <v/>
      </c>
    </row>
    <row r="3381" spans="1:2">
      <c r="A3381" s="41" t="str">
        <f>IF(البيع!C3386='كشف حساب'!E$6,ROW(),"")</f>
        <v/>
      </c>
      <c r="B3381" s="41" t="str">
        <f t="shared" si="52"/>
        <v/>
      </c>
    </row>
    <row r="3382" spans="1:2">
      <c r="A3382" s="41" t="str">
        <f>IF(البيع!C3387='كشف حساب'!E$6,ROW(),"")</f>
        <v/>
      </c>
      <c r="B3382" s="41" t="str">
        <f t="shared" si="52"/>
        <v/>
      </c>
    </row>
    <row r="3383" spans="1:2">
      <c r="A3383" s="41" t="str">
        <f>IF(البيع!C3388='كشف حساب'!E$6,ROW(),"")</f>
        <v/>
      </c>
      <c r="B3383" s="41" t="str">
        <f t="shared" si="52"/>
        <v/>
      </c>
    </row>
    <row r="3384" spans="1:2">
      <c r="A3384" s="41" t="str">
        <f>IF(البيع!C3389='كشف حساب'!E$6,ROW(),"")</f>
        <v/>
      </c>
      <c r="B3384" s="41" t="str">
        <f t="shared" si="52"/>
        <v/>
      </c>
    </row>
    <row r="3385" spans="1:2">
      <c r="A3385" s="41" t="str">
        <f>IF(البيع!C3390='كشف حساب'!E$6,ROW(),"")</f>
        <v/>
      </c>
      <c r="B3385" s="41" t="str">
        <f t="shared" si="52"/>
        <v/>
      </c>
    </row>
    <row r="3386" spans="1:2">
      <c r="A3386" s="41" t="str">
        <f>IF(البيع!C3391='كشف حساب'!E$6,ROW(),"")</f>
        <v/>
      </c>
      <c r="B3386" s="41" t="str">
        <f t="shared" si="52"/>
        <v/>
      </c>
    </row>
    <row r="3387" spans="1:2">
      <c r="A3387" s="41" t="str">
        <f>IF(البيع!C3392='كشف حساب'!E$6,ROW(),"")</f>
        <v/>
      </c>
      <c r="B3387" s="41" t="str">
        <f t="shared" si="52"/>
        <v/>
      </c>
    </row>
    <row r="3388" spans="1:2">
      <c r="A3388" s="41" t="str">
        <f>IF(البيع!C3393='كشف حساب'!E$6,ROW(),"")</f>
        <v/>
      </c>
      <c r="B3388" s="41" t="str">
        <f t="shared" si="52"/>
        <v/>
      </c>
    </row>
    <row r="3389" spans="1:2">
      <c r="A3389" s="41" t="str">
        <f>IF(البيع!C3394='كشف حساب'!E$6,ROW(),"")</f>
        <v/>
      </c>
      <c r="B3389" s="41" t="str">
        <f t="shared" si="52"/>
        <v/>
      </c>
    </row>
    <row r="3390" spans="1:2">
      <c r="A3390" s="41" t="str">
        <f>IF(البيع!C3395='كشف حساب'!E$6,ROW(),"")</f>
        <v/>
      </c>
      <c r="B3390" s="41" t="str">
        <f t="shared" si="52"/>
        <v/>
      </c>
    </row>
    <row r="3391" spans="1:2">
      <c r="A3391" s="41" t="str">
        <f>IF(البيع!C3396='كشف حساب'!E$6,ROW(),"")</f>
        <v/>
      </c>
      <c r="B3391" s="41" t="str">
        <f t="shared" si="52"/>
        <v/>
      </c>
    </row>
    <row r="3392" spans="1:2">
      <c r="A3392" s="41" t="str">
        <f>IF(البيع!C3397='كشف حساب'!E$6,ROW(),"")</f>
        <v/>
      </c>
      <c r="B3392" s="41" t="str">
        <f t="shared" si="52"/>
        <v/>
      </c>
    </row>
    <row r="3393" spans="1:2">
      <c r="A3393" s="41" t="str">
        <f>IF(البيع!C3398='كشف حساب'!E$6,ROW(),"")</f>
        <v/>
      </c>
      <c r="B3393" s="41" t="str">
        <f t="shared" si="52"/>
        <v/>
      </c>
    </row>
    <row r="3394" spans="1:2">
      <c r="A3394" s="41" t="str">
        <f>IF(البيع!C3399='كشف حساب'!E$6,ROW(),"")</f>
        <v/>
      </c>
      <c r="B3394" s="41" t="str">
        <f t="shared" ref="B3394:B3457" si="53">IF(ROW(3394:3394)&lt;=$C$4,SMALL(A:A,ROW(3394:3394)),"")</f>
        <v/>
      </c>
    </row>
    <row r="3395" spans="1:2">
      <c r="A3395" s="41" t="str">
        <f>IF(البيع!C3400='كشف حساب'!E$6,ROW(),"")</f>
        <v/>
      </c>
      <c r="B3395" s="41" t="str">
        <f t="shared" si="53"/>
        <v/>
      </c>
    </row>
    <row r="3396" spans="1:2">
      <c r="A3396" s="41" t="str">
        <f>IF(البيع!C3401='كشف حساب'!E$6,ROW(),"")</f>
        <v/>
      </c>
      <c r="B3396" s="41" t="str">
        <f t="shared" si="53"/>
        <v/>
      </c>
    </row>
    <row r="3397" spans="1:2">
      <c r="A3397" s="41" t="str">
        <f>IF(البيع!C3402='كشف حساب'!E$6,ROW(),"")</f>
        <v/>
      </c>
      <c r="B3397" s="41" t="str">
        <f t="shared" si="53"/>
        <v/>
      </c>
    </row>
    <row r="3398" spans="1:2">
      <c r="A3398" s="41" t="str">
        <f>IF(البيع!C3403='كشف حساب'!E$6,ROW(),"")</f>
        <v/>
      </c>
      <c r="B3398" s="41" t="str">
        <f t="shared" si="53"/>
        <v/>
      </c>
    </row>
    <row r="3399" spans="1:2">
      <c r="A3399" s="41" t="str">
        <f>IF(البيع!C3404='كشف حساب'!E$6,ROW(),"")</f>
        <v/>
      </c>
      <c r="B3399" s="41" t="str">
        <f t="shared" si="53"/>
        <v/>
      </c>
    </row>
    <row r="3400" spans="1:2">
      <c r="A3400" s="41" t="str">
        <f>IF(البيع!C3405='كشف حساب'!E$6,ROW(),"")</f>
        <v/>
      </c>
      <c r="B3400" s="41" t="str">
        <f t="shared" si="53"/>
        <v/>
      </c>
    </row>
    <row r="3401" spans="1:2">
      <c r="A3401" s="41" t="str">
        <f>IF(البيع!C3406='كشف حساب'!E$6,ROW(),"")</f>
        <v/>
      </c>
      <c r="B3401" s="41" t="str">
        <f t="shared" si="53"/>
        <v/>
      </c>
    </row>
    <row r="3402" spans="1:2">
      <c r="A3402" s="41" t="str">
        <f>IF(البيع!C3407='كشف حساب'!E$6,ROW(),"")</f>
        <v/>
      </c>
      <c r="B3402" s="41" t="str">
        <f t="shared" si="53"/>
        <v/>
      </c>
    </row>
    <row r="3403" spans="1:2">
      <c r="A3403" s="41" t="str">
        <f>IF(البيع!C3408='كشف حساب'!E$6,ROW(),"")</f>
        <v/>
      </c>
      <c r="B3403" s="41" t="str">
        <f t="shared" si="53"/>
        <v/>
      </c>
    </row>
    <row r="3404" spans="1:2">
      <c r="A3404" s="41" t="str">
        <f>IF(البيع!C3409='كشف حساب'!E$6,ROW(),"")</f>
        <v/>
      </c>
      <c r="B3404" s="41" t="str">
        <f t="shared" si="53"/>
        <v/>
      </c>
    </row>
    <row r="3405" spans="1:2">
      <c r="A3405" s="41" t="str">
        <f>IF(البيع!C3410='كشف حساب'!E$6,ROW(),"")</f>
        <v/>
      </c>
      <c r="B3405" s="41" t="str">
        <f t="shared" si="53"/>
        <v/>
      </c>
    </row>
    <row r="3406" spans="1:2">
      <c r="A3406" s="41" t="str">
        <f>IF(البيع!C3411='كشف حساب'!E$6,ROW(),"")</f>
        <v/>
      </c>
      <c r="B3406" s="41" t="str">
        <f t="shared" si="53"/>
        <v/>
      </c>
    </row>
    <row r="3407" spans="1:2">
      <c r="A3407" s="41" t="str">
        <f>IF(البيع!C3412='كشف حساب'!E$6,ROW(),"")</f>
        <v/>
      </c>
      <c r="B3407" s="41" t="str">
        <f t="shared" si="53"/>
        <v/>
      </c>
    </row>
    <row r="3408" spans="1:2">
      <c r="A3408" s="41" t="str">
        <f>IF(البيع!C3413='كشف حساب'!E$6,ROW(),"")</f>
        <v/>
      </c>
      <c r="B3408" s="41" t="str">
        <f t="shared" si="53"/>
        <v/>
      </c>
    </row>
    <row r="3409" spans="1:2">
      <c r="A3409" s="41" t="str">
        <f>IF(البيع!C3414='كشف حساب'!E$6,ROW(),"")</f>
        <v/>
      </c>
      <c r="B3409" s="41" t="str">
        <f t="shared" si="53"/>
        <v/>
      </c>
    </row>
    <row r="3410" spans="1:2">
      <c r="A3410" s="41" t="str">
        <f>IF(البيع!C3415='كشف حساب'!E$6,ROW(),"")</f>
        <v/>
      </c>
      <c r="B3410" s="41" t="str">
        <f t="shared" si="53"/>
        <v/>
      </c>
    </row>
    <row r="3411" spans="1:2">
      <c r="A3411" s="41" t="str">
        <f>IF(البيع!C3416='كشف حساب'!E$6,ROW(),"")</f>
        <v/>
      </c>
      <c r="B3411" s="41" t="str">
        <f t="shared" si="53"/>
        <v/>
      </c>
    </row>
    <row r="3412" spans="1:2">
      <c r="A3412" s="41" t="str">
        <f>IF(البيع!C3417='كشف حساب'!E$6,ROW(),"")</f>
        <v/>
      </c>
      <c r="B3412" s="41" t="str">
        <f t="shared" si="53"/>
        <v/>
      </c>
    </row>
    <row r="3413" spans="1:2">
      <c r="A3413" s="41" t="str">
        <f>IF(البيع!C3418='كشف حساب'!E$6,ROW(),"")</f>
        <v/>
      </c>
      <c r="B3413" s="41" t="str">
        <f t="shared" si="53"/>
        <v/>
      </c>
    </row>
    <row r="3414" spans="1:2">
      <c r="A3414" s="41" t="str">
        <f>IF(البيع!C3419='كشف حساب'!E$6,ROW(),"")</f>
        <v/>
      </c>
      <c r="B3414" s="41" t="str">
        <f t="shared" si="53"/>
        <v/>
      </c>
    </row>
    <row r="3415" spans="1:2">
      <c r="A3415" s="41" t="str">
        <f>IF(البيع!C3420='كشف حساب'!E$6,ROW(),"")</f>
        <v/>
      </c>
      <c r="B3415" s="41" t="str">
        <f t="shared" si="53"/>
        <v/>
      </c>
    </row>
    <row r="3416" spans="1:2">
      <c r="A3416" s="41" t="str">
        <f>IF(البيع!C3421='كشف حساب'!E$6,ROW(),"")</f>
        <v/>
      </c>
      <c r="B3416" s="41" t="str">
        <f t="shared" si="53"/>
        <v/>
      </c>
    </row>
    <row r="3417" spans="1:2">
      <c r="A3417" s="41" t="str">
        <f>IF(البيع!C3422='كشف حساب'!E$6,ROW(),"")</f>
        <v/>
      </c>
      <c r="B3417" s="41" t="str">
        <f t="shared" si="53"/>
        <v/>
      </c>
    </row>
    <row r="3418" spans="1:2">
      <c r="A3418" s="41" t="str">
        <f>IF(البيع!C3423='كشف حساب'!E$6,ROW(),"")</f>
        <v/>
      </c>
      <c r="B3418" s="41" t="str">
        <f t="shared" si="53"/>
        <v/>
      </c>
    </row>
    <row r="3419" spans="1:2">
      <c r="A3419" s="41" t="str">
        <f>IF(البيع!C3424='كشف حساب'!E$6,ROW(),"")</f>
        <v/>
      </c>
      <c r="B3419" s="41" t="str">
        <f t="shared" si="53"/>
        <v/>
      </c>
    </row>
    <row r="3420" spans="1:2">
      <c r="A3420" s="41" t="str">
        <f>IF(البيع!C3425='كشف حساب'!E$6,ROW(),"")</f>
        <v/>
      </c>
      <c r="B3420" s="41" t="str">
        <f t="shared" si="53"/>
        <v/>
      </c>
    </row>
    <row r="3421" spans="1:2">
      <c r="A3421" s="41" t="str">
        <f>IF(البيع!C3426='كشف حساب'!E$6,ROW(),"")</f>
        <v/>
      </c>
      <c r="B3421" s="41" t="str">
        <f t="shared" si="53"/>
        <v/>
      </c>
    </row>
    <row r="3422" spans="1:2">
      <c r="A3422" s="41" t="str">
        <f>IF(البيع!C3427='كشف حساب'!E$6,ROW(),"")</f>
        <v/>
      </c>
      <c r="B3422" s="41" t="str">
        <f t="shared" si="53"/>
        <v/>
      </c>
    </row>
    <row r="3423" spans="1:2">
      <c r="A3423" s="41" t="str">
        <f>IF(البيع!C3428='كشف حساب'!E$6,ROW(),"")</f>
        <v/>
      </c>
      <c r="B3423" s="41" t="str">
        <f t="shared" si="53"/>
        <v/>
      </c>
    </row>
    <row r="3424" spans="1:2">
      <c r="A3424" s="41" t="str">
        <f>IF(البيع!C3429='كشف حساب'!E$6,ROW(),"")</f>
        <v/>
      </c>
      <c r="B3424" s="41" t="str">
        <f t="shared" si="53"/>
        <v/>
      </c>
    </row>
    <row r="3425" spans="1:2">
      <c r="A3425" s="41" t="str">
        <f>IF(البيع!C3430='كشف حساب'!E$6,ROW(),"")</f>
        <v/>
      </c>
      <c r="B3425" s="41" t="str">
        <f t="shared" si="53"/>
        <v/>
      </c>
    </row>
    <row r="3426" spans="1:2">
      <c r="A3426" s="41" t="str">
        <f>IF(البيع!C3431='كشف حساب'!E$6,ROW(),"")</f>
        <v/>
      </c>
      <c r="B3426" s="41" t="str">
        <f t="shared" si="53"/>
        <v/>
      </c>
    </row>
    <row r="3427" spans="1:2">
      <c r="A3427" s="41" t="str">
        <f>IF(البيع!C3432='كشف حساب'!E$6,ROW(),"")</f>
        <v/>
      </c>
      <c r="B3427" s="41" t="str">
        <f t="shared" si="53"/>
        <v/>
      </c>
    </row>
    <row r="3428" spans="1:2">
      <c r="A3428" s="41" t="str">
        <f>IF(البيع!C3433='كشف حساب'!E$6,ROW(),"")</f>
        <v/>
      </c>
      <c r="B3428" s="41" t="str">
        <f t="shared" si="53"/>
        <v/>
      </c>
    </row>
    <row r="3429" spans="1:2">
      <c r="A3429" s="41" t="str">
        <f>IF(البيع!C3434='كشف حساب'!E$6,ROW(),"")</f>
        <v/>
      </c>
      <c r="B3429" s="41" t="str">
        <f t="shared" si="53"/>
        <v/>
      </c>
    </row>
    <row r="3430" spans="1:2">
      <c r="A3430" s="41" t="str">
        <f>IF(البيع!C3435='كشف حساب'!E$6,ROW(),"")</f>
        <v/>
      </c>
      <c r="B3430" s="41" t="str">
        <f t="shared" si="53"/>
        <v/>
      </c>
    </row>
    <row r="3431" spans="1:2">
      <c r="A3431" s="41" t="str">
        <f>IF(البيع!C3436='كشف حساب'!E$6,ROW(),"")</f>
        <v/>
      </c>
      <c r="B3431" s="41" t="str">
        <f t="shared" si="53"/>
        <v/>
      </c>
    </row>
    <row r="3432" spans="1:2">
      <c r="A3432" s="41" t="str">
        <f>IF(البيع!C3437='كشف حساب'!E$6,ROW(),"")</f>
        <v/>
      </c>
      <c r="B3432" s="41" t="str">
        <f t="shared" si="53"/>
        <v/>
      </c>
    </row>
    <row r="3433" spans="1:2">
      <c r="A3433" s="41" t="str">
        <f>IF(البيع!C3438='كشف حساب'!E$6,ROW(),"")</f>
        <v/>
      </c>
      <c r="B3433" s="41" t="str">
        <f t="shared" si="53"/>
        <v/>
      </c>
    </row>
    <row r="3434" spans="1:2">
      <c r="A3434" s="41" t="str">
        <f>IF(البيع!C3439='كشف حساب'!E$6,ROW(),"")</f>
        <v/>
      </c>
      <c r="B3434" s="41" t="str">
        <f t="shared" si="53"/>
        <v/>
      </c>
    </row>
    <row r="3435" spans="1:2">
      <c r="A3435" s="41" t="str">
        <f>IF(البيع!C3440='كشف حساب'!E$6,ROW(),"")</f>
        <v/>
      </c>
      <c r="B3435" s="41" t="str">
        <f t="shared" si="53"/>
        <v/>
      </c>
    </row>
    <row r="3436" spans="1:2">
      <c r="A3436" s="41" t="str">
        <f>IF(البيع!C3441='كشف حساب'!E$6,ROW(),"")</f>
        <v/>
      </c>
      <c r="B3436" s="41" t="str">
        <f t="shared" si="53"/>
        <v/>
      </c>
    </row>
    <row r="3437" spans="1:2">
      <c r="A3437" s="41" t="str">
        <f>IF(البيع!C3442='كشف حساب'!E$6,ROW(),"")</f>
        <v/>
      </c>
      <c r="B3437" s="41" t="str">
        <f t="shared" si="53"/>
        <v/>
      </c>
    </row>
    <row r="3438" spans="1:2">
      <c r="A3438" s="41" t="str">
        <f>IF(البيع!C3443='كشف حساب'!E$6,ROW(),"")</f>
        <v/>
      </c>
      <c r="B3438" s="41" t="str">
        <f t="shared" si="53"/>
        <v/>
      </c>
    </row>
    <row r="3439" spans="1:2">
      <c r="A3439" s="41" t="str">
        <f>IF(البيع!C3444='كشف حساب'!E$6,ROW(),"")</f>
        <v/>
      </c>
      <c r="B3439" s="41" t="str">
        <f t="shared" si="53"/>
        <v/>
      </c>
    </row>
    <row r="3440" spans="1:2">
      <c r="A3440" s="41" t="str">
        <f>IF(البيع!C3445='كشف حساب'!E$6,ROW(),"")</f>
        <v/>
      </c>
      <c r="B3440" s="41" t="str">
        <f t="shared" si="53"/>
        <v/>
      </c>
    </row>
    <row r="3441" spans="1:2">
      <c r="A3441" s="41" t="str">
        <f>IF(البيع!C3446='كشف حساب'!E$6,ROW(),"")</f>
        <v/>
      </c>
      <c r="B3441" s="41" t="str">
        <f t="shared" si="53"/>
        <v/>
      </c>
    </row>
    <row r="3442" spans="1:2">
      <c r="A3442" s="41" t="str">
        <f>IF(البيع!C3447='كشف حساب'!E$6,ROW(),"")</f>
        <v/>
      </c>
      <c r="B3442" s="41" t="str">
        <f t="shared" si="53"/>
        <v/>
      </c>
    </row>
    <row r="3443" spans="1:2">
      <c r="A3443" s="41" t="str">
        <f>IF(البيع!C3448='كشف حساب'!E$6,ROW(),"")</f>
        <v/>
      </c>
      <c r="B3443" s="41" t="str">
        <f t="shared" si="53"/>
        <v/>
      </c>
    </row>
    <row r="3444" spans="1:2">
      <c r="A3444" s="41" t="str">
        <f>IF(البيع!C3449='كشف حساب'!E$6,ROW(),"")</f>
        <v/>
      </c>
      <c r="B3444" s="41" t="str">
        <f t="shared" si="53"/>
        <v/>
      </c>
    </row>
    <row r="3445" spans="1:2">
      <c r="A3445" s="41" t="str">
        <f>IF(البيع!C3450='كشف حساب'!E$6,ROW(),"")</f>
        <v/>
      </c>
      <c r="B3445" s="41" t="str">
        <f t="shared" si="53"/>
        <v/>
      </c>
    </row>
    <row r="3446" spans="1:2">
      <c r="A3446" s="41" t="str">
        <f>IF(البيع!C3451='كشف حساب'!E$6,ROW(),"")</f>
        <v/>
      </c>
      <c r="B3446" s="41" t="str">
        <f t="shared" si="53"/>
        <v/>
      </c>
    </row>
    <row r="3447" spans="1:2">
      <c r="A3447" s="41" t="str">
        <f>IF(البيع!C3452='كشف حساب'!E$6,ROW(),"")</f>
        <v/>
      </c>
      <c r="B3447" s="41" t="str">
        <f t="shared" si="53"/>
        <v/>
      </c>
    </row>
    <row r="3448" spans="1:2">
      <c r="A3448" s="41" t="str">
        <f>IF(البيع!C3453='كشف حساب'!E$6,ROW(),"")</f>
        <v/>
      </c>
      <c r="B3448" s="41" t="str">
        <f t="shared" si="53"/>
        <v/>
      </c>
    </row>
    <row r="3449" spans="1:2">
      <c r="A3449" s="41" t="str">
        <f>IF(البيع!C3454='كشف حساب'!E$6,ROW(),"")</f>
        <v/>
      </c>
      <c r="B3449" s="41" t="str">
        <f t="shared" si="53"/>
        <v/>
      </c>
    </row>
    <row r="3450" spans="1:2">
      <c r="A3450" s="41" t="str">
        <f>IF(البيع!C3455='كشف حساب'!E$6,ROW(),"")</f>
        <v/>
      </c>
      <c r="B3450" s="41" t="str">
        <f t="shared" si="53"/>
        <v/>
      </c>
    </row>
    <row r="3451" spans="1:2">
      <c r="A3451" s="41" t="str">
        <f>IF(البيع!C3456='كشف حساب'!E$6,ROW(),"")</f>
        <v/>
      </c>
      <c r="B3451" s="41" t="str">
        <f t="shared" si="53"/>
        <v/>
      </c>
    </row>
    <row r="3452" spans="1:2">
      <c r="A3452" s="41" t="str">
        <f>IF(البيع!C3457='كشف حساب'!E$6,ROW(),"")</f>
        <v/>
      </c>
      <c r="B3452" s="41" t="str">
        <f t="shared" si="53"/>
        <v/>
      </c>
    </row>
    <row r="3453" spans="1:2">
      <c r="A3453" s="41" t="str">
        <f>IF(البيع!C3458='كشف حساب'!E$6,ROW(),"")</f>
        <v/>
      </c>
      <c r="B3453" s="41" t="str">
        <f t="shared" si="53"/>
        <v/>
      </c>
    </row>
    <row r="3454" spans="1:2">
      <c r="A3454" s="41" t="str">
        <f>IF(البيع!C3459='كشف حساب'!E$6,ROW(),"")</f>
        <v/>
      </c>
      <c r="B3454" s="41" t="str">
        <f t="shared" si="53"/>
        <v/>
      </c>
    </row>
    <row r="3455" spans="1:2">
      <c r="A3455" s="41" t="str">
        <f>IF(البيع!C3460='كشف حساب'!E$6,ROW(),"")</f>
        <v/>
      </c>
      <c r="B3455" s="41" t="str">
        <f t="shared" si="53"/>
        <v/>
      </c>
    </row>
    <row r="3456" spans="1:2">
      <c r="A3456" s="41" t="str">
        <f>IF(البيع!C3461='كشف حساب'!E$6,ROW(),"")</f>
        <v/>
      </c>
      <c r="B3456" s="41" t="str">
        <f t="shared" si="53"/>
        <v/>
      </c>
    </row>
    <row r="3457" spans="1:2">
      <c r="A3457" s="41" t="str">
        <f>IF(البيع!C3462='كشف حساب'!E$6,ROW(),"")</f>
        <v/>
      </c>
      <c r="B3457" s="41" t="str">
        <f t="shared" si="53"/>
        <v/>
      </c>
    </row>
    <row r="3458" spans="1:2">
      <c r="A3458" s="41" t="str">
        <f>IF(البيع!C3463='كشف حساب'!E$6,ROW(),"")</f>
        <v/>
      </c>
      <c r="B3458" s="41" t="str">
        <f t="shared" ref="B3458:B3521" si="54">IF(ROW(3458:3458)&lt;=$C$4,SMALL(A:A,ROW(3458:3458)),"")</f>
        <v/>
      </c>
    </row>
    <row r="3459" spans="1:2">
      <c r="A3459" s="41" t="str">
        <f>IF(البيع!C3464='كشف حساب'!E$6,ROW(),"")</f>
        <v/>
      </c>
      <c r="B3459" s="41" t="str">
        <f t="shared" si="54"/>
        <v/>
      </c>
    </row>
    <row r="3460" spans="1:2">
      <c r="A3460" s="41" t="str">
        <f>IF(البيع!C3465='كشف حساب'!E$6,ROW(),"")</f>
        <v/>
      </c>
      <c r="B3460" s="41" t="str">
        <f t="shared" si="54"/>
        <v/>
      </c>
    </row>
    <row r="3461" spans="1:2">
      <c r="A3461" s="41" t="str">
        <f>IF(البيع!C3466='كشف حساب'!E$6,ROW(),"")</f>
        <v/>
      </c>
      <c r="B3461" s="41" t="str">
        <f t="shared" si="54"/>
        <v/>
      </c>
    </row>
    <row r="3462" spans="1:2">
      <c r="A3462" s="41" t="str">
        <f>IF(البيع!C3467='كشف حساب'!E$6,ROW(),"")</f>
        <v/>
      </c>
      <c r="B3462" s="41" t="str">
        <f t="shared" si="54"/>
        <v/>
      </c>
    </row>
    <row r="3463" spans="1:2">
      <c r="A3463" s="41" t="str">
        <f>IF(البيع!C3468='كشف حساب'!E$6,ROW(),"")</f>
        <v/>
      </c>
      <c r="B3463" s="41" t="str">
        <f t="shared" si="54"/>
        <v/>
      </c>
    </row>
    <row r="3464" spans="1:2">
      <c r="A3464" s="41" t="str">
        <f>IF(البيع!C3469='كشف حساب'!E$6,ROW(),"")</f>
        <v/>
      </c>
      <c r="B3464" s="41" t="str">
        <f t="shared" si="54"/>
        <v/>
      </c>
    </row>
    <row r="3465" spans="1:2">
      <c r="A3465" s="41" t="str">
        <f>IF(البيع!C3470='كشف حساب'!E$6,ROW(),"")</f>
        <v/>
      </c>
      <c r="B3465" s="41" t="str">
        <f t="shared" si="54"/>
        <v/>
      </c>
    </row>
    <row r="3466" spans="1:2">
      <c r="A3466" s="41" t="str">
        <f>IF(البيع!C3471='كشف حساب'!E$6,ROW(),"")</f>
        <v/>
      </c>
      <c r="B3466" s="41" t="str">
        <f t="shared" si="54"/>
        <v/>
      </c>
    </row>
    <row r="3467" spans="1:2">
      <c r="A3467" s="41" t="str">
        <f>IF(البيع!C3472='كشف حساب'!E$6,ROW(),"")</f>
        <v/>
      </c>
      <c r="B3467" s="41" t="str">
        <f t="shared" si="54"/>
        <v/>
      </c>
    </row>
    <row r="3468" spans="1:2">
      <c r="A3468" s="41" t="str">
        <f>IF(البيع!C3473='كشف حساب'!E$6,ROW(),"")</f>
        <v/>
      </c>
      <c r="B3468" s="41" t="str">
        <f t="shared" si="54"/>
        <v/>
      </c>
    </row>
    <row r="3469" spans="1:2">
      <c r="A3469" s="41" t="str">
        <f>IF(البيع!C3474='كشف حساب'!E$6,ROW(),"")</f>
        <v/>
      </c>
      <c r="B3469" s="41" t="str">
        <f t="shared" si="54"/>
        <v/>
      </c>
    </row>
    <row r="3470" spans="1:2">
      <c r="A3470" s="41" t="str">
        <f>IF(البيع!C3475='كشف حساب'!E$6,ROW(),"")</f>
        <v/>
      </c>
      <c r="B3470" s="41" t="str">
        <f t="shared" si="54"/>
        <v/>
      </c>
    </row>
    <row r="3471" spans="1:2">
      <c r="A3471" s="41" t="str">
        <f>IF(البيع!C3476='كشف حساب'!E$6,ROW(),"")</f>
        <v/>
      </c>
      <c r="B3471" s="41" t="str">
        <f t="shared" si="54"/>
        <v/>
      </c>
    </row>
    <row r="3472" spans="1:2">
      <c r="A3472" s="41" t="str">
        <f>IF(البيع!C3477='كشف حساب'!E$6,ROW(),"")</f>
        <v/>
      </c>
      <c r="B3472" s="41" t="str">
        <f t="shared" si="54"/>
        <v/>
      </c>
    </row>
    <row r="3473" spans="1:2">
      <c r="A3473" s="41" t="str">
        <f>IF(البيع!C3478='كشف حساب'!E$6,ROW(),"")</f>
        <v/>
      </c>
      <c r="B3473" s="41" t="str">
        <f t="shared" si="54"/>
        <v/>
      </c>
    </row>
    <row r="3474" spans="1:2">
      <c r="A3474" s="41" t="str">
        <f>IF(البيع!C3479='كشف حساب'!E$6,ROW(),"")</f>
        <v/>
      </c>
      <c r="B3474" s="41" t="str">
        <f t="shared" si="54"/>
        <v/>
      </c>
    </row>
    <row r="3475" spans="1:2">
      <c r="A3475" s="41" t="str">
        <f>IF(البيع!C3480='كشف حساب'!E$6,ROW(),"")</f>
        <v/>
      </c>
      <c r="B3475" s="41" t="str">
        <f t="shared" si="54"/>
        <v/>
      </c>
    </row>
    <row r="3476" spans="1:2">
      <c r="A3476" s="41" t="str">
        <f>IF(البيع!C3481='كشف حساب'!E$6,ROW(),"")</f>
        <v/>
      </c>
      <c r="B3476" s="41" t="str">
        <f t="shared" si="54"/>
        <v/>
      </c>
    </row>
    <row r="3477" spans="1:2">
      <c r="A3477" s="41" t="str">
        <f>IF(البيع!C3482='كشف حساب'!E$6,ROW(),"")</f>
        <v/>
      </c>
      <c r="B3477" s="41" t="str">
        <f t="shared" si="54"/>
        <v/>
      </c>
    </row>
    <row r="3478" spans="1:2">
      <c r="A3478" s="41" t="str">
        <f>IF(البيع!C3483='كشف حساب'!E$6,ROW(),"")</f>
        <v/>
      </c>
      <c r="B3478" s="41" t="str">
        <f t="shared" si="54"/>
        <v/>
      </c>
    </row>
    <row r="3479" spans="1:2">
      <c r="A3479" s="41" t="str">
        <f>IF(البيع!C3484='كشف حساب'!E$6,ROW(),"")</f>
        <v/>
      </c>
      <c r="B3479" s="41" t="str">
        <f t="shared" si="54"/>
        <v/>
      </c>
    </row>
    <row r="3480" spans="1:2">
      <c r="A3480" s="41" t="str">
        <f>IF(البيع!C3485='كشف حساب'!E$6,ROW(),"")</f>
        <v/>
      </c>
      <c r="B3480" s="41" t="str">
        <f t="shared" si="54"/>
        <v/>
      </c>
    </row>
    <row r="3481" spans="1:2">
      <c r="A3481" s="41" t="str">
        <f>IF(البيع!C3486='كشف حساب'!E$6,ROW(),"")</f>
        <v/>
      </c>
      <c r="B3481" s="41" t="str">
        <f t="shared" si="54"/>
        <v/>
      </c>
    </row>
    <row r="3482" spans="1:2">
      <c r="A3482" s="41" t="str">
        <f>IF(البيع!C3487='كشف حساب'!E$6,ROW(),"")</f>
        <v/>
      </c>
      <c r="B3482" s="41" t="str">
        <f t="shared" si="54"/>
        <v/>
      </c>
    </row>
    <row r="3483" spans="1:2">
      <c r="A3483" s="41" t="str">
        <f>IF(البيع!C3488='كشف حساب'!E$6,ROW(),"")</f>
        <v/>
      </c>
      <c r="B3483" s="41" t="str">
        <f t="shared" si="54"/>
        <v/>
      </c>
    </row>
    <row r="3484" spans="1:2">
      <c r="A3484" s="41" t="str">
        <f>IF(البيع!C3489='كشف حساب'!E$6,ROW(),"")</f>
        <v/>
      </c>
      <c r="B3484" s="41" t="str">
        <f t="shared" si="54"/>
        <v/>
      </c>
    </row>
    <row r="3485" spans="1:2">
      <c r="A3485" s="41" t="str">
        <f>IF(البيع!C3490='كشف حساب'!E$6,ROW(),"")</f>
        <v/>
      </c>
      <c r="B3485" s="41" t="str">
        <f t="shared" si="54"/>
        <v/>
      </c>
    </row>
    <row r="3486" spans="1:2">
      <c r="A3486" s="41" t="str">
        <f>IF(البيع!C3491='كشف حساب'!E$6,ROW(),"")</f>
        <v/>
      </c>
      <c r="B3486" s="41" t="str">
        <f t="shared" si="54"/>
        <v/>
      </c>
    </row>
    <row r="3487" spans="1:2">
      <c r="A3487" s="41" t="str">
        <f>IF(البيع!C3492='كشف حساب'!E$6,ROW(),"")</f>
        <v/>
      </c>
      <c r="B3487" s="41" t="str">
        <f t="shared" si="54"/>
        <v/>
      </c>
    </row>
    <row r="3488" spans="1:2">
      <c r="A3488" s="41" t="str">
        <f>IF(البيع!C3493='كشف حساب'!E$6,ROW(),"")</f>
        <v/>
      </c>
      <c r="B3488" s="41" t="str">
        <f t="shared" si="54"/>
        <v/>
      </c>
    </row>
    <row r="3489" spans="1:2">
      <c r="A3489" s="41" t="str">
        <f>IF(البيع!C3494='كشف حساب'!E$6,ROW(),"")</f>
        <v/>
      </c>
      <c r="B3489" s="41" t="str">
        <f t="shared" si="54"/>
        <v/>
      </c>
    </row>
    <row r="3490" spans="1:2">
      <c r="A3490" s="41" t="str">
        <f>IF(البيع!C3495='كشف حساب'!E$6,ROW(),"")</f>
        <v/>
      </c>
      <c r="B3490" s="41" t="str">
        <f t="shared" si="54"/>
        <v/>
      </c>
    </row>
    <row r="3491" spans="1:2">
      <c r="A3491" s="41" t="str">
        <f>IF(البيع!C3496='كشف حساب'!E$6,ROW(),"")</f>
        <v/>
      </c>
      <c r="B3491" s="41" t="str">
        <f t="shared" si="54"/>
        <v/>
      </c>
    </row>
    <row r="3492" spans="1:2">
      <c r="A3492" s="41" t="str">
        <f>IF(البيع!C3497='كشف حساب'!E$6,ROW(),"")</f>
        <v/>
      </c>
      <c r="B3492" s="41" t="str">
        <f t="shared" si="54"/>
        <v/>
      </c>
    </row>
    <row r="3493" spans="1:2">
      <c r="A3493" s="41" t="str">
        <f>IF(البيع!C3498='كشف حساب'!E$6,ROW(),"")</f>
        <v/>
      </c>
      <c r="B3493" s="41" t="str">
        <f t="shared" si="54"/>
        <v/>
      </c>
    </row>
    <row r="3494" spans="1:2">
      <c r="A3494" s="41" t="str">
        <f>IF(البيع!C3499='كشف حساب'!E$6,ROW(),"")</f>
        <v/>
      </c>
      <c r="B3494" s="41" t="str">
        <f t="shared" si="54"/>
        <v/>
      </c>
    </row>
    <row r="3495" spans="1:2">
      <c r="A3495" s="41" t="str">
        <f>IF(البيع!C3500='كشف حساب'!E$6,ROW(),"")</f>
        <v/>
      </c>
      <c r="B3495" s="41" t="str">
        <f t="shared" si="54"/>
        <v/>
      </c>
    </row>
    <row r="3496" spans="1:2">
      <c r="A3496" s="41" t="str">
        <f>IF(البيع!C3501='كشف حساب'!E$6,ROW(),"")</f>
        <v/>
      </c>
      <c r="B3496" s="41" t="str">
        <f t="shared" si="54"/>
        <v/>
      </c>
    </row>
    <row r="3497" spans="1:2">
      <c r="A3497" s="41" t="str">
        <f>IF(البيع!C3502='كشف حساب'!E$6,ROW(),"")</f>
        <v/>
      </c>
      <c r="B3497" s="41" t="str">
        <f t="shared" si="54"/>
        <v/>
      </c>
    </row>
    <row r="3498" spans="1:2">
      <c r="A3498" s="41" t="str">
        <f>IF(البيع!C3503='كشف حساب'!E$6,ROW(),"")</f>
        <v/>
      </c>
      <c r="B3498" s="41" t="str">
        <f t="shared" si="54"/>
        <v/>
      </c>
    </row>
    <row r="3499" spans="1:2">
      <c r="A3499" s="41" t="str">
        <f>IF(البيع!C3504='كشف حساب'!E$6,ROW(),"")</f>
        <v/>
      </c>
      <c r="B3499" s="41" t="str">
        <f t="shared" si="54"/>
        <v/>
      </c>
    </row>
    <row r="3500" spans="1:2">
      <c r="A3500" s="41" t="str">
        <f>IF(البيع!C3505='كشف حساب'!E$6,ROW(),"")</f>
        <v/>
      </c>
      <c r="B3500" s="41" t="str">
        <f t="shared" si="54"/>
        <v/>
      </c>
    </row>
    <row r="3501" spans="1:2">
      <c r="A3501" s="41" t="str">
        <f>IF(البيع!C3506='كشف حساب'!E$6,ROW(),"")</f>
        <v/>
      </c>
      <c r="B3501" s="41" t="str">
        <f t="shared" si="54"/>
        <v/>
      </c>
    </row>
    <row r="3502" spans="1:2">
      <c r="A3502" s="41" t="str">
        <f>IF(البيع!C3507='كشف حساب'!E$6,ROW(),"")</f>
        <v/>
      </c>
      <c r="B3502" s="41" t="str">
        <f t="shared" si="54"/>
        <v/>
      </c>
    </row>
    <row r="3503" spans="1:2">
      <c r="A3503" s="41" t="str">
        <f>IF(البيع!C3508='كشف حساب'!E$6,ROW(),"")</f>
        <v/>
      </c>
      <c r="B3503" s="41" t="str">
        <f t="shared" si="54"/>
        <v/>
      </c>
    </row>
    <row r="3504" spans="1:2">
      <c r="A3504" s="41" t="str">
        <f>IF(البيع!C3509='كشف حساب'!E$6,ROW(),"")</f>
        <v/>
      </c>
      <c r="B3504" s="41" t="str">
        <f t="shared" si="54"/>
        <v/>
      </c>
    </row>
    <row r="3505" spans="1:2">
      <c r="A3505" s="41" t="str">
        <f>IF(البيع!C3510='كشف حساب'!E$6,ROW(),"")</f>
        <v/>
      </c>
      <c r="B3505" s="41" t="str">
        <f t="shared" si="54"/>
        <v/>
      </c>
    </row>
    <row r="3506" spans="1:2">
      <c r="A3506" s="41" t="str">
        <f>IF(البيع!C3511='كشف حساب'!E$6,ROW(),"")</f>
        <v/>
      </c>
      <c r="B3506" s="41" t="str">
        <f t="shared" si="54"/>
        <v/>
      </c>
    </row>
    <row r="3507" spans="1:2">
      <c r="A3507" s="41" t="str">
        <f>IF(البيع!C3512='كشف حساب'!E$6,ROW(),"")</f>
        <v/>
      </c>
      <c r="B3507" s="41" t="str">
        <f t="shared" si="54"/>
        <v/>
      </c>
    </row>
    <row r="3508" spans="1:2">
      <c r="A3508" s="41" t="str">
        <f>IF(البيع!C3513='كشف حساب'!E$6,ROW(),"")</f>
        <v/>
      </c>
      <c r="B3508" s="41" t="str">
        <f t="shared" si="54"/>
        <v/>
      </c>
    </row>
    <row r="3509" spans="1:2">
      <c r="A3509" s="41" t="str">
        <f>IF(البيع!C3514='كشف حساب'!E$6,ROW(),"")</f>
        <v/>
      </c>
      <c r="B3509" s="41" t="str">
        <f t="shared" si="54"/>
        <v/>
      </c>
    </row>
    <row r="3510" spans="1:2">
      <c r="A3510" s="41" t="str">
        <f>IF(البيع!C3515='كشف حساب'!E$6,ROW(),"")</f>
        <v/>
      </c>
      <c r="B3510" s="41" t="str">
        <f t="shared" si="54"/>
        <v/>
      </c>
    </row>
    <row r="3511" spans="1:2">
      <c r="A3511" s="41" t="str">
        <f>IF(البيع!C3516='كشف حساب'!E$6,ROW(),"")</f>
        <v/>
      </c>
      <c r="B3511" s="41" t="str">
        <f t="shared" si="54"/>
        <v/>
      </c>
    </row>
    <row r="3512" spans="1:2">
      <c r="A3512" s="41" t="str">
        <f>IF(البيع!C3517='كشف حساب'!E$6,ROW(),"")</f>
        <v/>
      </c>
      <c r="B3512" s="41" t="str">
        <f t="shared" si="54"/>
        <v/>
      </c>
    </row>
    <row r="3513" spans="1:2">
      <c r="A3513" s="41" t="str">
        <f>IF(البيع!C3518='كشف حساب'!E$6,ROW(),"")</f>
        <v/>
      </c>
      <c r="B3513" s="41" t="str">
        <f t="shared" si="54"/>
        <v/>
      </c>
    </row>
    <row r="3514" spans="1:2">
      <c r="A3514" s="41" t="str">
        <f>IF(البيع!C3519='كشف حساب'!E$6,ROW(),"")</f>
        <v/>
      </c>
      <c r="B3514" s="41" t="str">
        <f t="shared" si="54"/>
        <v/>
      </c>
    </row>
    <row r="3515" spans="1:2">
      <c r="A3515" s="41" t="str">
        <f>IF(البيع!C3520='كشف حساب'!E$6,ROW(),"")</f>
        <v/>
      </c>
      <c r="B3515" s="41" t="str">
        <f t="shared" si="54"/>
        <v/>
      </c>
    </row>
    <row r="3516" spans="1:2">
      <c r="A3516" s="41" t="str">
        <f>IF(البيع!C3521='كشف حساب'!E$6,ROW(),"")</f>
        <v/>
      </c>
      <c r="B3516" s="41" t="str">
        <f t="shared" si="54"/>
        <v/>
      </c>
    </row>
    <row r="3517" spans="1:2">
      <c r="A3517" s="41" t="str">
        <f>IF(البيع!C3522='كشف حساب'!E$6,ROW(),"")</f>
        <v/>
      </c>
      <c r="B3517" s="41" t="str">
        <f t="shared" si="54"/>
        <v/>
      </c>
    </row>
    <row r="3518" spans="1:2">
      <c r="A3518" s="41" t="str">
        <f>IF(البيع!C3523='كشف حساب'!E$6,ROW(),"")</f>
        <v/>
      </c>
      <c r="B3518" s="41" t="str">
        <f t="shared" si="54"/>
        <v/>
      </c>
    </row>
    <row r="3519" spans="1:2">
      <c r="A3519" s="41" t="str">
        <f>IF(البيع!C3524='كشف حساب'!E$6,ROW(),"")</f>
        <v/>
      </c>
      <c r="B3519" s="41" t="str">
        <f t="shared" si="54"/>
        <v/>
      </c>
    </row>
    <row r="3520" spans="1:2">
      <c r="A3520" s="41" t="str">
        <f>IF(البيع!C3525='كشف حساب'!E$6,ROW(),"")</f>
        <v/>
      </c>
      <c r="B3520" s="41" t="str">
        <f t="shared" si="54"/>
        <v/>
      </c>
    </row>
    <row r="3521" spans="1:2">
      <c r="A3521" s="41" t="str">
        <f>IF(البيع!C3526='كشف حساب'!E$6,ROW(),"")</f>
        <v/>
      </c>
      <c r="B3521" s="41" t="str">
        <f t="shared" si="54"/>
        <v/>
      </c>
    </row>
    <row r="3522" spans="1:2">
      <c r="A3522" s="41" t="str">
        <f>IF(البيع!C3527='كشف حساب'!E$6,ROW(),"")</f>
        <v/>
      </c>
      <c r="B3522" s="41" t="str">
        <f t="shared" ref="B3522:B3585" si="55">IF(ROW(3522:3522)&lt;=$C$4,SMALL(A:A,ROW(3522:3522)),"")</f>
        <v/>
      </c>
    </row>
    <row r="3523" spans="1:2">
      <c r="A3523" s="41" t="str">
        <f>IF(البيع!C3528='كشف حساب'!E$6,ROW(),"")</f>
        <v/>
      </c>
      <c r="B3523" s="41" t="str">
        <f t="shared" si="55"/>
        <v/>
      </c>
    </row>
    <row r="3524" spans="1:2">
      <c r="A3524" s="41" t="str">
        <f>IF(البيع!C3529='كشف حساب'!E$6,ROW(),"")</f>
        <v/>
      </c>
      <c r="B3524" s="41" t="str">
        <f t="shared" si="55"/>
        <v/>
      </c>
    </row>
    <row r="3525" spans="1:2">
      <c r="A3525" s="41" t="str">
        <f>IF(البيع!C3530='كشف حساب'!E$6,ROW(),"")</f>
        <v/>
      </c>
      <c r="B3525" s="41" t="str">
        <f t="shared" si="55"/>
        <v/>
      </c>
    </row>
    <row r="3526" spans="1:2">
      <c r="A3526" s="41" t="str">
        <f>IF(البيع!C3531='كشف حساب'!E$6,ROW(),"")</f>
        <v/>
      </c>
      <c r="B3526" s="41" t="str">
        <f t="shared" si="55"/>
        <v/>
      </c>
    </row>
    <row r="3527" spans="1:2">
      <c r="A3527" s="41" t="str">
        <f>IF(البيع!C3532='كشف حساب'!E$6,ROW(),"")</f>
        <v/>
      </c>
      <c r="B3527" s="41" t="str">
        <f t="shared" si="55"/>
        <v/>
      </c>
    </row>
    <row r="3528" spans="1:2">
      <c r="A3528" s="41" t="str">
        <f>IF(البيع!C3533='كشف حساب'!E$6,ROW(),"")</f>
        <v/>
      </c>
      <c r="B3528" s="41" t="str">
        <f t="shared" si="55"/>
        <v/>
      </c>
    </row>
    <row r="3529" spans="1:2">
      <c r="A3529" s="41" t="str">
        <f>IF(البيع!C3534='كشف حساب'!E$6,ROW(),"")</f>
        <v/>
      </c>
      <c r="B3529" s="41" t="str">
        <f t="shared" si="55"/>
        <v/>
      </c>
    </row>
    <row r="3530" spans="1:2">
      <c r="A3530" s="41" t="str">
        <f>IF(البيع!C3535='كشف حساب'!E$6,ROW(),"")</f>
        <v/>
      </c>
      <c r="B3530" s="41" t="str">
        <f t="shared" si="55"/>
        <v/>
      </c>
    </row>
    <row r="3531" spans="1:2">
      <c r="A3531" s="41" t="str">
        <f>IF(البيع!C3536='كشف حساب'!E$6,ROW(),"")</f>
        <v/>
      </c>
      <c r="B3531" s="41" t="str">
        <f t="shared" si="55"/>
        <v/>
      </c>
    </row>
    <row r="3532" spans="1:2">
      <c r="A3532" s="41" t="str">
        <f>IF(البيع!C3537='كشف حساب'!E$6,ROW(),"")</f>
        <v/>
      </c>
      <c r="B3532" s="41" t="str">
        <f t="shared" si="55"/>
        <v/>
      </c>
    </row>
    <row r="3533" spans="1:2">
      <c r="A3533" s="41" t="str">
        <f>IF(البيع!C3538='كشف حساب'!E$6,ROW(),"")</f>
        <v/>
      </c>
      <c r="B3533" s="41" t="str">
        <f t="shared" si="55"/>
        <v/>
      </c>
    </row>
    <row r="3534" spans="1:2">
      <c r="A3534" s="41" t="str">
        <f>IF(البيع!C3539='كشف حساب'!E$6,ROW(),"")</f>
        <v/>
      </c>
      <c r="B3534" s="41" t="str">
        <f t="shared" si="55"/>
        <v/>
      </c>
    </row>
    <row r="3535" spans="1:2">
      <c r="A3535" s="41" t="str">
        <f>IF(البيع!C3540='كشف حساب'!E$6,ROW(),"")</f>
        <v/>
      </c>
      <c r="B3535" s="41" t="str">
        <f t="shared" si="55"/>
        <v/>
      </c>
    </row>
    <row r="3536" spans="1:2">
      <c r="A3536" s="41" t="str">
        <f>IF(البيع!C3541='كشف حساب'!E$6,ROW(),"")</f>
        <v/>
      </c>
      <c r="B3536" s="41" t="str">
        <f t="shared" si="55"/>
        <v/>
      </c>
    </row>
    <row r="3537" spans="1:2">
      <c r="A3537" s="41" t="str">
        <f>IF(البيع!C3542='كشف حساب'!E$6,ROW(),"")</f>
        <v/>
      </c>
      <c r="B3537" s="41" t="str">
        <f t="shared" si="55"/>
        <v/>
      </c>
    </row>
    <row r="3538" spans="1:2">
      <c r="A3538" s="41" t="str">
        <f>IF(البيع!C3543='كشف حساب'!E$6,ROW(),"")</f>
        <v/>
      </c>
      <c r="B3538" s="41" t="str">
        <f t="shared" si="55"/>
        <v/>
      </c>
    </row>
    <row r="3539" spans="1:2">
      <c r="A3539" s="41" t="str">
        <f>IF(البيع!C3544='كشف حساب'!E$6,ROW(),"")</f>
        <v/>
      </c>
      <c r="B3539" s="41" t="str">
        <f t="shared" si="55"/>
        <v/>
      </c>
    </row>
    <row r="3540" spans="1:2">
      <c r="A3540" s="41" t="str">
        <f>IF(البيع!C3545='كشف حساب'!E$6,ROW(),"")</f>
        <v/>
      </c>
      <c r="B3540" s="41" t="str">
        <f t="shared" si="55"/>
        <v/>
      </c>
    </row>
    <row r="3541" spans="1:2">
      <c r="A3541" s="41" t="str">
        <f>IF(البيع!C3546='كشف حساب'!E$6,ROW(),"")</f>
        <v/>
      </c>
      <c r="B3541" s="41" t="str">
        <f t="shared" si="55"/>
        <v/>
      </c>
    </row>
    <row r="3542" spans="1:2">
      <c r="A3542" s="41" t="str">
        <f>IF(البيع!C3547='كشف حساب'!E$6,ROW(),"")</f>
        <v/>
      </c>
      <c r="B3542" s="41" t="str">
        <f t="shared" si="55"/>
        <v/>
      </c>
    </row>
    <row r="3543" spans="1:2">
      <c r="A3543" s="41" t="str">
        <f>IF(البيع!C3548='كشف حساب'!E$6,ROW(),"")</f>
        <v/>
      </c>
      <c r="B3543" s="41" t="str">
        <f t="shared" si="55"/>
        <v/>
      </c>
    </row>
    <row r="3544" spans="1:2">
      <c r="A3544" s="41" t="str">
        <f>IF(البيع!C3549='كشف حساب'!E$6,ROW(),"")</f>
        <v/>
      </c>
      <c r="B3544" s="41" t="str">
        <f t="shared" si="55"/>
        <v/>
      </c>
    </row>
    <row r="3545" spans="1:2">
      <c r="A3545" s="41" t="str">
        <f>IF(البيع!C3550='كشف حساب'!E$6,ROW(),"")</f>
        <v/>
      </c>
      <c r="B3545" s="41" t="str">
        <f t="shared" si="55"/>
        <v/>
      </c>
    </row>
    <row r="3546" spans="1:2">
      <c r="A3546" s="41" t="str">
        <f>IF(البيع!C3551='كشف حساب'!E$6,ROW(),"")</f>
        <v/>
      </c>
      <c r="B3546" s="41" t="str">
        <f t="shared" si="55"/>
        <v/>
      </c>
    </row>
    <row r="3547" spans="1:2">
      <c r="A3547" s="41" t="str">
        <f>IF(البيع!C3552='كشف حساب'!E$6,ROW(),"")</f>
        <v/>
      </c>
      <c r="B3547" s="41" t="str">
        <f t="shared" si="55"/>
        <v/>
      </c>
    </row>
    <row r="3548" spans="1:2">
      <c r="A3548" s="41" t="str">
        <f>IF(البيع!C3553='كشف حساب'!E$6,ROW(),"")</f>
        <v/>
      </c>
      <c r="B3548" s="41" t="str">
        <f t="shared" si="55"/>
        <v/>
      </c>
    </row>
    <row r="3549" spans="1:2">
      <c r="A3549" s="41" t="str">
        <f>IF(البيع!C3554='كشف حساب'!E$6,ROW(),"")</f>
        <v/>
      </c>
      <c r="B3549" s="41" t="str">
        <f t="shared" si="55"/>
        <v/>
      </c>
    </row>
    <row r="3550" spans="1:2">
      <c r="A3550" s="41" t="str">
        <f>IF(البيع!C3555='كشف حساب'!E$6,ROW(),"")</f>
        <v/>
      </c>
      <c r="B3550" s="41" t="str">
        <f t="shared" si="55"/>
        <v/>
      </c>
    </row>
    <row r="3551" spans="1:2">
      <c r="A3551" s="41" t="str">
        <f>IF(البيع!C3556='كشف حساب'!E$6,ROW(),"")</f>
        <v/>
      </c>
      <c r="B3551" s="41" t="str">
        <f t="shared" si="55"/>
        <v/>
      </c>
    </row>
    <row r="3552" spans="1:2">
      <c r="A3552" s="41" t="str">
        <f>IF(البيع!C3557='كشف حساب'!E$6,ROW(),"")</f>
        <v/>
      </c>
      <c r="B3552" s="41" t="str">
        <f t="shared" si="55"/>
        <v/>
      </c>
    </row>
    <row r="3553" spans="1:2">
      <c r="A3553" s="41" t="str">
        <f>IF(البيع!C3558='كشف حساب'!E$6,ROW(),"")</f>
        <v/>
      </c>
      <c r="B3553" s="41" t="str">
        <f t="shared" si="55"/>
        <v/>
      </c>
    </row>
    <row r="3554" spans="1:2">
      <c r="A3554" s="41" t="str">
        <f>IF(البيع!C3559='كشف حساب'!E$6,ROW(),"")</f>
        <v/>
      </c>
      <c r="B3554" s="41" t="str">
        <f t="shared" si="55"/>
        <v/>
      </c>
    </row>
    <row r="3555" spans="1:2">
      <c r="A3555" s="41" t="str">
        <f>IF(البيع!C3560='كشف حساب'!E$6,ROW(),"")</f>
        <v/>
      </c>
      <c r="B3555" s="41" t="str">
        <f t="shared" si="55"/>
        <v/>
      </c>
    </row>
    <row r="3556" spans="1:2">
      <c r="A3556" s="41" t="str">
        <f>IF(البيع!C3561='كشف حساب'!E$6,ROW(),"")</f>
        <v/>
      </c>
      <c r="B3556" s="41" t="str">
        <f t="shared" si="55"/>
        <v/>
      </c>
    </row>
    <row r="3557" spans="1:2">
      <c r="A3557" s="41" t="str">
        <f>IF(البيع!C3562='كشف حساب'!E$6,ROW(),"")</f>
        <v/>
      </c>
      <c r="B3557" s="41" t="str">
        <f t="shared" si="55"/>
        <v/>
      </c>
    </row>
    <row r="3558" spans="1:2">
      <c r="A3558" s="41" t="str">
        <f>IF(البيع!C3563='كشف حساب'!E$6,ROW(),"")</f>
        <v/>
      </c>
      <c r="B3558" s="41" t="str">
        <f t="shared" si="55"/>
        <v/>
      </c>
    </row>
    <row r="3559" spans="1:2">
      <c r="A3559" s="41" t="str">
        <f>IF(البيع!C3564='كشف حساب'!E$6,ROW(),"")</f>
        <v/>
      </c>
      <c r="B3559" s="41" t="str">
        <f t="shared" si="55"/>
        <v/>
      </c>
    </row>
    <row r="3560" spans="1:2">
      <c r="A3560" s="41" t="str">
        <f>IF(البيع!C3565='كشف حساب'!E$6,ROW(),"")</f>
        <v/>
      </c>
      <c r="B3560" s="41" t="str">
        <f t="shared" si="55"/>
        <v/>
      </c>
    </row>
    <row r="3561" spans="1:2">
      <c r="A3561" s="41" t="str">
        <f>IF(البيع!C3566='كشف حساب'!E$6,ROW(),"")</f>
        <v/>
      </c>
      <c r="B3561" s="41" t="str">
        <f t="shared" si="55"/>
        <v/>
      </c>
    </row>
    <row r="3562" spans="1:2">
      <c r="A3562" s="41" t="str">
        <f>IF(البيع!C3567='كشف حساب'!E$6,ROW(),"")</f>
        <v/>
      </c>
      <c r="B3562" s="41" t="str">
        <f t="shared" si="55"/>
        <v/>
      </c>
    </row>
    <row r="3563" spans="1:2">
      <c r="A3563" s="41" t="str">
        <f>IF(البيع!C3568='كشف حساب'!E$6,ROW(),"")</f>
        <v/>
      </c>
      <c r="B3563" s="41" t="str">
        <f t="shared" si="55"/>
        <v/>
      </c>
    </row>
    <row r="3564" spans="1:2">
      <c r="A3564" s="41" t="str">
        <f>IF(البيع!C3569='كشف حساب'!E$6,ROW(),"")</f>
        <v/>
      </c>
      <c r="B3564" s="41" t="str">
        <f t="shared" si="55"/>
        <v/>
      </c>
    </row>
    <row r="3565" spans="1:2">
      <c r="A3565" s="41" t="str">
        <f>IF(البيع!C3570='كشف حساب'!E$6,ROW(),"")</f>
        <v/>
      </c>
      <c r="B3565" s="41" t="str">
        <f t="shared" si="55"/>
        <v/>
      </c>
    </row>
    <row r="3566" spans="1:2">
      <c r="A3566" s="41" t="str">
        <f>IF(البيع!C3571='كشف حساب'!E$6,ROW(),"")</f>
        <v/>
      </c>
      <c r="B3566" s="41" t="str">
        <f t="shared" si="55"/>
        <v/>
      </c>
    </row>
    <row r="3567" spans="1:2">
      <c r="A3567" s="41" t="str">
        <f>IF(البيع!C3572='كشف حساب'!E$6,ROW(),"")</f>
        <v/>
      </c>
      <c r="B3567" s="41" t="str">
        <f t="shared" si="55"/>
        <v/>
      </c>
    </row>
    <row r="3568" spans="1:2">
      <c r="A3568" s="41" t="str">
        <f>IF(البيع!C3573='كشف حساب'!E$6,ROW(),"")</f>
        <v/>
      </c>
      <c r="B3568" s="41" t="str">
        <f t="shared" si="55"/>
        <v/>
      </c>
    </row>
    <row r="3569" spans="1:2">
      <c r="A3569" s="41" t="str">
        <f>IF(البيع!C3574='كشف حساب'!E$6,ROW(),"")</f>
        <v/>
      </c>
      <c r="B3569" s="41" t="str">
        <f t="shared" si="55"/>
        <v/>
      </c>
    </row>
    <row r="3570" spans="1:2">
      <c r="A3570" s="41" t="str">
        <f>IF(البيع!C3575='كشف حساب'!E$6,ROW(),"")</f>
        <v/>
      </c>
      <c r="B3570" s="41" t="str">
        <f t="shared" si="55"/>
        <v/>
      </c>
    </row>
    <row r="3571" spans="1:2">
      <c r="A3571" s="41" t="str">
        <f>IF(البيع!C3576='كشف حساب'!E$6,ROW(),"")</f>
        <v/>
      </c>
      <c r="B3571" s="41" t="str">
        <f t="shared" si="55"/>
        <v/>
      </c>
    </row>
    <row r="3572" spans="1:2">
      <c r="A3572" s="41" t="str">
        <f>IF(البيع!C3577='كشف حساب'!E$6,ROW(),"")</f>
        <v/>
      </c>
      <c r="B3572" s="41" t="str">
        <f t="shared" si="55"/>
        <v/>
      </c>
    </row>
    <row r="3573" spans="1:2">
      <c r="A3573" s="41" t="str">
        <f>IF(البيع!C3578='كشف حساب'!E$6,ROW(),"")</f>
        <v/>
      </c>
      <c r="B3573" s="41" t="str">
        <f t="shared" si="55"/>
        <v/>
      </c>
    </row>
    <row r="3574" spans="1:2">
      <c r="A3574" s="41" t="str">
        <f>IF(البيع!C3579='كشف حساب'!E$6,ROW(),"")</f>
        <v/>
      </c>
      <c r="B3574" s="41" t="str">
        <f t="shared" si="55"/>
        <v/>
      </c>
    </row>
    <row r="3575" spans="1:2">
      <c r="A3575" s="41" t="str">
        <f>IF(البيع!C3580='كشف حساب'!E$6,ROW(),"")</f>
        <v/>
      </c>
      <c r="B3575" s="41" t="str">
        <f t="shared" si="55"/>
        <v/>
      </c>
    </row>
    <row r="3576" spans="1:2">
      <c r="A3576" s="41" t="str">
        <f>IF(البيع!C3581='كشف حساب'!E$6,ROW(),"")</f>
        <v/>
      </c>
      <c r="B3576" s="41" t="str">
        <f t="shared" si="55"/>
        <v/>
      </c>
    </row>
    <row r="3577" spans="1:2">
      <c r="A3577" s="41" t="str">
        <f>IF(البيع!C3582='كشف حساب'!E$6,ROW(),"")</f>
        <v/>
      </c>
      <c r="B3577" s="41" t="str">
        <f t="shared" si="55"/>
        <v/>
      </c>
    </row>
    <row r="3578" spans="1:2">
      <c r="A3578" s="41" t="str">
        <f>IF(البيع!C3583='كشف حساب'!E$6,ROW(),"")</f>
        <v/>
      </c>
      <c r="B3578" s="41" t="str">
        <f t="shared" si="55"/>
        <v/>
      </c>
    </row>
    <row r="3579" spans="1:2">
      <c r="A3579" s="41" t="str">
        <f>IF(البيع!C3584='كشف حساب'!E$6,ROW(),"")</f>
        <v/>
      </c>
      <c r="B3579" s="41" t="str">
        <f t="shared" si="55"/>
        <v/>
      </c>
    </row>
    <row r="3580" spans="1:2">
      <c r="A3580" s="41" t="str">
        <f>IF(البيع!C3585='كشف حساب'!E$6,ROW(),"")</f>
        <v/>
      </c>
      <c r="B3580" s="41" t="str">
        <f t="shared" si="55"/>
        <v/>
      </c>
    </row>
    <row r="3581" spans="1:2">
      <c r="A3581" s="41" t="str">
        <f>IF(البيع!C3586='كشف حساب'!E$6,ROW(),"")</f>
        <v/>
      </c>
      <c r="B3581" s="41" t="str">
        <f t="shared" si="55"/>
        <v/>
      </c>
    </row>
    <row r="3582" spans="1:2">
      <c r="A3582" s="41" t="str">
        <f>IF(البيع!C3587='كشف حساب'!E$6,ROW(),"")</f>
        <v/>
      </c>
      <c r="B3582" s="41" t="str">
        <f t="shared" si="55"/>
        <v/>
      </c>
    </row>
    <row r="3583" spans="1:2">
      <c r="A3583" s="41" t="str">
        <f>IF(البيع!C3588='كشف حساب'!E$6,ROW(),"")</f>
        <v/>
      </c>
      <c r="B3583" s="41" t="str">
        <f t="shared" si="55"/>
        <v/>
      </c>
    </row>
    <row r="3584" spans="1:2">
      <c r="A3584" s="41" t="str">
        <f>IF(البيع!C3589='كشف حساب'!E$6,ROW(),"")</f>
        <v/>
      </c>
      <c r="B3584" s="41" t="str">
        <f t="shared" si="55"/>
        <v/>
      </c>
    </row>
    <row r="3585" spans="1:2">
      <c r="A3585" s="41" t="str">
        <f>IF(البيع!C3590='كشف حساب'!E$6,ROW(),"")</f>
        <v/>
      </c>
      <c r="B3585" s="41" t="str">
        <f t="shared" si="55"/>
        <v/>
      </c>
    </row>
    <row r="3586" spans="1:2">
      <c r="A3586" s="41" t="str">
        <f>IF(البيع!C3591='كشف حساب'!E$6,ROW(),"")</f>
        <v/>
      </c>
      <c r="B3586" s="41" t="str">
        <f t="shared" ref="B3586:B3649" si="56">IF(ROW(3586:3586)&lt;=$C$4,SMALL(A:A,ROW(3586:3586)),"")</f>
        <v/>
      </c>
    </row>
    <row r="3587" spans="1:2">
      <c r="A3587" s="41" t="str">
        <f>IF(البيع!C3592='كشف حساب'!E$6,ROW(),"")</f>
        <v/>
      </c>
      <c r="B3587" s="41" t="str">
        <f t="shared" si="56"/>
        <v/>
      </c>
    </row>
    <row r="3588" spans="1:2">
      <c r="A3588" s="41" t="str">
        <f>IF(البيع!C3593='كشف حساب'!E$6,ROW(),"")</f>
        <v/>
      </c>
      <c r="B3588" s="41" t="str">
        <f t="shared" si="56"/>
        <v/>
      </c>
    </row>
    <row r="3589" spans="1:2">
      <c r="A3589" s="41" t="str">
        <f>IF(البيع!C3594='كشف حساب'!E$6,ROW(),"")</f>
        <v/>
      </c>
      <c r="B3589" s="41" t="str">
        <f t="shared" si="56"/>
        <v/>
      </c>
    </row>
    <row r="3590" spans="1:2">
      <c r="A3590" s="41" t="str">
        <f>IF(البيع!C3595='كشف حساب'!E$6,ROW(),"")</f>
        <v/>
      </c>
      <c r="B3590" s="41" t="str">
        <f t="shared" si="56"/>
        <v/>
      </c>
    </row>
    <row r="3591" spans="1:2">
      <c r="A3591" s="41" t="str">
        <f>IF(البيع!C3596='كشف حساب'!E$6,ROW(),"")</f>
        <v/>
      </c>
      <c r="B3591" s="41" t="str">
        <f t="shared" si="56"/>
        <v/>
      </c>
    </row>
    <row r="3592" spans="1:2">
      <c r="A3592" s="41" t="str">
        <f>IF(البيع!C3597='كشف حساب'!E$6,ROW(),"")</f>
        <v/>
      </c>
      <c r="B3592" s="41" t="str">
        <f t="shared" si="56"/>
        <v/>
      </c>
    </row>
    <row r="3593" spans="1:2">
      <c r="A3593" s="41" t="str">
        <f>IF(البيع!C3598='كشف حساب'!E$6,ROW(),"")</f>
        <v/>
      </c>
      <c r="B3593" s="41" t="str">
        <f t="shared" si="56"/>
        <v/>
      </c>
    </row>
    <row r="3594" spans="1:2">
      <c r="A3594" s="41" t="str">
        <f>IF(البيع!C3599='كشف حساب'!E$6,ROW(),"")</f>
        <v/>
      </c>
      <c r="B3594" s="41" t="str">
        <f t="shared" si="56"/>
        <v/>
      </c>
    </row>
    <row r="3595" spans="1:2">
      <c r="A3595" s="41" t="str">
        <f>IF(البيع!C3600='كشف حساب'!E$6,ROW(),"")</f>
        <v/>
      </c>
      <c r="B3595" s="41" t="str">
        <f t="shared" si="56"/>
        <v/>
      </c>
    </row>
    <row r="3596" spans="1:2">
      <c r="A3596" s="41" t="str">
        <f>IF(البيع!C3601='كشف حساب'!E$6,ROW(),"")</f>
        <v/>
      </c>
      <c r="B3596" s="41" t="str">
        <f t="shared" si="56"/>
        <v/>
      </c>
    </row>
    <row r="3597" spans="1:2">
      <c r="A3597" s="41" t="str">
        <f>IF(البيع!C3602='كشف حساب'!E$6,ROW(),"")</f>
        <v/>
      </c>
      <c r="B3597" s="41" t="str">
        <f t="shared" si="56"/>
        <v/>
      </c>
    </row>
    <row r="3598" spans="1:2">
      <c r="A3598" s="41" t="str">
        <f>IF(البيع!C3603='كشف حساب'!E$6,ROW(),"")</f>
        <v/>
      </c>
      <c r="B3598" s="41" t="str">
        <f t="shared" si="56"/>
        <v/>
      </c>
    </row>
    <row r="3599" spans="1:2">
      <c r="A3599" s="41" t="str">
        <f>IF(البيع!C3604='كشف حساب'!E$6,ROW(),"")</f>
        <v/>
      </c>
      <c r="B3599" s="41" t="str">
        <f t="shared" si="56"/>
        <v/>
      </c>
    </row>
    <row r="3600" spans="1:2">
      <c r="A3600" s="41" t="str">
        <f>IF(البيع!C3605='كشف حساب'!E$6,ROW(),"")</f>
        <v/>
      </c>
      <c r="B3600" s="41" t="str">
        <f t="shared" si="56"/>
        <v/>
      </c>
    </row>
    <row r="3601" spans="1:2">
      <c r="A3601" s="41" t="str">
        <f>IF(البيع!C3606='كشف حساب'!E$6,ROW(),"")</f>
        <v/>
      </c>
      <c r="B3601" s="41" t="str">
        <f t="shared" si="56"/>
        <v/>
      </c>
    </row>
    <row r="3602" spans="1:2">
      <c r="A3602" s="41" t="str">
        <f>IF(البيع!C3607='كشف حساب'!E$6,ROW(),"")</f>
        <v/>
      </c>
      <c r="B3602" s="41" t="str">
        <f t="shared" si="56"/>
        <v/>
      </c>
    </row>
    <row r="3603" spans="1:2">
      <c r="A3603" s="41" t="str">
        <f>IF(البيع!C3608='كشف حساب'!E$6,ROW(),"")</f>
        <v/>
      </c>
      <c r="B3603" s="41" t="str">
        <f t="shared" si="56"/>
        <v/>
      </c>
    </row>
    <row r="3604" spans="1:2">
      <c r="A3604" s="41" t="str">
        <f>IF(البيع!C3609='كشف حساب'!E$6,ROW(),"")</f>
        <v/>
      </c>
      <c r="B3604" s="41" t="str">
        <f t="shared" si="56"/>
        <v/>
      </c>
    </row>
    <row r="3605" spans="1:2">
      <c r="A3605" s="41" t="str">
        <f>IF(البيع!C3610='كشف حساب'!E$6,ROW(),"")</f>
        <v/>
      </c>
      <c r="B3605" s="41" t="str">
        <f t="shared" si="56"/>
        <v/>
      </c>
    </row>
    <row r="3606" spans="1:2">
      <c r="A3606" s="41" t="str">
        <f>IF(البيع!C3611='كشف حساب'!E$6,ROW(),"")</f>
        <v/>
      </c>
      <c r="B3606" s="41" t="str">
        <f t="shared" si="56"/>
        <v/>
      </c>
    </row>
    <row r="3607" spans="1:2">
      <c r="A3607" s="41" t="str">
        <f>IF(البيع!C3612='كشف حساب'!E$6,ROW(),"")</f>
        <v/>
      </c>
      <c r="B3607" s="41" t="str">
        <f t="shared" si="56"/>
        <v/>
      </c>
    </row>
    <row r="3608" spans="1:2">
      <c r="A3608" s="41" t="str">
        <f>IF(البيع!C3613='كشف حساب'!E$6,ROW(),"")</f>
        <v/>
      </c>
      <c r="B3608" s="41" t="str">
        <f t="shared" si="56"/>
        <v/>
      </c>
    </row>
    <row r="3609" spans="1:2">
      <c r="A3609" s="41" t="str">
        <f>IF(البيع!C3614='كشف حساب'!E$6,ROW(),"")</f>
        <v/>
      </c>
      <c r="B3609" s="41" t="str">
        <f t="shared" si="56"/>
        <v/>
      </c>
    </row>
    <row r="3610" spans="1:2">
      <c r="A3610" s="41" t="str">
        <f>IF(البيع!C3615='كشف حساب'!E$6,ROW(),"")</f>
        <v/>
      </c>
      <c r="B3610" s="41" t="str">
        <f t="shared" si="56"/>
        <v/>
      </c>
    </row>
    <row r="3611" spans="1:2">
      <c r="A3611" s="41" t="str">
        <f>IF(البيع!C3616='كشف حساب'!E$6,ROW(),"")</f>
        <v/>
      </c>
      <c r="B3611" s="41" t="str">
        <f t="shared" si="56"/>
        <v/>
      </c>
    </row>
    <row r="3612" spans="1:2">
      <c r="A3612" s="41" t="str">
        <f>IF(البيع!C3617='كشف حساب'!E$6,ROW(),"")</f>
        <v/>
      </c>
      <c r="B3612" s="41" t="str">
        <f t="shared" si="56"/>
        <v/>
      </c>
    </row>
    <row r="3613" spans="1:2">
      <c r="A3613" s="41" t="str">
        <f>IF(البيع!C3618='كشف حساب'!E$6,ROW(),"")</f>
        <v/>
      </c>
      <c r="B3613" s="41" t="str">
        <f t="shared" si="56"/>
        <v/>
      </c>
    </row>
    <row r="3614" spans="1:2">
      <c r="A3614" s="41" t="str">
        <f>IF(البيع!C3619='كشف حساب'!E$6,ROW(),"")</f>
        <v/>
      </c>
      <c r="B3614" s="41" t="str">
        <f t="shared" si="56"/>
        <v/>
      </c>
    </row>
    <row r="3615" spans="1:2">
      <c r="A3615" s="41" t="str">
        <f>IF(البيع!C3620='كشف حساب'!E$6,ROW(),"")</f>
        <v/>
      </c>
      <c r="B3615" s="41" t="str">
        <f t="shared" si="56"/>
        <v/>
      </c>
    </row>
    <row r="3616" spans="1:2">
      <c r="A3616" s="41" t="str">
        <f>IF(البيع!C3621='كشف حساب'!E$6,ROW(),"")</f>
        <v/>
      </c>
      <c r="B3616" s="41" t="str">
        <f t="shared" si="56"/>
        <v/>
      </c>
    </row>
    <row r="3617" spans="1:2">
      <c r="A3617" s="41" t="str">
        <f>IF(البيع!C3622='كشف حساب'!E$6,ROW(),"")</f>
        <v/>
      </c>
      <c r="B3617" s="41" t="str">
        <f t="shared" si="56"/>
        <v/>
      </c>
    </row>
    <row r="3618" spans="1:2">
      <c r="A3618" s="41" t="str">
        <f>IF(البيع!C3623='كشف حساب'!E$6,ROW(),"")</f>
        <v/>
      </c>
      <c r="B3618" s="41" t="str">
        <f t="shared" si="56"/>
        <v/>
      </c>
    </row>
    <row r="3619" spans="1:2">
      <c r="A3619" s="41" t="str">
        <f>IF(البيع!C3624='كشف حساب'!E$6,ROW(),"")</f>
        <v/>
      </c>
      <c r="B3619" s="41" t="str">
        <f t="shared" si="56"/>
        <v/>
      </c>
    </row>
    <row r="3620" spans="1:2">
      <c r="A3620" s="41" t="str">
        <f>IF(البيع!C3625='كشف حساب'!E$6,ROW(),"")</f>
        <v/>
      </c>
      <c r="B3620" s="41" t="str">
        <f t="shared" si="56"/>
        <v/>
      </c>
    </row>
    <row r="3621" spans="1:2">
      <c r="A3621" s="41" t="str">
        <f>IF(البيع!C3626='كشف حساب'!E$6,ROW(),"")</f>
        <v/>
      </c>
      <c r="B3621" s="41" t="str">
        <f t="shared" si="56"/>
        <v/>
      </c>
    </row>
    <row r="3622" spans="1:2">
      <c r="A3622" s="41" t="str">
        <f>IF(البيع!C3627='كشف حساب'!E$6,ROW(),"")</f>
        <v/>
      </c>
      <c r="B3622" s="41" t="str">
        <f t="shared" si="56"/>
        <v/>
      </c>
    </row>
    <row r="3623" spans="1:2">
      <c r="A3623" s="41" t="str">
        <f>IF(البيع!C3628='كشف حساب'!E$6,ROW(),"")</f>
        <v/>
      </c>
      <c r="B3623" s="41" t="str">
        <f t="shared" si="56"/>
        <v/>
      </c>
    </row>
    <row r="3624" spans="1:2">
      <c r="A3624" s="41" t="str">
        <f>IF(البيع!C3629='كشف حساب'!E$6,ROW(),"")</f>
        <v/>
      </c>
      <c r="B3624" s="41" t="str">
        <f t="shared" si="56"/>
        <v/>
      </c>
    </row>
    <row r="3625" spans="1:2">
      <c r="A3625" s="41" t="str">
        <f>IF(البيع!C3630='كشف حساب'!E$6,ROW(),"")</f>
        <v/>
      </c>
      <c r="B3625" s="41" t="str">
        <f t="shared" si="56"/>
        <v/>
      </c>
    </row>
    <row r="3626" spans="1:2">
      <c r="A3626" s="41" t="str">
        <f>IF(البيع!C3631='كشف حساب'!E$6,ROW(),"")</f>
        <v/>
      </c>
      <c r="B3626" s="41" t="str">
        <f t="shared" si="56"/>
        <v/>
      </c>
    </row>
    <row r="3627" spans="1:2">
      <c r="A3627" s="41" t="str">
        <f>IF(البيع!C3632='كشف حساب'!E$6,ROW(),"")</f>
        <v/>
      </c>
      <c r="B3627" s="41" t="str">
        <f t="shared" si="56"/>
        <v/>
      </c>
    </row>
    <row r="3628" spans="1:2">
      <c r="A3628" s="41" t="str">
        <f>IF(البيع!C3633='كشف حساب'!E$6,ROW(),"")</f>
        <v/>
      </c>
      <c r="B3628" s="41" t="str">
        <f t="shared" si="56"/>
        <v/>
      </c>
    </row>
    <row r="3629" spans="1:2">
      <c r="A3629" s="41" t="str">
        <f>IF(البيع!C3634='كشف حساب'!E$6,ROW(),"")</f>
        <v/>
      </c>
      <c r="B3629" s="41" t="str">
        <f t="shared" si="56"/>
        <v/>
      </c>
    </row>
    <row r="3630" spans="1:2">
      <c r="A3630" s="41" t="str">
        <f>IF(البيع!C3635='كشف حساب'!E$6,ROW(),"")</f>
        <v/>
      </c>
      <c r="B3630" s="41" t="str">
        <f t="shared" si="56"/>
        <v/>
      </c>
    </row>
    <row r="3631" spans="1:2">
      <c r="A3631" s="41" t="str">
        <f>IF(البيع!C3636='كشف حساب'!E$6,ROW(),"")</f>
        <v/>
      </c>
      <c r="B3631" s="41" t="str">
        <f t="shared" si="56"/>
        <v/>
      </c>
    </row>
    <row r="3632" spans="1:2">
      <c r="A3632" s="41" t="str">
        <f>IF(البيع!C3637='كشف حساب'!E$6,ROW(),"")</f>
        <v/>
      </c>
      <c r="B3632" s="41" t="str">
        <f t="shared" si="56"/>
        <v/>
      </c>
    </row>
    <row r="3633" spans="1:2">
      <c r="A3633" s="41" t="str">
        <f>IF(البيع!C3638='كشف حساب'!E$6,ROW(),"")</f>
        <v/>
      </c>
      <c r="B3633" s="41" t="str">
        <f t="shared" si="56"/>
        <v/>
      </c>
    </row>
    <row r="3634" spans="1:2">
      <c r="A3634" s="41" t="str">
        <f>IF(البيع!C3639='كشف حساب'!E$6,ROW(),"")</f>
        <v/>
      </c>
      <c r="B3634" s="41" t="str">
        <f t="shared" si="56"/>
        <v/>
      </c>
    </row>
    <row r="3635" spans="1:2">
      <c r="A3635" s="41" t="str">
        <f>IF(البيع!C3640='كشف حساب'!E$6,ROW(),"")</f>
        <v/>
      </c>
      <c r="B3635" s="41" t="str">
        <f t="shared" si="56"/>
        <v/>
      </c>
    </row>
    <row r="3636" spans="1:2">
      <c r="A3636" s="41" t="str">
        <f>IF(البيع!C3641='كشف حساب'!E$6,ROW(),"")</f>
        <v/>
      </c>
      <c r="B3636" s="41" t="str">
        <f t="shared" si="56"/>
        <v/>
      </c>
    </row>
    <row r="3637" spans="1:2">
      <c r="A3637" s="41" t="str">
        <f>IF(البيع!C3642='كشف حساب'!E$6,ROW(),"")</f>
        <v/>
      </c>
      <c r="B3637" s="41" t="str">
        <f t="shared" si="56"/>
        <v/>
      </c>
    </row>
    <row r="3638" spans="1:2">
      <c r="A3638" s="41" t="str">
        <f>IF(البيع!C3643='كشف حساب'!E$6,ROW(),"")</f>
        <v/>
      </c>
      <c r="B3638" s="41" t="str">
        <f t="shared" si="56"/>
        <v/>
      </c>
    </row>
    <row r="3639" spans="1:2">
      <c r="A3639" s="41" t="str">
        <f>IF(البيع!C3644='كشف حساب'!E$6,ROW(),"")</f>
        <v/>
      </c>
      <c r="B3639" s="41" t="str">
        <f t="shared" si="56"/>
        <v/>
      </c>
    </row>
    <row r="3640" spans="1:2">
      <c r="A3640" s="41" t="str">
        <f>IF(البيع!C3645='كشف حساب'!E$6,ROW(),"")</f>
        <v/>
      </c>
      <c r="B3640" s="41" t="str">
        <f t="shared" si="56"/>
        <v/>
      </c>
    </row>
    <row r="3641" spans="1:2">
      <c r="A3641" s="41" t="str">
        <f>IF(البيع!C3646='كشف حساب'!E$6,ROW(),"")</f>
        <v/>
      </c>
      <c r="B3641" s="41" t="str">
        <f t="shared" si="56"/>
        <v/>
      </c>
    </row>
    <row r="3642" spans="1:2">
      <c r="A3642" s="41" t="str">
        <f>IF(البيع!C3647='كشف حساب'!E$6,ROW(),"")</f>
        <v/>
      </c>
      <c r="B3642" s="41" t="str">
        <f t="shared" si="56"/>
        <v/>
      </c>
    </row>
    <row r="3643" spans="1:2">
      <c r="A3643" s="41" t="str">
        <f>IF(البيع!C3648='كشف حساب'!E$6,ROW(),"")</f>
        <v/>
      </c>
      <c r="B3643" s="41" t="str">
        <f t="shared" si="56"/>
        <v/>
      </c>
    </row>
    <row r="3644" spans="1:2">
      <c r="A3644" s="41" t="str">
        <f>IF(البيع!C3649='كشف حساب'!E$6,ROW(),"")</f>
        <v/>
      </c>
      <c r="B3644" s="41" t="str">
        <f t="shared" si="56"/>
        <v/>
      </c>
    </row>
    <row r="3645" spans="1:2">
      <c r="A3645" s="41" t="str">
        <f>IF(البيع!C3650='كشف حساب'!E$6,ROW(),"")</f>
        <v/>
      </c>
      <c r="B3645" s="41" t="str">
        <f t="shared" si="56"/>
        <v/>
      </c>
    </row>
    <row r="3646" spans="1:2">
      <c r="A3646" s="41" t="str">
        <f>IF(البيع!C3651='كشف حساب'!E$6,ROW(),"")</f>
        <v/>
      </c>
      <c r="B3646" s="41" t="str">
        <f t="shared" si="56"/>
        <v/>
      </c>
    </row>
    <row r="3647" spans="1:2">
      <c r="A3647" s="41" t="str">
        <f>IF(البيع!C3652='كشف حساب'!E$6,ROW(),"")</f>
        <v/>
      </c>
      <c r="B3647" s="41" t="str">
        <f t="shared" si="56"/>
        <v/>
      </c>
    </row>
    <row r="3648" spans="1:2">
      <c r="A3648" s="41" t="str">
        <f>IF(البيع!C3653='كشف حساب'!E$6,ROW(),"")</f>
        <v/>
      </c>
      <c r="B3648" s="41" t="str">
        <f t="shared" si="56"/>
        <v/>
      </c>
    </row>
    <row r="3649" spans="1:2">
      <c r="A3649" s="41" t="str">
        <f>IF(البيع!C3654='كشف حساب'!E$6,ROW(),"")</f>
        <v/>
      </c>
      <c r="B3649" s="41" t="str">
        <f t="shared" si="56"/>
        <v/>
      </c>
    </row>
    <row r="3650" spans="1:2">
      <c r="A3650" s="41" t="str">
        <f>IF(البيع!C3655='كشف حساب'!E$6,ROW(),"")</f>
        <v/>
      </c>
      <c r="B3650" s="41" t="str">
        <f t="shared" ref="B3650:B3713" si="57">IF(ROW(3650:3650)&lt;=$C$4,SMALL(A:A,ROW(3650:3650)),"")</f>
        <v/>
      </c>
    </row>
    <row r="3651" spans="1:2">
      <c r="A3651" s="41" t="str">
        <f>IF(البيع!C3656='كشف حساب'!E$6,ROW(),"")</f>
        <v/>
      </c>
      <c r="B3651" s="41" t="str">
        <f t="shared" si="57"/>
        <v/>
      </c>
    </row>
    <row r="3652" spans="1:2">
      <c r="A3652" s="41" t="str">
        <f>IF(البيع!C3657='كشف حساب'!E$6,ROW(),"")</f>
        <v/>
      </c>
      <c r="B3652" s="41" t="str">
        <f t="shared" si="57"/>
        <v/>
      </c>
    </row>
    <row r="3653" spans="1:2">
      <c r="A3653" s="41" t="str">
        <f>IF(البيع!C3658='كشف حساب'!E$6,ROW(),"")</f>
        <v/>
      </c>
      <c r="B3653" s="41" t="str">
        <f t="shared" si="57"/>
        <v/>
      </c>
    </row>
    <row r="3654" spans="1:2">
      <c r="A3654" s="41" t="str">
        <f>IF(البيع!C3659='كشف حساب'!E$6,ROW(),"")</f>
        <v/>
      </c>
      <c r="B3654" s="41" t="str">
        <f t="shared" si="57"/>
        <v/>
      </c>
    </row>
    <row r="3655" spans="1:2">
      <c r="A3655" s="41" t="str">
        <f>IF(البيع!C3660='كشف حساب'!E$6,ROW(),"")</f>
        <v/>
      </c>
      <c r="B3655" s="41" t="str">
        <f t="shared" si="57"/>
        <v/>
      </c>
    </row>
    <row r="3656" spans="1:2">
      <c r="A3656" s="41" t="str">
        <f>IF(البيع!C3661='كشف حساب'!E$6,ROW(),"")</f>
        <v/>
      </c>
      <c r="B3656" s="41" t="str">
        <f t="shared" si="57"/>
        <v/>
      </c>
    </row>
    <row r="3657" spans="1:2">
      <c r="A3657" s="41" t="str">
        <f>IF(البيع!C3662='كشف حساب'!E$6,ROW(),"")</f>
        <v/>
      </c>
      <c r="B3657" s="41" t="str">
        <f t="shared" si="57"/>
        <v/>
      </c>
    </row>
    <row r="3658" spans="1:2">
      <c r="A3658" s="41" t="str">
        <f>IF(البيع!C3663='كشف حساب'!E$6,ROW(),"")</f>
        <v/>
      </c>
      <c r="B3658" s="41" t="str">
        <f t="shared" si="57"/>
        <v/>
      </c>
    </row>
    <row r="3659" spans="1:2">
      <c r="A3659" s="41" t="str">
        <f>IF(البيع!C3664='كشف حساب'!E$6,ROW(),"")</f>
        <v/>
      </c>
      <c r="B3659" s="41" t="str">
        <f t="shared" si="57"/>
        <v/>
      </c>
    </row>
    <row r="3660" spans="1:2">
      <c r="A3660" s="41" t="str">
        <f>IF(البيع!C3665='كشف حساب'!E$6,ROW(),"")</f>
        <v/>
      </c>
      <c r="B3660" s="41" t="str">
        <f t="shared" si="57"/>
        <v/>
      </c>
    </row>
    <row r="3661" spans="1:2">
      <c r="A3661" s="41" t="str">
        <f>IF(البيع!C3666='كشف حساب'!E$6,ROW(),"")</f>
        <v/>
      </c>
      <c r="B3661" s="41" t="str">
        <f t="shared" si="57"/>
        <v/>
      </c>
    </row>
    <row r="3662" spans="1:2">
      <c r="A3662" s="41" t="str">
        <f>IF(البيع!C3667='كشف حساب'!E$6,ROW(),"")</f>
        <v/>
      </c>
      <c r="B3662" s="41" t="str">
        <f t="shared" si="57"/>
        <v/>
      </c>
    </row>
    <row r="3663" spans="1:2">
      <c r="A3663" s="41" t="str">
        <f>IF(البيع!C3668='كشف حساب'!E$6,ROW(),"")</f>
        <v/>
      </c>
      <c r="B3663" s="41" t="str">
        <f t="shared" si="57"/>
        <v/>
      </c>
    </row>
    <row r="3664" spans="1:2">
      <c r="A3664" s="41" t="str">
        <f>IF(البيع!C3669='كشف حساب'!E$6,ROW(),"")</f>
        <v/>
      </c>
      <c r="B3664" s="41" t="str">
        <f t="shared" si="57"/>
        <v/>
      </c>
    </row>
    <row r="3665" spans="1:2">
      <c r="A3665" s="41" t="str">
        <f>IF(البيع!C3670='كشف حساب'!E$6,ROW(),"")</f>
        <v/>
      </c>
      <c r="B3665" s="41" t="str">
        <f t="shared" si="57"/>
        <v/>
      </c>
    </row>
    <row r="3666" spans="1:2">
      <c r="A3666" s="41" t="str">
        <f>IF(البيع!C3671='كشف حساب'!E$6,ROW(),"")</f>
        <v/>
      </c>
      <c r="B3666" s="41" t="str">
        <f t="shared" si="57"/>
        <v/>
      </c>
    </row>
    <row r="3667" spans="1:2">
      <c r="A3667" s="41" t="str">
        <f>IF(البيع!C3672='كشف حساب'!E$6,ROW(),"")</f>
        <v/>
      </c>
      <c r="B3667" s="41" t="str">
        <f t="shared" si="57"/>
        <v/>
      </c>
    </row>
    <row r="3668" spans="1:2">
      <c r="A3668" s="41" t="str">
        <f>IF(البيع!C3673='كشف حساب'!E$6,ROW(),"")</f>
        <v/>
      </c>
      <c r="B3668" s="41" t="str">
        <f t="shared" si="57"/>
        <v/>
      </c>
    </row>
    <row r="3669" spans="1:2">
      <c r="A3669" s="41" t="str">
        <f>IF(البيع!C3674='كشف حساب'!E$6,ROW(),"")</f>
        <v/>
      </c>
      <c r="B3669" s="41" t="str">
        <f t="shared" si="57"/>
        <v/>
      </c>
    </row>
    <row r="3670" spans="1:2">
      <c r="A3670" s="41" t="str">
        <f>IF(البيع!C3675='كشف حساب'!E$6,ROW(),"")</f>
        <v/>
      </c>
      <c r="B3670" s="41" t="str">
        <f t="shared" si="57"/>
        <v/>
      </c>
    </row>
    <row r="3671" spans="1:2">
      <c r="A3671" s="41" t="str">
        <f>IF(البيع!C3676='كشف حساب'!E$6,ROW(),"")</f>
        <v/>
      </c>
      <c r="B3671" s="41" t="str">
        <f t="shared" si="57"/>
        <v/>
      </c>
    </row>
    <row r="3672" spans="1:2">
      <c r="A3672" s="41" t="str">
        <f>IF(البيع!C3677='كشف حساب'!E$6,ROW(),"")</f>
        <v/>
      </c>
      <c r="B3672" s="41" t="str">
        <f t="shared" si="57"/>
        <v/>
      </c>
    </row>
    <row r="3673" spans="1:2">
      <c r="A3673" s="41" t="str">
        <f>IF(البيع!C3678='كشف حساب'!E$6,ROW(),"")</f>
        <v/>
      </c>
      <c r="B3673" s="41" t="str">
        <f t="shared" si="57"/>
        <v/>
      </c>
    </row>
    <row r="3674" spans="1:2">
      <c r="A3674" s="41" t="str">
        <f>IF(البيع!C3679='كشف حساب'!E$6,ROW(),"")</f>
        <v/>
      </c>
      <c r="B3674" s="41" t="str">
        <f t="shared" si="57"/>
        <v/>
      </c>
    </row>
    <row r="3675" spans="1:2">
      <c r="A3675" s="41" t="str">
        <f>IF(البيع!C3680='كشف حساب'!E$6,ROW(),"")</f>
        <v/>
      </c>
      <c r="B3675" s="41" t="str">
        <f t="shared" si="57"/>
        <v/>
      </c>
    </row>
    <row r="3676" spans="1:2">
      <c r="A3676" s="41" t="str">
        <f>IF(البيع!C3681='كشف حساب'!E$6,ROW(),"")</f>
        <v/>
      </c>
      <c r="B3676" s="41" t="str">
        <f t="shared" si="57"/>
        <v/>
      </c>
    </row>
    <row r="3677" spans="1:2">
      <c r="A3677" s="41" t="str">
        <f>IF(البيع!C3682='كشف حساب'!E$6,ROW(),"")</f>
        <v/>
      </c>
      <c r="B3677" s="41" t="str">
        <f t="shared" si="57"/>
        <v/>
      </c>
    </row>
    <row r="3678" spans="1:2">
      <c r="A3678" s="41" t="str">
        <f>IF(البيع!C3683='كشف حساب'!E$6,ROW(),"")</f>
        <v/>
      </c>
      <c r="B3678" s="41" t="str">
        <f t="shared" si="57"/>
        <v/>
      </c>
    </row>
    <row r="3679" spans="1:2">
      <c r="A3679" s="41" t="str">
        <f>IF(البيع!C3684='كشف حساب'!E$6,ROW(),"")</f>
        <v/>
      </c>
      <c r="B3679" s="41" t="str">
        <f t="shared" si="57"/>
        <v/>
      </c>
    </row>
    <row r="3680" spans="1:2">
      <c r="A3680" s="41" t="str">
        <f>IF(البيع!C3685='كشف حساب'!E$6,ROW(),"")</f>
        <v/>
      </c>
      <c r="B3680" s="41" t="str">
        <f t="shared" si="57"/>
        <v/>
      </c>
    </row>
    <row r="3681" spans="1:2">
      <c r="A3681" s="41" t="str">
        <f>IF(البيع!C3686='كشف حساب'!E$6,ROW(),"")</f>
        <v/>
      </c>
      <c r="B3681" s="41" t="str">
        <f t="shared" si="57"/>
        <v/>
      </c>
    </row>
    <row r="3682" spans="1:2">
      <c r="A3682" s="41" t="str">
        <f>IF(البيع!C3687='كشف حساب'!E$6,ROW(),"")</f>
        <v/>
      </c>
      <c r="B3682" s="41" t="str">
        <f t="shared" si="57"/>
        <v/>
      </c>
    </row>
    <row r="3683" spans="1:2">
      <c r="A3683" s="41" t="str">
        <f>IF(البيع!C3688='كشف حساب'!E$6,ROW(),"")</f>
        <v/>
      </c>
      <c r="B3683" s="41" t="str">
        <f t="shared" si="57"/>
        <v/>
      </c>
    </row>
    <row r="3684" spans="1:2">
      <c r="A3684" s="41" t="str">
        <f>IF(البيع!C3689='كشف حساب'!E$6,ROW(),"")</f>
        <v/>
      </c>
      <c r="B3684" s="41" t="str">
        <f t="shared" si="57"/>
        <v/>
      </c>
    </row>
    <row r="3685" spans="1:2">
      <c r="A3685" s="41" t="str">
        <f>IF(البيع!C3690='كشف حساب'!E$6,ROW(),"")</f>
        <v/>
      </c>
      <c r="B3685" s="41" t="str">
        <f t="shared" si="57"/>
        <v/>
      </c>
    </row>
    <row r="3686" spans="1:2">
      <c r="A3686" s="41" t="str">
        <f>IF(البيع!C3691='كشف حساب'!E$6,ROW(),"")</f>
        <v/>
      </c>
      <c r="B3686" s="41" t="str">
        <f t="shared" si="57"/>
        <v/>
      </c>
    </row>
    <row r="3687" spans="1:2">
      <c r="A3687" s="41" t="str">
        <f>IF(البيع!C3692='كشف حساب'!E$6,ROW(),"")</f>
        <v/>
      </c>
      <c r="B3687" s="41" t="str">
        <f t="shared" si="57"/>
        <v/>
      </c>
    </row>
    <row r="3688" spans="1:2">
      <c r="A3688" s="41" t="str">
        <f>IF(البيع!C3693='كشف حساب'!E$6,ROW(),"")</f>
        <v/>
      </c>
      <c r="B3688" s="41" t="str">
        <f t="shared" si="57"/>
        <v/>
      </c>
    </row>
    <row r="3689" spans="1:2">
      <c r="A3689" s="41" t="str">
        <f>IF(البيع!C3694='كشف حساب'!E$6,ROW(),"")</f>
        <v/>
      </c>
      <c r="B3689" s="41" t="str">
        <f t="shared" si="57"/>
        <v/>
      </c>
    </row>
    <row r="3690" spans="1:2">
      <c r="A3690" s="41" t="str">
        <f>IF(البيع!C3695='كشف حساب'!E$6,ROW(),"")</f>
        <v/>
      </c>
      <c r="B3690" s="41" t="str">
        <f t="shared" si="57"/>
        <v/>
      </c>
    </row>
    <row r="3691" spans="1:2">
      <c r="A3691" s="41" t="str">
        <f>IF(البيع!C3696='كشف حساب'!E$6,ROW(),"")</f>
        <v/>
      </c>
      <c r="B3691" s="41" t="str">
        <f t="shared" si="57"/>
        <v/>
      </c>
    </row>
    <row r="3692" spans="1:2">
      <c r="A3692" s="41" t="str">
        <f>IF(البيع!C3697='كشف حساب'!E$6,ROW(),"")</f>
        <v/>
      </c>
      <c r="B3692" s="41" t="str">
        <f t="shared" si="57"/>
        <v/>
      </c>
    </row>
    <row r="3693" spans="1:2">
      <c r="A3693" s="41" t="str">
        <f>IF(البيع!C3698='كشف حساب'!E$6,ROW(),"")</f>
        <v/>
      </c>
      <c r="B3693" s="41" t="str">
        <f t="shared" si="57"/>
        <v/>
      </c>
    </row>
    <row r="3694" spans="1:2">
      <c r="A3694" s="41" t="str">
        <f>IF(البيع!C3699='كشف حساب'!E$6,ROW(),"")</f>
        <v/>
      </c>
      <c r="B3694" s="41" t="str">
        <f t="shared" si="57"/>
        <v/>
      </c>
    </row>
    <row r="3695" spans="1:2">
      <c r="A3695" s="41" t="str">
        <f>IF(البيع!C3700='كشف حساب'!E$6,ROW(),"")</f>
        <v/>
      </c>
      <c r="B3695" s="41" t="str">
        <f t="shared" si="57"/>
        <v/>
      </c>
    </row>
    <row r="3696" spans="1:2">
      <c r="A3696" s="41" t="str">
        <f>IF(البيع!C3701='كشف حساب'!E$6,ROW(),"")</f>
        <v/>
      </c>
      <c r="B3696" s="41" t="str">
        <f t="shared" si="57"/>
        <v/>
      </c>
    </row>
    <row r="3697" spans="1:2">
      <c r="A3697" s="41" t="str">
        <f>IF(البيع!C3702='كشف حساب'!E$6,ROW(),"")</f>
        <v/>
      </c>
      <c r="B3697" s="41" t="str">
        <f t="shared" si="57"/>
        <v/>
      </c>
    </row>
    <row r="3698" spans="1:2">
      <c r="A3698" s="41" t="str">
        <f>IF(البيع!C3703='كشف حساب'!E$6,ROW(),"")</f>
        <v/>
      </c>
      <c r="B3698" s="41" t="str">
        <f t="shared" si="57"/>
        <v/>
      </c>
    </row>
    <row r="3699" spans="1:2">
      <c r="A3699" s="41" t="str">
        <f>IF(البيع!C3704='كشف حساب'!E$6,ROW(),"")</f>
        <v/>
      </c>
      <c r="B3699" s="41" t="str">
        <f t="shared" si="57"/>
        <v/>
      </c>
    </row>
    <row r="3700" spans="1:2">
      <c r="A3700" s="41" t="str">
        <f>IF(البيع!C3705='كشف حساب'!E$6,ROW(),"")</f>
        <v/>
      </c>
      <c r="B3700" s="41" t="str">
        <f t="shared" si="57"/>
        <v/>
      </c>
    </row>
    <row r="3701" spans="1:2">
      <c r="A3701" s="41" t="str">
        <f>IF(البيع!C3706='كشف حساب'!E$6,ROW(),"")</f>
        <v/>
      </c>
      <c r="B3701" s="41" t="str">
        <f t="shared" si="57"/>
        <v/>
      </c>
    </row>
    <row r="3702" spans="1:2">
      <c r="A3702" s="41" t="str">
        <f>IF(البيع!C3707='كشف حساب'!E$6,ROW(),"")</f>
        <v/>
      </c>
      <c r="B3702" s="41" t="str">
        <f t="shared" si="57"/>
        <v/>
      </c>
    </row>
    <row r="3703" spans="1:2">
      <c r="A3703" s="41" t="str">
        <f>IF(البيع!C3708='كشف حساب'!E$6,ROW(),"")</f>
        <v/>
      </c>
      <c r="B3703" s="41" t="str">
        <f t="shared" si="57"/>
        <v/>
      </c>
    </row>
    <row r="3704" spans="1:2">
      <c r="A3704" s="41" t="str">
        <f>IF(البيع!C3709='كشف حساب'!E$6,ROW(),"")</f>
        <v/>
      </c>
      <c r="B3704" s="41" t="str">
        <f t="shared" si="57"/>
        <v/>
      </c>
    </row>
    <row r="3705" spans="1:2">
      <c r="A3705" s="41" t="str">
        <f>IF(البيع!C3710='كشف حساب'!E$6,ROW(),"")</f>
        <v/>
      </c>
      <c r="B3705" s="41" t="str">
        <f t="shared" si="57"/>
        <v/>
      </c>
    </row>
    <row r="3706" spans="1:2">
      <c r="A3706" s="41" t="str">
        <f>IF(البيع!C3711='كشف حساب'!E$6,ROW(),"")</f>
        <v/>
      </c>
      <c r="B3706" s="41" t="str">
        <f t="shared" si="57"/>
        <v/>
      </c>
    </row>
    <row r="3707" spans="1:2">
      <c r="A3707" s="41" t="str">
        <f>IF(البيع!C3712='كشف حساب'!E$6,ROW(),"")</f>
        <v/>
      </c>
      <c r="B3707" s="41" t="str">
        <f t="shared" si="57"/>
        <v/>
      </c>
    </row>
    <row r="3708" spans="1:2">
      <c r="A3708" s="41" t="str">
        <f>IF(البيع!C3713='كشف حساب'!E$6,ROW(),"")</f>
        <v/>
      </c>
      <c r="B3708" s="41" t="str">
        <f t="shared" si="57"/>
        <v/>
      </c>
    </row>
    <row r="3709" spans="1:2">
      <c r="A3709" s="41" t="str">
        <f>IF(البيع!C3714='كشف حساب'!E$6,ROW(),"")</f>
        <v/>
      </c>
      <c r="B3709" s="41" t="str">
        <f t="shared" si="57"/>
        <v/>
      </c>
    </row>
    <row r="3710" spans="1:2">
      <c r="A3710" s="41" t="str">
        <f>IF(البيع!C3715='كشف حساب'!E$6,ROW(),"")</f>
        <v/>
      </c>
      <c r="B3710" s="41" t="str">
        <f t="shared" si="57"/>
        <v/>
      </c>
    </row>
    <row r="3711" spans="1:2">
      <c r="A3711" s="41" t="str">
        <f>IF(البيع!C3716='كشف حساب'!E$6,ROW(),"")</f>
        <v/>
      </c>
      <c r="B3711" s="41" t="str">
        <f t="shared" si="57"/>
        <v/>
      </c>
    </row>
    <row r="3712" spans="1:2">
      <c r="A3712" s="41" t="str">
        <f>IF(البيع!C3717='كشف حساب'!E$6,ROW(),"")</f>
        <v/>
      </c>
      <c r="B3712" s="41" t="str">
        <f t="shared" si="57"/>
        <v/>
      </c>
    </row>
    <row r="3713" spans="1:2">
      <c r="A3713" s="41" t="str">
        <f>IF(البيع!C3718='كشف حساب'!E$6,ROW(),"")</f>
        <v/>
      </c>
      <c r="B3713" s="41" t="str">
        <f t="shared" si="57"/>
        <v/>
      </c>
    </row>
    <row r="3714" spans="1:2">
      <c r="A3714" s="41" t="str">
        <f>IF(البيع!C3719='كشف حساب'!E$6,ROW(),"")</f>
        <v/>
      </c>
      <c r="B3714" s="41" t="str">
        <f t="shared" ref="B3714:B3777" si="58">IF(ROW(3714:3714)&lt;=$C$4,SMALL(A:A,ROW(3714:3714)),"")</f>
        <v/>
      </c>
    </row>
    <row r="3715" spans="1:2">
      <c r="A3715" s="41" t="str">
        <f>IF(البيع!C3720='كشف حساب'!E$6,ROW(),"")</f>
        <v/>
      </c>
      <c r="B3715" s="41" t="str">
        <f t="shared" si="58"/>
        <v/>
      </c>
    </row>
    <row r="3716" spans="1:2">
      <c r="A3716" s="41" t="str">
        <f>IF(البيع!C3721='كشف حساب'!E$6,ROW(),"")</f>
        <v/>
      </c>
      <c r="B3716" s="41" t="str">
        <f t="shared" si="58"/>
        <v/>
      </c>
    </row>
    <row r="3717" spans="1:2">
      <c r="A3717" s="41" t="str">
        <f>IF(البيع!C3722='كشف حساب'!E$6,ROW(),"")</f>
        <v/>
      </c>
      <c r="B3717" s="41" t="str">
        <f t="shared" si="58"/>
        <v/>
      </c>
    </row>
    <row r="3718" spans="1:2">
      <c r="A3718" s="41" t="str">
        <f>IF(البيع!C3723='كشف حساب'!E$6,ROW(),"")</f>
        <v/>
      </c>
      <c r="B3718" s="41" t="str">
        <f t="shared" si="58"/>
        <v/>
      </c>
    </row>
    <row r="3719" spans="1:2">
      <c r="A3719" s="41" t="str">
        <f>IF(البيع!C3724='كشف حساب'!E$6,ROW(),"")</f>
        <v/>
      </c>
      <c r="B3719" s="41" t="str">
        <f t="shared" si="58"/>
        <v/>
      </c>
    </row>
    <row r="3720" spans="1:2">
      <c r="A3720" s="41" t="str">
        <f>IF(البيع!C3725='كشف حساب'!E$6,ROW(),"")</f>
        <v/>
      </c>
      <c r="B3720" s="41" t="str">
        <f t="shared" si="58"/>
        <v/>
      </c>
    </row>
    <row r="3721" spans="1:2">
      <c r="A3721" s="41" t="str">
        <f>IF(البيع!C3726='كشف حساب'!E$6,ROW(),"")</f>
        <v/>
      </c>
      <c r="B3721" s="41" t="str">
        <f t="shared" si="58"/>
        <v/>
      </c>
    </row>
    <row r="3722" spans="1:2">
      <c r="A3722" s="41" t="str">
        <f>IF(البيع!C3727='كشف حساب'!E$6,ROW(),"")</f>
        <v/>
      </c>
      <c r="B3722" s="41" t="str">
        <f t="shared" si="58"/>
        <v/>
      </c>
    </row>
    <row r="3723" spans="1:2">
      <c r="A3723" s="41" t="str">
        <f>IF(البيع!C3728='كشف حساب'!E$6,ROW(),"")</f>
        <v/>
      </c>
      <c r="B3723" s="41" t="str">
        <f t="shared" si="58"/>
        <v/>
      </c>
    </row>
    <row r="3724" spans="1:2">
      <c r="A3724" s="41" t="str">
        <f>IF(البيع!C3729='كشف حساب'!E$6,ROW(),"")</f>
        <v/>
      </c>
      <c r="B3724" s="41" t="str">
        <f t="shared" si="58"/>
        <v/>
      </c>
    </row>
    <row r="3725" spans="1:2">
      <c r="A3725" s="41" t="str">
        <f>IF(البيع!C3730='كشف حساب'!E$6,ROW(),"")</f>
        <v/>
      </c>
      <c r="B3725" s="41" t="str">
        <f t="shared" si="58"/>
        <v/>
      </c>
    </row>
    <row r="3726" spans="1:2">
      <c r="A3726" s="41" t="str">
        <f>IF(البيع!C3731='كشف حساب'!E$6,ROW(),"")</f>
        <v/>
      </c>
      <c r="B3726" s="41" t="str">
        <f t="shared" si="58"/>
        <v/>
      </c>
    </row>
    <row r="3727" spans="1:2">
      <c r="A3727" s="41" t="str">
        <f>IF(البيع!C3732='كشف حساب'!E$6,ROW(),"")</f>
        <v/>
      </c>
      <c r="B3727" s="41" t="str">
        <f t="shared" si="58"/>
        <v/>
      </c>
    </row>
    <row r="3728" spans="1:2">
      <c r="A3728" s="41" t="str">
        <f>IF(البيع!C3733='كشف حساب'!E$6,ROW(),"")</f>
        <v/>
      </c>
      <c r="B3728" s="41" t="str">
        <f t="shared" si="58"/>
        <v/>
      </c>
    </row>
    <row r="3729" spans="1:2">
      <c r="A3729" s="41" t="str">
        <f>IF(البيع!C3734='كشف حساب'!E$6,ROW(),"")</f>
        <v/>
      </c>
      <c r="B3729" s="41" t="str">
        <f t="shared" si="58"/>
        <v/>
      </c>
    </row>
    <row r="3730" spans="1:2">
      <c r="A3730" s="41" t="str">
        <f>IF(البيع!C3735='كشف حساب'!E$6,ROW(),"")</f>
        <v/>
      </c>
      <c r="B3730" s="41" t="str">
        <f t="shared" si="58"/>
        <v/>
      </c>
    </row>
    <row r="3731" spans="1:2">
      <c r="A3731" s="41" t="str">
        <f>IF(البيع!C3736='كشف حساب'!E$6,ROW(),"")</f>
        <v/>
      </c>
      <c r="B3731" s="41" t="str">
        <f t="shared" si="58"/>
        <v/>
      </c>
    </row>
    <row r="3732" spans="1:2">
      <c r="A3732" s="41" t="str">
        <f>IF(البيع!C3737='كشف حساب'!E$6,ROW(),"")</f>
        <v/>
      </c>
      <c r="B3732" s="41" t="str">
        <f t="shared" si="58"/>
        <v/>
      </c>
    </row>
    <row r="3733" spans="1:2">
      <c r="A3733" s="41" t="str">
        <f>IF(البيع!C3738='كشف حساب'!E$6,ROW(),"")</f>
        <v/>
      </c>
      <c r="B3733" s="41" t="str">
        <f t="shared" si="58"/>
        <v/>
      </c>
    </row>
    <row r="3734" spans="1:2">
      <c r="A3734" s="41" t="str">
        <f>IF(البيع!C3739='كشف حساب'!E$6,ROW(),"")</f>
        <v/>
      </c>
      <c r="B3734" s="41" t="str">
        <f t="shared" si="58"/>
        <v/>
      </c>
    </row>
    <row r="3735" spans="1:2">
      <c r="A3735" s="41" t="str">
        <f>IF(البيع!C3740='كشف حساب'!E$6,ROW(),"")</f>
        <v/>
      </c>
      <c r="B3735" s="41" t="str">
        <f t="shared" si="58"/>
        <v/>
      </c>
    </row>
    <row r="3736" spans="1:2">
      <c r="A3736" s="41" t="str">
        <f>IF(البيع!C3741='كشف حساب'!E$6,ROW(),"")</f>
        <v/>
      </c>
      <c r="B3736" s="41" t="str">
        <f t="shared" si="58"/>
        <v/>
      </c>
    </row>
    <row r="3737" spans="1:2">
      <c r="A3737" s="41" t="str">
        <f>IF(البيع!C3742='كشف حساب'!E$6,ROW(),"")</f>
        <v/>
      </c>
      <c r="B3737" s="41" t="str">
        <f t="shared" si="58"/>
        <v/>
      </c>
    </row>
    <row r="3738" spans="1:2">
      <c r="A3738" s="41" t="str">
        <f>IF(البيع!C3743='كشف حساب'!E$6,ROW(),"")</f>
        <v/>
      </c>
      <c r="B3738" s="41" t="str">
        <f t="shared" si="58"/>
        <v/>
      </c>
    </row>
    <row r="3739" spans="1:2">
      <c r="A3739" s="41" t="str">
        <f>IF(البيع!C3744='كشف حساب'!E$6,ROW(),"")</f>
        <v/>
      </c>
      <c r="B3739" s="41" t="str">
        <f t="shared" si="58"/>
        <v/>
      </c>
    </row>
    <row r="3740" spans="1:2">
      <c r="A3740" s="41" t="str">
        <f>IF(البيع!C3745='كشف حساب'!E$6,ROW(),"")</f>
        <v/>
      </c>
      <c r="B3740" s="41" t="str">
        <f t="shared" si="58"/>
        <v/>
      </c>
    </row>
    <row r="3741" spans="1:2">
      <c r="A3741" s="41" t="str">
        <f>IF(البيع!C3746='كشف حساب'!E$6,ROW(),"")</f>
        <v/>
      </c>
      <c r="B3741" s="41" t="str">
        <f t="shared" si="58"/>
        <v/>
      </c>
    </row>
    <row r="3742" spans="1:2">
      <c r="A3742" s="41" t="str">
        <f>IF(البيع!C3747='كشف حساب'!E$6,ROW(),"")</f>
        <v/>
      </c>
      <c r="B3742" s="41" t="str">
        <f t="shared" si="58"/>
        <v/>
      </c>
    </row>
    <row r="3743" spans="1:2">
      <c r="A3743" s="41" t="str">
        <f>IF(البيع!C3748='كشف حساب'!E$6,ROW(),"")</f>
        <v/>
      </c>
      <c r="B3743" s="41" t="str">
        <f t="shared" si="58"/>
        <v/>
      </c>
    </row>
    <row r="3744" spans="1:2">
      <c r="A3744" s="41" t="str">
        <f>IF(البيع!C3749='كشف حساب'!E$6,ROW(),"")</f>
        <v/>
      </c>
      <c r="B3744" s="41" t="str">
        <f t="shared" si="58"/>
        <v/>
      </c>
    </row>
    <row r="3745" spans="1:2">
      <c r="A3745" s="41" t="str">
        <f>IF(البيع!C3750='كشف حساب'!E$6,ROW(),"")</f>
        <v/>
      </c>
      <c r="B3745" s="41" t="str">
        <f t="shared" si="58"/>
        <v/>
      </c>
    </row>
    <row r="3746" spans="1:2">
      <c r="A3746" s="41" t="str">
        <f>IF(البيع!C3751='كشف حساب'!E$6,ROW(),"")</f>
        <v/>
      </c>
      <c r="B3746" s="41" t="str">
        <f t="shared" si="58"/>
        <v/>
      </c>
    </row>
    <row r="3747" spans="1:2">
      <c r="A3747" s="41" t="str">
        <f>IF(البيع!C3752='كشف حساب'!E$6,ROW(),"")</f>
        <v/>
      </c>
      <c r="B3747" s="41" t="str">
        <f t="shared" si="58"/>
        <v/>
      </c>
    </row>
    <row r="3748" spans="1:2">
      <c r="A3748" s="41" t="str">
        <f>IF(البيع!C3753='كشف حساب'!E$6,ROW(),"")</f>
        <v/>
      </c>
      <c r="B3748" s="41" t="str">
        <f t="shared" si="58"/>
        <v/>
      </c>
    </row>
    <row r="3749" spans="1:2">
      <c r="A3749" s="41" t="str">
        <f>IF(البيع!C3754='كشف حساب'!E$6,ROW(),"")</f>
        <v/>
      </c>
      <c r="B3749" s="41" t="str">
        <f t="shared" si="58"/>
        <v/>
      </c>
    </row>
    <row r="3750" spans="1:2">
      <c r="A3750" s="41" t="str">
        <f>IF(البيع!C3755='كشف حساب'!E$6,ROW(),"")</f>
        <v/>
      </c>
      <c r="B3750" s="41" t="str">
        <f t="shared" si="58"/>
        <v/>
      </c>
    </row>
    <row r="3751" spans="1:2">
      <c r="A3751" s="41" t="str">
        <f>IF(البيع!C3756='كشف حساب'!E$6,ROW(),"")</f>
        <v/>
      </c>
      <c r="B3751" s="41" t="str">
        <f t="shared" si="58"/>
        <v/>
      </c>
    </row>
    <row r="3752" spans="1:2">
      <c r="A3752" s="41" t="str">
        <f>IF(البيع!C3757='كشف حساب'!E$6,ROW(),"")</f>
        <v/>
      </c>
      <c r="B3752" s="41" t="str">
        <f t="shared" si="58"/>
        <v/>
      </c>
    </row>
    <row r="3753" spans="1:2">
      <c r="A3753" s="41" t="str">
        <f>IF(البيع!C3758='كشف حساب'!E$6,ROW(),"")</f>
        <v/>
      </c>
      <c r="B3753" s="41" t="str">
        <f t="shared" si="58"/>
        <v/>
      </c>
    </row>
    <row r="3754" spans="1:2">
      <c r="A3754" s="41" t="str">
        <f>IF(البيع!C3759='كشف حساب'!E$6,ROW(),"")</f>
        <v/>
      </c>
      <c r="B3754" s="41" t="str">
        <f t="shared" si="58"/>
        <v/>
      </c>
    </row>
    <row r="3755" spans="1:2">
      <c r="A3755" s="41" t="str">
        <f>IF(البيع!C3760='كشف حساب'!E$6,ROW(),"")</f>
        <v/>
      </c>
      <c r="B3755" s="41" t="str">
        <f t="shared" si="58"/>
        <v/>
      </c>
    </row>
    <row r="3756" spans="1:2">
      <c r="A3756" s="41" t="str">
        <f>IF(البيع!C3761='كشف حساب'!E$6,ROW(),"")</f>
        <v/>
      </c>
      <c r="B3756" s="41" t="str">
        <f t="shared" si="58"/>
        <v/>
      </c>
    </row>
    <row r="3757" spans="1:2">
      <c r="A3757" s="41" t="str">
        <f>IF(البيع!C3762='كشف حساب'!E$6,ROW(),"")</f>
        <v/>
      </c>
      <c r="B3757" s="41" t="str">
        <f t="shared" si="58"/>
        <v/>
      </c>
    </row>
    <row r="3758" spans="1:2">
      <c r="A3758" s="41" t="str">
        <f>IF(البيع!C3763='كشف حساب'!E$6,ROW(),"")</f>
        <v/>
      </c>
      <c r="B3758" s="41" t="str">
        <f t="shared" si="58"/>
        <v/>
      </c>
    </row>
    <row r="3759" spans="1:2">
      <c r="A3759" s="41" t="str">
        <f>IF(البيع!C3764='كشف حساب'!E$6,ROW(),"")</f>
        <v/>
      </c>
      <c r="B3759" s="41" t="str">
        <f t="shared" si="58"/>
        <v/>
      </c>
    </row>
    <row r="3760" spans="1:2">
      <c r="A3760" s="41" t="str">
        <f>IF(البيع!C3765='كشف حساب'!E$6,ROW(),"")</f>
        <v/>
      </c>
      <c r="B3760" s="41" t="str">
        <f t="shared" si="58"/>
        <v/>
      </c>
    </row>
    <row r="3761" spans="1:2">
      <c r="A3761" s="41" t="str">
        <f>IF(البيع!C3766='كشف حساب'!E$6,ROW(),"")</f>
        <v/>
      </c>
      <c r="B3761" s="41" t="str">
        <f t="shared" si="58"/>
        <v/>
      </c>
    </row>
    <row r="3762" spans="1:2">
      <c r="A3762" s="41" t="str">
        <f>IF(البيع!C3767='كشف حساب'!E$6,ROW(),"")</f>
        <v/>
      </c>
      <c r="B3762" s="41" t="str">
        <f t="shared" si="58"/>
        <v/>
      </c>
    </row>
    <row r="3763" spans="1:2">
      <c r="A3763" s="41" t="str">
        <f>IF(البيع!C3768='كشف حساب'!E$6,ROW(),"")</f>
        <v/>
      </c>
      <c r="B3763" s="41" t="str">
        <f t="shared" si="58"/>
        <v/>
      </c>
    </row>
    <row r="3764" spans="1:2">
      <c r="A3764" s="41" t="str">
        <f>IF(البيع!C3769='كشف حساب'!E$6,ROW(),"")</f>
        <v/>
      </c>
      <c r="B3764" s="41" t="str">
        <f t="shared" si="58"/>
        <v/>
      </c>
    </row>
    <row r="3765" spans="1:2">
      <c r="A3765" s="41" t="str">
        <f>IF(البيع!C3770='كشف حساب'!E$6,ROW(),"")</f>
        <v/>
      </c>
      <c r="B3765" s="41" t="str">
        <f t="shared" si="58"/>
        <v/>
      </c>
    </row>
    <row r="3766" spans="1:2">
      <c r="A3766" s="41" t="str">
        <f>IF(البيع!C3771='كشف حساب'!E$6,ROW(),"")</f>
        <v/>
      </c>
      <c r="B3766" s="41" t="str">
        <f t="shared" si="58"/>
        <v/>
      </c>
    </row>
    <row r="3767" spans="1:2">
      <c r="A3767" s="41" t="str">
        <f>IF(البيع!C3772='كشف حساب'!E$6,ROW(),"")</f>
        <v/>
      </c>
      <c r="B3767" s="41" t="str">
        <f t="shared" si="58"/>
        <v/>
      </c>
    </row>
    <row r="3768" spans="1:2">
      <c r="A3768" s="41" t="str">
        <f>IF(البيع!C3773='كشف حساب'!E$6,ROW(),"")</f>
        <v/>
      </c>
      <c r="B3768" s="41" t="str">
        <f t="shared" si="58"/>
        <v/>
      </c>
    </row>
    <row r="3769" spans="1:2">
      <c r="A3769" s="41" t="str">
        <f>IF(البيع!C3774='كشف حساب'!E$6,ROW(),"")</f>
        <v/>
      </c>
      <c r="B3769" s="41" t="str">
        <f t="shared" si="58"/>
        <v/>
      </c>
    </row>
    <row r="3770" spans="1:2">
      <c r="A3770" s="41" t="str">
        <f>IF(البيع!C3775='كشف حساب'!E$6,ROW(),"")</f>
        <v/>
      </c>
      <c r="B3770" s="41" t="str">
        <f t="shared" si="58"/>
        <v/>
      </c>
    </row>
    <row r="3771" spans="1:2">
      <c r="A3771" s="41" t="str">
        <f>IF(البيع!C3776='كشف حساب'!E$6,ROW(),"")</f>
        <v/>
      </c>
      <c r="B3771" s="41" t="str">
        <f t="shared" si="58"/>
        <v/>
      </c>
    </row>
    <row r="3772" spans="1:2">
      <c r="A3772" s="41" t="str">
        <f>IF(البيع!C3777='كشف حساب'!E$6,ROW(),"")</f>
        <v/>
      </c>
      <c r="B3772" s="41" t="str">
        <f t="shared" si="58"/>
        <v/>
      </c>
    </row>
    <row r="3773" spans="1:2">
      <c r="A3773" s="41" t="str">
        <f>IF(البيع!C3778='كشف حساب'!E$6,ROW(),"")</f>
        <v/>
      </c>
      <c r="B3773" s="41" t="str">
        <f t="shared" si="58"/>
        <v/>
      </c>
    </row>
    <row r="3774" spans="1:2">
      <c r="A3774" s="41" t="str">
        <f>IF(البيع!C3779='كشف حساب'!E$6,ROW(),"")</f>
        <v/>
      </c>
      <c r="B3774" s="41" t="str">
        <f t="shared" si="58"/>
        <v/>
      </c>
    </row>
    <row r="3775" spans="1:2">
      <c r="A3775" s="41" t="str">
        <f>IF(البيع!C3780='كشف حساب'!E$6,ROW(),"")</f>
        <v/>
      </c>
      <c r="B3775" s="41" t="str">
        <f t="shared" si="58"/>
        <v/>
      </c>
    </row>
    <row r="3776" spans="1:2">
      <c r="A3776" s="41" t="str">
        <f>IF(البيع!C3781='كشف حساب'!E$6,ROW(),"")</f>
        <v/>
      </c>
      <c r="B3776" s="41" t="str">
        <f t="shared" si="58"/>
        <v/>
      </c>
    </row>
    <row r="3777" spans="1:2">
      <c r="A3777" s="41" t="str">
        <f>IF(البيع!C3782='كشف حساب'!E$6,ROW(),"")</f>
        <v/>
      </c>
      <c r="B3777" s="41" t="str">
        <f t="shared" si="58"/>
        <v/>
      </c>
    </row>
    <row r="3778" spans="1:2">
      <c r="A3778" s="41" t="str">
        <f>IF(البيع!C3783='كشف حساب'!E$6,ROW(),"")</f>
        <v/>
      </c>
      <c r="B3778" s="41" t="str">
        <f t="shared" ref="B3778:B3841" si="59">IF(ROW(3778:3778)&lt;=$C$4,SMALL(A:A,ROW(3778:3778)),"")</f>
        <v/>
      </c>
    </row>
    <row r="3779" spans="1:2">
      <c r="A3779" s="41" t="str">
        <f>IF(البيع!C3784='كشف حساب'!E$6,ROW(),"")</f>
        <v/>
      </c>
      <c r="B3779" s="41" t="str">
        <f t="shared" si="59"/>
        <v/>
      </c>
    </row>
    <row r="3780" spans="1:2">
      <c r="A3780" s="41" t="str">
        <f>IF(البيع!C3785='كشف حساب'!E$6,ROW(),"")</f>
        <v/>
      </c>
      <c r="B3780" s="41" t="str">
        <f t="shared" si="59"/>
        <v/>
      </c>
    </row>
    <row r="3781" spans="1:2">
      <c r="A3781" s="41" t="str">
        <f>IF(البيع!C3786='كشف حساب'!E$6,ROW(),"")</f>
        <v/>
      </c>
      <c r="B3781" s="41" t="str">
        <f t="shared" si="59"/>
        <v/>
      </c>
    </row>
    <row r="3782" spans="1:2">
      <c r="A3782" s="41" t="str">
        <f>IF(البيع!C3787='كشف حساب'!E$6,ROW(),"")</f>
        <v/>
      </c>
      <c r="B3782" s="41" t="str">
        <f t="shared" si="59"/>
        <v/>
      </c>
    </row>
    <row r="3783" spans="1:2">
      <c r="A3783" s="41" t="str">
        <f>IF(البيع!C3788='كشف حساب'!E$6,ROW(),"")</f>
        <v/>
      </c>
      <c r="B3783" s="41" t="str">
        <f t="shared" si="59"/>
        <v/>
      </c>
    </row>
    <row r="3784" spans="1:2">
      <c r="A3784" s="41" t="str">
        <f>IF(البيع!C3789='كشف حساب'!E$6,ROW(),"")</f>
        <v/>
      </c>
      <c r="B3784" s="41" t="str">
        <f t="shared" si="59"/>
        <v/>
      </c>
    </row>
    <row r="3785" spans="1:2">
      <c r="A3785" s="41" t="str">
        <f>IF(البيع!C3790='كشف حساب'!E$6,ROW(),"")</f>
        <v/>
      </c>
      <c r="B3785" s="41" t="str">
        <f t="shared" si="59"/>
        <v/>
      </c>
    </row>
    <row r="3786" spans="1:2">
      <c r="A3786" s="41" t="str">
        <f>IF(البيع!C3791='كشف حساب'!E$6,ROW(),"")</f>
        <v/>
      </c>
      <c r="B3786" s="41" t="str">
        <f t="shared" si="59"/>
        <v/>
      </c>
    </row>
    <row r="3787" spans="1:2">
      <c r="A3787" s="41" t="str">
        <f>IF(البيع!C3792='كشف حساب'!E$6,ROW(),"")</f>
        <v/>
      </c>
      <c r="B3787" s="41" t="str">
        <f t="shared" si="59"/>
        <v/>
      </c>
    </row>
    <row r="3788" spans="1:2">
      <c r="A3788" s="41" t="str">
        <f>IF(البيع!C3793='كشف حساب'!E$6,ROW(),"")</f>
        <v/>
      </c>
      <c r="B3788" s="41" t="str">
        <f t="shared" si="59"/>
        <v/>
      </c>
    </row>
    <row r="3789" spans="1:2">
      <c r="A3789" s="41" t="str">
        <f>IF(البيع!C3794='كشف حساب'!E$6,ROW(),"")</f>
        <v/>
      </c>
      <c r="B3789" s="41" t="str">
        <f t="shared" si="59"/>
        <v/>
      </c>
    </row>
    <row r="3790" spans="1:2">
      <c r="A3790" s="41" t="str">
        <f>IF(البيع!C3795='كشف حساب'!E$6,ROW(),"")</f>
        <v/>
      </c>
      <c r="B3790" s="41" t="str">
        <f t="shared" si="59"/>
        <v/>
      </c>
    </row>
    <row r="3791" spans="1:2">
      <c r="A3791" s="41" t="str">
        <f>IF(البيع!C3796='كشف حساب'!E$6,ROW(),"")</f>
        <v/>
      </c>
      <c r="B3791" s="41" t="str">
        <f t="shared" si="59"/>
        <v/>
      </c>
    </row>
    <row r="3792" spans="1:2">
      <c r="A3792" s="41" t="str">
        <f>IF(البيع!C3797='كشف حساب'!E$6,ROW(),"")</f>
        <v/>
      </c>
      <c r="B3792" s="41" t="str">
        <f t="shared" si="59"/>
        <v/>
      </c>
    </row>
    <row r="3793" spans="1:2">
      <c r="A3793" s="41" t="str">
        <f>IF(البيع!C3798='كشف حساب'!E$6,ROW(),"")</f>
        <v/>
      </c>
      <c r="B3793" s="41" t="str">
        <f t="shared" si="59"/>
        <v/>
      </c>
    </row>
    <row r="3794" spans="1:2">
      <c r="A3794" s="41" t="str">
        <f>IF(البيع!C3799='كشف حساب'!E$6,ROW(),"")</f>
        <v/>
      </c>
      <c r="B3794" s="41" t="str">
        <f t="shared" si="59"/>
        <v/>
      </c>
    </row>
    <row r="3795" spans="1:2">
      <c r="A3795" s="41" t="str">
        <f>IF(البيع!C3800='كشف حساب'!E$6,ROW(),"")</f>
        <v/>
      </c>
      <c r="B3795" s="41" t="str">
        <f t="shared" si="59"/>
        <v/>
      </c>
    </row>
    <row r="3796" spans="1:2">
      <c r="A3796" s="41" t="str">
        <f>IF(البيع!C3801='كشف حساب'!E$6,ROW(),"")</f>
        <v/>
      </c>
      <c r="B3796" s="41" t="str">
        <f t="shared" si="59"/>
        <v/>
      </c>
    </row>
    <row r="3797" spans="1:2">
      <c r="A3797" s="41" t="str">
        <f>IF(البيع!C3802='كشف حساب'!E$6,ROW(),"")</f>
        <v/>
      </c>
      <c r="B3797" s="41" t="str">
        <f t="shared" si="59"/>
        <v/>
      </c>
    </row>
    <row r="3798" spans="1:2">
      <c r="A3798" s="41" t="str">
        <f>IF(البيع!C3803='كشف حساب'!E$6,ROW(),"")</f>
        <v/>
      </c>
      <c r="B3798" s="41" t="str">
        <f t="shared" si="59"/>
        <v/>
      </c>
    </row>
    <row r="3799" spans="1:2">
      <c r="A3799" s="41" t="str">
        <f>IF(البيع!C3804='كشف حساب'!E$6,ROW(),"")</f>
        <v/>
      </c>
      <c r="B3799" s="41" t="str">
        <f t="shared" si="59"/>
        <v/>
      </c>
    </row>
    <row r="3800" spans="1:2">
      <c r="A3800" s="41" t="str">
        <f>IF(البيع!C3805='كشف حساب'!E$6,ROW(),"")</f>
        <v/>
      </c>
      <c r="B3800" s="41" t="str">
        <f t="shared" si="59"/>
        <v/>
      </c>
    </row>
    <row r="3801" spans="1:2">
      <c r="A3801" s="41" t="str">
        <f>IF(البيع!C3806='كشف حساب'!E$6,ROW(),"")</f>
        <v/>
      </c>
      <c r="B3801" s="41" t="str">
        <f t="shared" si="59"/>
        <v/>
      </c>
    </row>
    <row r="3802" spans="1:2">
      <c r="A3802" s="41" t="str">
        <f>IF(البيع!C3807='كشف حساب'!E$6,ROW(),"")</f>
        <v/>
      </c>
      <c r="B3802" s="41" t="str">
        <f t="shared" si="59"/>
        <v/>
      </c>
    </row>
    <row r="3803" spans="1:2">
      <c r="A3803" s="41" t="str">
        <f>IF(البيع!C3808='كشف حساب'!E$6,ROW(),"")</f>
        <v/>
      </c>
      <c r="B3803" s="41" t="str">
        <f t="shared" si="59"/>
        <v/>
      </c>
    </row>
    <row r="3804" spans="1:2">
      <c r="A3804" s="41" t="str">
        <f>IF(البيع!C3809='كشف حساب'!E$6,ROW(),"")</f>
        <v/>
      </c>
      <c r="B3804" s="41" t="str">
        <f t="shared" si="59"/>
        <v/>
      </c>
    </row>
    <row r="3805" spans="1:2">
      <c r="A3805" s="41" t="str">
        <f>IF(البيع!C3810='كشف حساب'!E$6,ROW(),"")</f>
        <v/>
      </c>
      <c r="B3805" s="41" t="str">
        <f t="shared" si="59"/>
        <v/>
      </c>
    </row>
    <row r="3806" spans="1:2">
      <c r="A3806" s="41" t="str">
        <f>IF(البيع!C3811='كشف حساب'!E$6,ROW(),"")</f>
        <v/>
      </c>
      <c r="B3806" s="41" t="str">
        <f t="shared" si="59"/>
        <v/>
      </c>
    </row>
    <row r="3807" spans="1:2">
      <c r="A3807" s="41" t="str">
        <f>IF(البيع!C3812='كشف حساب'!E$6,ROW(),"")</f>
        <v/>
      </c>
      <c r="B3807" s="41" t="str">
        <f t="shared" si="59"/>
        <v/>
      </c>
    </row>
    <row r="3808" spans="1:2">
      <c r="A3808" s="41" t="str">
        <f>IF(البيع!C3813='كشف حساب'!E$6,ROW(),"")</f>
        <v/>
      </c>
      <c r="B3808" s="41" t="str">
        <f t="shared" si="59"/>
        <v/>
      </c>
    </row>
    <row r="3809" spans="1:2">
      <c r="A3809" s="41" t="str">
        <f>IF(البيع!C3814='كشف حساب'!E$6,ROW(),"")</f>
        <v/>
      </c>
      <c r="B3809" s="41" t="str">
        <f t="shared" si="59"/>
        <v/>
      </c>
    </row>
    <row r="3810" spans="1:2">
      <c r="A3810" s="41" t="str">
        <f>IF(البيع!C3815='كشف حساب'!E$6,ROW(),"")</f>
        <v/>
      </c>
      <c r="B3810" s="41" t="str">
        <f t="shared" si="59"/>
        <v/>
      </c>
    </row>
    <row r="3811" spans="1:2">
      <c r="A3811" s="41" t="str">
        <f>IF(البيع!C3816='كشف حساب'!E$6,ROW(),"")</f>
        <v/>
      </c>
      <c r="B3811" s="41" t="str">
        <f t="shared" si="59"/>
        <v/>
      </c>
    </row>
    <row r="3812" spans="1:2">
      <c r="A3812" s="41" t="str">
        <f>IF(البيع!C3817='كشف حساب'!E$6,ROW(),"")</f>
        <v/>
      </c>
      <c r="B3812" s="41" t="str">
        <f t="shared" si="59"/>
        <v/>
      </c>
    </row>
    <row r="3813" spans="1:2">
      <c r="A3813" s="41" t="str">
        <f>IF(البيع!C3818='كشف حساب'!E$6,ROW(),"")</f>
        <v/>
      </c>
      <c r="B3813" s="41" t="str">
        <f t="shared" si="59"/>
        <v/>
      </c>
    </row>
    <row r="3814" spans="1:2">
      <c r="A3814" s="41" t="str">
        <f>IF(البيع!C3819='كشف حساب'!E$6,ROW(),"")</f>
        <v/>
      </c>
      <c r="B3814" s="41" t="str">
        <f t="shared" si="59"/>
        <v/>
      </c>
    </row>
    <row r="3815" spans="1:2">
      <c r="A3815" s="41" t="str">
        <f>IF(البيع!C3820='كشف حساب'!E$6,ROW(),"")</f>
        <v/>
      </c>
      <c r="B3815" s="41" t="str">
        <f t="shared" si="59"/>
        <v/>
      </c>
    </row>
    <row r="3816" spans="1:2">
      <c r="A3816" s="41" t="str">
        <f>IF(البيع!C3821='كشف حساب'!E$6,ROW(),"")</f>
        <v/>
      </c>
      <c r="B3816" s="41" t="str">
        <f t="shared" si="59"/>
        <v/>
      </c>
    </row>
    <row r="3817" spans="1:2">
      <c r="A3817" s="41" t="str">
        <f>IF(البيع!C3822='كشف حساب'!E$6,ROW(),"")</f>
        <v/>
      </c>
      <c r="B3817" s="41" t="str">
        <f t="shared" si="59"/>
        <v/>
      </c>
    </row>
    <row r="3818" spans="1:2">
      <c r="A3818" s="41" t="str">
        <f>IF(البيع!C3823='كشف حساب'!E$6,ROW(),"")</f>
        <v/>
      </c>
      <c r="B3818" s="41" t="str">
        <f t="shared" si="59"/>
        <v/>
      </c>
    </row>
    <row r="3819" spans="1:2">
      <c r="A3819" s="41" t="str">
        <f>IF(البيع!C3824='كشف حساب'!E$6,ROW(),"")</f>
        <v/>
      </c>
      <c r="B3819" s="41" t="str">
        <f t="shared" si="59"/>
        <v/>
      </c>
    </row>
    <row r="3820" spans="1:2">
      <c r="A3820" s="41" t="str">
        <f>IF(البيع!C3825='كشف حساب'!E$6,ROW(),"")</f>
        <v/>
      </c>
      <c r="B3820" s="41" t="str">
        <f t="shared" si="59"/>
        <v/>
      </c>
    </row>
    <row r="3821" spans="1:2">
      <c r="A3821" s="41" t="str">
        <f>IF(البيع!C3826='كشف حساب'!E$6,ROW(),"")</f>
        <v/>
      </c>
      <c r="B3821" s="41" t="str">
        <f t="shared" si="59"/>
        <v/>
      </c>
    </row>
    <row r="3822" spans="1:2">
      <c r="A3822" s="41" t="str">
        <f>IF(البيع!C3827='كشف حساب'!E$6,ROW(),"")</f>
        <v/>
      </c>
      <c r="B3822" s="41" t="str">
        <f t="shared" si="59"/>
        <v/>
      </c>
    </row>
    <row r="3823" spans="1:2">
      <c r="A3823" s="41" t="str">
        <f>IF(البيع!C3828='كشف حساب'!E$6,ROW(),"")</f>
        <v/>
      </c>
      <c r="B3823" s="41" t="str">
        <f t="shared" si="59"/>
        <v/>
      </c>
    </row>
    <row r="3824" spans="1:2">
      <c r="A3824" s="41" t="str">
        <f>IF(البيع!C3829='كشف حساب'!E$6,ROW(),"")</f>
        <v/>
      </c>
      <c r="B3824" s="41" t="str">
        <f t="shared" si="59"/>
        <v/>
      </c>
    </row>
    <row r="3825" spans="1:2">
      <c r="A3825" s="41" t="str">
        <f>IF(البيع!C3830='كشف حساب'!E$6,ROW(),"")</f>
        <v/>
      </c>
      <c r="B3825" s="41" t="str">
        <f t="shared" si="59"/>
        <v/>
      </c>
    </row>
    <row r="3826" spans="1:2">
      <c r="A3826" s="41" t="str">
        <f>IF(البيع!C3831='كشف حساب'!E$6,ROW(),"")</f>
        <v/>
      </c>
      <c r="B3826" s="41" t="str">
        <f t="shared" si="59"/>
        <v/>
      </c>
    </row>
    <row r="3827" spans="1:2">
      <c r="A3827" s="41" t="str">
        <f>IF(البيع!C3832='كشف حساب'!E$6,ROW(),"")</f>
        <v/>
      </c>
      <c r="B3827" s="41" t="str">
        <f t="shared" si="59"/>
        <v/>
      </c>
    </row>
    <row r="3828" spans="1:2">
      <c r="A3828" s="41" t="str">
        <f>IF(البيع!C3833='كشف حساب'!E$6,ROW(),"")</f>
        <v/>
      </c>
      <c r="B3828" s="41" t="str">
        <f t="shared" si="59"/>
        <v/>
      </c>
    </row>
    <row r="3829" spans="1:2">
      <c r="A3829" s="41" t="str">
        <f>IF(البيع!C3834='كشف حساب'!E$6,ROW(),"")</f>
        <v/>
      </c>
      <c r="B3829" s="41" t="str">
        <f t="shared" si="59"/>
        <v/>
      </c>
    </row>
    <row r="3830" spans="1:2">
      <c r="A3830" s="41" t="str">
        <f>IF(البيع!C3835='كشف حساب'!E$6,ROW(),"")</f>
        <v/>
      </c>
      <c r="B3830" s="41" t="str">
        <f t="shared" si="59"/>
        <v/>
      </c>
    </row>
    <row r="3831" spans="1:2">
      <c r="A3831" s="41" t="str">
        <f>IF(البيع!C3836='كشف حساب'!E$6,ROW(),"")</f>
        <v/>
      </c>
      <c r="B3831" s="41" t="str">
        <f t="shared" si="59"/>
        <v/>
      </c>
    </row>
    <row r="3832" spans="1:2">
      <c r="A3832" s="41" t="str">
        <f>IF(البيع!C3837='كشف حساب'!E$6,ROW(),"")</f>
        <v/>
      </c>
      <c r="B3832" s="41" t="str">
        <f t="shared" si="59"/>
        <v/>
      </c>
    </row>
    <row r="3833" spans="1:2">
      <c r="A3833" s="41" t="str">
        <f>IF(البيع!C3838='كشف حساب'!E$6,ROW(),"")</f>
        <v/>
      </c>
      <c r="B3833" s="41" t="str">
        <f t="shared" si="59"/>
        <v/>
      </c>
    </row>
    <row r="3834" spans="1:2">
      <c r="A3834" s="41" t="str">
        <f>IF(البيع!C3839='كشف حساب'!E$6,ROW(),"")</f>
        <v/>
      </c>
      <c r="B3834" s="41" t="str">
        <f t="shared" si="59"/>
        <v/>
      </c>
    </row>
    <row r="3835" spans="1:2">
      <c r="A3835" s="41" t="str">
        <f>IF(البيع!C3840='كشف حساب'!E$6,ROW(),"")</f>
        <v/>
      </c>
      <c r="B3835" s="41" t="str">
        <f t="shared" si="59"/>
        <v/>
      </c>
    </row>
    <row r="3836" spans="1:2">
      <c r="A3836" s="41" t="str">
        <f>IF(البيع!C3841='كشف حساب'!E$6,ROW(),"")</f>
        <v/>
      </c>
      <c r="B3836" s="41" t="str">
        <f t="shared" si="59"/>
        <v/>
      </c>
    </row>
    <row r="3837" spans="1:2">
      <c r="A3837" s="41" t="str">
        <f>IF(البيع!C3842='كشف حساب'!E$6,ROW(),"")</f>
        <v/>
      </c>
      <c r="B3837" s="41" t="str">
        <f t="shared" si="59"/>
        <v/>
      </c>
    </row>
    <row r="3838" spans="1:2">
      <c r="A3838" s="41" t="str">
        <f>IF(البيع!C3843='كشف حساب'!E$6,ROW(),"")</f>
        <v/>
      </c>
      <c r="B3838" s="41" t="str">
        <f t="shared" si="59"/>
        <v/>
      </c>
    </row>
    <row r="3839" spans="1:2">
      <c r="A3839" s="41" t="str">
        <f>IF(البيع!C3844='كشف حساب'!E$6,ROW(),"")</f>
        <v/>
      </c>
      <c r="B3839" s="41" t="str">
        <f t="shared" si="59"/>
        <v/>
      </c>
    </row>
    <row r="3840" spans="1:2">
      <c r="A3840" s="41" t="str">
        <f>IF(البيع!C3845='كشف حساب'!E$6,ROW(),"")</f>
        <v/>
      </c>
      <c r="B3840" s="41" t="str">
        <f t="shared" si="59"/>
        <v/>
      </c>
    </row>
    <row r="3841" spans="1:2">
      <c r="A3841" s="41" t="str">
        <f>IF(البيع!C3846='كشف حساب'!E$6,ROW(),"")</f>
        <v/>
      </c>
      <c r="B3841" s="41" t="str">
        <f t="shared" si="59"/>
        <v/>
      </c>
    </row>
    <row r="3842" spans="1:2">
      <c r="A3842" s="41" t="str">
        <f>IF(البيع!C3847='كشف حساب'!E$6,ROW(),"")</f>
        <v/>
      </c>
      <c r="B3842" s="41" t="str">
        <f t="shared" ref="B3842:B3905" si="60">IF(ROW(3842:3842)&lt;=$C$4,SMALL(A:A,ROW(3842:3842)),"")</f>
        <v/>
      </c>
    </row>
    <row r="3843" spans="1:2">
      <c r="A3843" s="41" t="str">
        <f>IF(البيع!C3848='كشف حساب'!E$6,ROW(),"")</f>
        <v/>
      </c>
      <c r="B3843" s="41" t="str">
        <f t="shared" si="60"/>
        <v/>
      </c>
    </row>
    <row r="3844" spans="1:2">
      <c r="A3844" s="41" t="str">
        <f>IF(البيع!C3849='كشف حساب'!E$6,ROW(),"")</f>
        <v/>
      </c>
      <c r="B3844" s="41" t="str">
        <f t="shared" si="60"/>
        <v/>
      </c>
    </row>
    <row r="3845" spans="1:2">
      <c r="A3845" s="41" t="str">
        <f>IF(البيع!C3850='كشف حساب'!E$6,ROW(),"")</f>
        <v/>
      </c>
      <c r="B3845" s="41" t="str">
        <f t="shared" si="60"/>
        <v/>
      </c>
    </row>
    <row r="3846" spans="1:2">
      <c r="A3846" s="41" t="str">
        <f>IF(البيع!C3851='كشف حساب'!E$6,ROW(),"")</f>
        <v/>
      </c>
      <c r="B3846" s="41" t="str">
        <f t="shared" si="60"/>
        <v/>
      </c>
    </row>
    <row r="3847" spans="1:2">
      <c r="A3847" s="41" t="str">
        <f>IF(البيع!C3852='كشف حساب'!E$6,ROW(),"")</f>
        <v/>
      </c>
      <c r="B3847" s="41" t="str">
        <f t="shared" si="60"/>
        <v/>
      </c>
    </row>
    <row r="3848" spans="1:2">
      <c r="A3848" s="41" t="str">
        <f>IF(البيع!C3853='كشف حساب'!E$6,ROW(),"")</f>
        <v/>
      </c>
      <c r="B3848" s="41" t="str">
        <f t="shared" si="60"/>
        <v/>
      </c>
    </row>
    <row r="3849" spans="1:2">
      <c r="A3849" s="41" t="str">
        <f>IF(البيع!C3854='كشف حساب'!E$6,ROW(),"")</f>
        <v/>
      </c>
      <c r="B3849" s="41" t="str">
        <f t="shared" si="60"/>
        <v/>
      </c>
    </row>
    <row r="3850" spans="1:2">
      <c r="A3850" s="41" t="str">
        <f>IF(البيع!C3855='كشف حساب'!E$6,ROW(),"")</f>
        <v/>
      </c>
      <c r="B3850" s="41" t="str">
        <f t="shared" si="60"/>
        <v/>
      </c>
    </row>
    <row r="3851" spans="1:2">
      <c r="A3851" s="41" t="str">
        <f>IF(البيع!C3856='كشف حساب'!E$6,ROW(),"")</f>
        <v/>
      </c>
      <c r="B3851" s="41" t="str">
        <f t="shared" si="60"/>
        <v/>
      </c>
    </row>
    <row r="3852" spans="1:2">
      <c r="A3852" s="41" t="str">
        <f>IF(البيع!C3857='كشف حساب'!E$6,ROW(),"")</f>
        <v/>
      </c>
      <c r="B3852" s="41" t="str">
        <f t="shared" si="60"/>
        <v/>
      </c>
    </row>
    <row r="3853" spans="1:2">
      <c r="A3853" s="41" t="str">
        <f>IF(البيع!C3858='كشف حساب'!E$6,ROW(),"")</f>
        <v/>
      </c>
      <c r="B3853" s="41" t="str">
        <f t="shared" si="60"/>
        <v/>
      </c>
    </row>
    <row r="3854" spans="1:2">
      <c r="A3854" s="41" t="str">
        <f>IF(البيع!C3859='كشف حساب'!E$6,ROW(),"")</f>
        <v/>
      </c>
      <c r="B3854" s="41" t="str">
        <f t="shared" si="60"/>
        <v/>
      </c>
    </row>
    <row r="3855" spans="1:2">
      <c r="A3855" s="41" t="str">
        <f>IF(البيع!C3860='كشف حساب'!E$6,ROW(),"")</f>
        <v/>
      </c>
      <c r="B3855" s="41" t="str">
        <f t="shared" si="60"/>
        <v/>
      </c>
    </row>
    <row r="3856" spans="1:2">
      <c r="A3856" s="41" t="str">
        <f>IF(البيع!C3861='كشف حساب'!E$6,ROW(),"")</f>
        <v/>
      </c>
      <c r="B3856" s="41" t="str">
        <f t="shared" si="60"/>
        <v/>
      </c>
    </row>
    <row r="3857" spans="1:2">
      <c r="A3857" s="41" t="str">
        <f>IF(البيع!C3862='كشف حساب'!E$6,ROW(),"")</f>
        <v/>
      </c>
      <c r="B3857" s="41" t="str">
        <f t="shared" si="60"/>
        <v/>
      </c>
    </row>
    <row r="3858" spans="1:2">
      <c r="A3858" s="41" t="str">
        <f>IF(البيع!C3863='كشف حساب'!E$6,ROW(),"")</f>
        <v/>
      </c>
      <c r="B3858" s="41" t="str">
        <f t="shared" si="60"/>
        <v/>
      </c>
    </row>
    <row r="3859" spans="1:2">
      <c r="A3859" s="41" t="str">
        <f>IF(البيع!C3864='كشف حساب'!E$6,ROW(),"")</f>
        <v/>
      </c>
      <c r="B3859" s="41" t="str">
        <f t="shared" si="60"/>
        <v/>
      </c>
    </row>
    <row r="3860" spans="1:2">
      <c r="A3860" s="41" t="str">
        <f>IF(البيع!C3865='كشف حساب'!E$6,ROW(),"")</f>
        <v/>
      </c>
      <c r="B3860" s="41" t="str">
        <f t="shared" si="60"/>
        <v/>
      </c>
    </row>
    <row r="3861" spans="1:2">
      <c r="A3861" s="41" t="str">
        <f>IF(البيع!C3866='كشف حساب'!E$6,ROW(),"")</f>
        <v/>
      </c>
      <c r="B3861" s="41" t="str">
        <f t="shared" si="60"/>
        <v/>
      </c>
    </row>
    <row r="3862" spans="1:2">
      <c r="A3862" s="41" t="str">
        <f>IF(البيع!C3867='كشف حساب'!E$6,ROW(),"")</f>
        <v/>
      </c>
      <c r="B3862" s="41" t="str">
        <f t="shared" si="60"/>
        <v/>
      </c>
    </row>
    <row r="3863" spans="1:2">
      <c r="A3863" s="41" t="str">
        <f>IF(البيع!C3868='كشف حساب'!E$6,ROW(),"")</f>
        <v/>
      </c>
      <c r="B3863" s="41" t="str">
        <f t="shared" si="60"/>
        <v/>
      </c>
    </row>
    <row r="3864" spans="1:2">
      <c r="A3864" s="41" t="str">
        <f>IF(البيع!C3869='كشف حساب'!E$6,ROW(),"")</f>
        <v/>
      </c>
      <c r="B3864" s="41" t="str">
        <f t="shared" si="60"/>
        <v/>
      </c>
    </row>
    <row r="3865" spans="1:2">
      <c r="A3865" s="41" t="str">
        <f>IF(البيع!C3870='كشف حساب'!E$6,ROW(),"")</f>
        <v/>
      </c>
      <c r="B3865" s="41" t="str">
        <f t="shared" si="60"/>
        <v/>
      </c>
    </row>
    <row r="3866" spans="1:2">
      <c r="A3866" s="41" t="str">
        <f>IF(البيع!C3871='كشف حساب'!E$6,ROW(),"")</f>
        <v/>
      </c>
      <c r="B3866" s="41" t="str">
        <f t="shared" si="60"/>
        <v/>
      </c>
    </row>
    <row r="3867" spans="1:2">
      <c r="A3867" s="41" t="str">
        <f>IF(البيع!C3872='كشف حساب'!E$6,ROW(),"")</f>
        <v/>
      </c>
      <c r="B3867" s="41" t="str">
        <f t="shared" si="60"/>
        <v/>
      </c>
    </row>
    <row r="3868" spans="1:2">
      <c r="A3868" s="41" t="str">
        <f>IF(البيع!C3873='كشف حساب'!E$6,ROW(),"")</f>
        <v/>
      </c>
      <c r="B3868" s="41" t="str">
        <f t="shared" si="60"/>
        <v/>
      </c>
    </row>
    <row r="3869" spans="1:2">
      <c r="A3869" s="41" t="str">
        <f>IF(البيع!C3874='كشف حساب'!E$6,ROW(),"")</f>
        <v/>
      </c>
      <c r="B3869" s="41" t="str">
        <f t="shared" si="60"/>
        <v/>
      </c>
    </row>
    <row r="3870" spans="1:2">
      <c r="A3870" s="41" t="str">
        <f>IF(البيع!C3875='كشف حساب'!E$6,ROW(),"")</f>
        <v/>
      </c>
      <c r="B3870" s="41" t="str">
        <f t="shared" si="60"/>
        <v/>
      </c>
    </row>
    <row r="3871" spans="1:2">
      <c r="A3871" s="41" t="str">
        <f>IF(البيع!C3876='كشف حساب'!E$6,ROW(),"")</f>
        <v/>
      </c>
      <c r="B3871" s="41" t="str">
        <f t="shared" si="60"/>
        <v/>
      </c>
    </row>
    <row r="3872" spans="1:2">
      <c r="A3872" s="41" t="str">
        <f>IF(البيع!C3877='كشف حساب'!E$6,ROW(),"")</f>
        <v/>
      </c>
      <c r="B3872" s="41" t="str">
        <f t="shared" si="60"/>
        <v/>
      </c>
    </row>
    <row r="3873" spans="1:2">
      <c r="A3873" s="41" t="str">
        <f>IF(البيع!C3878='كشف حساب'!E$6,ROW(),"")</f>
        <v/>
      </c>
      <c r="B3873" s="41" t="str">
        <f t="shared" si="60"/>
        <v/>
      </c>
    </row>
    <row r="3874" spans="1:2">
      <c r="A3874" s="41" t="str">
        <f>IF(البيع!C3879='كشف حساب'!E$6,ROW(),"")</f>
        <v/>
      </c>
      <c r="B3874" s="41" t="str">
        <f t="shared" si="60"/>
        <v/>
      </c>
    </row>
    <row r="3875" spans="1:2">
      <c r="A3875" s="41" t="str">
        <f>IF(البيع!C3880='كشف حساب'!E$6,ROW(),"")</f>
        <v/>
      </c>
      <c r="B3875" s="41" t="str">
        <f t="shared" si="60"/>
        <v/>
      </c>
    </row>
    <row r="3876" spans="1:2">
      <c r="A3876" s="41" t="str">
        <f>IF(البيع!C3881='كشف حساب'!E$6,ROW(),"")</f>
        <v/>
      </c>
      <c r="B3876" s="41" t="str">
        <f t="shared" si="60"/>
        <v/>
      </c>
    </row>
    <row r="3877" spans="1:2">
      <c r="A3877" s="41" t="str">
        <f>IF(البيع!C3882='كشف حساب'!E$6,ROW(),"")</f>
        <v/>
      </c>
      <c r="B3877" s="41" t="str">
        <f t="shared" si="60"/>
        <v/>
      </c>
    </row>
    <row r="3878" spans="1:2">
      <c r="A3878" s="41" t="str">
        <f>IF(البيع!C3883='كشف حساب'!E$6,ROW(),"")</f>
        <v/>
      </c>
      <c r="B3878" s="41" t="str">
        <f t="shared" si="60"/>
        <v/>
      </c>
    </row>
    <row r="3879" spans="1:2">
      <c r="A3879" s="41" t="str">
        <f>IF(البيع!C3884='كشف حساب'!E$6,ROW(),"")</f>
        <v/>
      </c>
      <c r="B3879" s="41" t="str">
        <f t="shared" si="60"/>
        <v/>
      </c>
    </row>
    <row r="3880" spans="1:2">
      <c r="A3880" s="41" t="str">
        <f>IF(البيع!C3885='كشف حساب'!E$6,ROW(),"")</f>
        <v/>
      </c>
      <c r="B3880" s="41" t="str">
        <f t="shared" si="60"/>
        <v/>
      </c>
    </row>
    <row r="3881" spans="1:2">
      <c r="A3881" s="41" t="str">
        <f>IF(البيع!C3886='كشف حساب'!E$6,ROW(),"")</f>
        <v/>
      </c>
      <c r="B3881" s="41" t="str">
        <f t="shared" si="60"/>
        <v/>
      </c>
    </row>
    <row r="3882" spans="1:2">
      <c r="A3882" s="41" t="str">
        <f>IF(البيع!C3887='كشف حساب'!E$6,ROW(),"")</f>
        <v/>
      </c>
      <c r="B3882" s="41" t="str">
        <f t="shared" si="60"/>
        <v/>
      </c>
    </row>
    <row r="3883" spans="1:2">
      <c r="A3883" s="41" t="str">
        <f>IF(البيع!C3888='كشف حساب'!E$6,ROW(),"")</f>
        <v/>
      </c>
      <c r="B3883" s="41" t="str">
        <f t="shared" si="60"/>
        <v/>
      </c>
    </row>
    <row r="3884" spans="1:2">
      <c r="A3884" s="41" t="str">
        <f>IF(البيع!C3889='كشف حساب'!E$6,ROW(),"")</f>
        <v/>
      </c>
      <c r="B3884" s="41" t="str">
        <f t="shared" si="60"/>
        <v/>
      </c>
    </row>
    <row r="3885" spans="1:2">
      <c r="A3885" s="41" t="str">
        <f>IF(البيع!C3890='كشف حساب'!E$6,ROW(),"")</f>
        <v/>
      </c>
      <c r="B3885" s="41" t="str">
        <f t="shared" si="60"/>
        <v/>
      </c>
    </row>
    <row r="3886" spans="1:2">
      <c r="A3886" s="41" t="str">
        <f>IF(البيع!C3891='كشف حساب'!E$6,ROW(),"")</f>
        <v/>
      </c>
      <c r="B3886" s="41" t="str">
        <f t="shared" si="60"/>
        <v/>
      </c>
    </row>
    <row r="3887" spans="1:2">
      <c r="A3887" s="41" t="str">
        <f>IF(البيع!C3892='كشف حساب'!E$6,ROW(),"")</f>
        <v/>
      </c>
      <c r="B3887" s="41" t="str">
        <f t="shared" si="60"/>
        <v/>
      </c>
    </row>
    <row r="3888" spans="1:2">
      <c r="A3888" s="41" t="str">
        <f>IF(البيع!C3893='كشف حساب'!E$6,ROW(),"")</f>
        <v/>
      </c>
      <c r="B3888" s="41" t="str">
        <f t="shared" si="60"/>
        <v/>
      </c>
    </row>
    <row r="3889" spans="1:2">
      <c r="A3889" s="41" t="str">
        <f>IF(البيع!C3894='كشف حساب'!E$6,ROW(),"")</f>
        <v/>
      </c>
      <c r="B3889" s="41" t="str">
        <f t="shared" si="60"/>
        <v/>
      </c>
    </row>
    <row r="3890" spans="1:2">
      <c r="A3890" s="41" t="str">
        <f>IF(البيع!C3895='كشف حساب'!E$6,ROW(),"")</f>
        <v/>
      </c>
      <c r="B3890" s="41" t="str">
        <f t="shared" si="60"/>
        <v/>
      </c>
    </row>
    <row r="3891" spans="1:2">
      <c r="A3891" s="41" t="str">
        <f>IF(البيع!C3896='كشف حساب'!E$6,ROW(),"")</f>
        <v/>
      </c>
      <c r="B3891" s="41" t="str">
        <f t="shared" si="60"/>
        <v/>
      </c>
    </row>
    <row r="3892" spans="1:2">
      <c r="A3892" s="41" t="str">
        <f>IF(البيع!C3897='كشف حساب'!E$6,ROW(),"")</f>
        <v/>
      </c>
      <c r="B3892" s="41" t="str">
        <f t="shared" si="60"/>
        <v/>
      </c>
    </row>
    <row r="3893" spans="1:2">
      <c r="A3893" s="41" t="str">
        <f>IF(البيع!C3898='كشف حساب'!E$6,ROW(),"")</f>
        <v/>
      </c>
      <c r="B3893" s="41" t="str">
        <f t="shared" si="60"/>
        <v/>
      </c>
    </row>
    <row r="3894" spans="1:2">
      <c r="A3894" s="41" t="str">
        <f>IF(البيع!C3899='كشف حساب'!E$6,ROW(),"")</f>
        <v/>
      </c>
      <c r="B3894" s="41" t="str">
        <f t="shared" si="60"/>
        <v/>
      </c>
    </row>
    <row r="3895" spans="1:2">
      <c r="A3895" s="41" t="str">
        <f>IF(البيع!C3900='كشف حساب'!E$6,ROW(),"")</f>
        <v/>
      </c>
      <c r="B3895" s="41" t="str">
        <f t="shared" si="60"/>
        <v/>
      </c>
    </row>
    <row r="3896" spans="1:2">
      <c r="A3896" s="41" t="str">
        <f>IF(البيع!C3901='كشف حساب'!E$6,ROW(),"")</f>
        <v/>
      </c>
      <c r="B3896" s="41" t="str">
        <f t="shared" si="60"/>
        <v/>
      </c>
    </row>
    <row r="3897" spans="1:2">
      <c r="A3897" s="41" t="str">
        <f>IF(البيع!C3902='كشف حساب'!E$6,ROW(),"")</f>
        <v/>
      </c>
      <c r="B3897" s="41" t="str">
        <f t="shared" si="60"/>
        <v/>
      </c>
    </row>
    <row r="3898" spans="1:2">
      <c r="A3898" s="41" t="str">
        <f>IF(البيع!C3903='كشف حساب'!E$6,ROW(),"")</f>
        <v/>
      </c>
      <c r="B3898" s="41" t="str">
        <f t="shared" si="60"/>
        <v/>
      </c>
    </row>
    <row r="3899" spans="1:2">
      <c r="A3899" s="41" t="str">
        <f>IF(البيع!C3904='كشف حساب'!E$6,ROW(),"")</f>
        <v/>
      </c>
      <c r="B3899" s="41" t="str">
        <f t="shared" si="60"/>
        <v/>
      </c>
    </row>
    <row r="3900" spans="1:2">
      <c r="A3900" s="41" t="str">
        <f>IF(البيع!C3905='كشف حساب'!E$6,ROW(),"")</f>
        <v/>
      </c>
      <c r="B3900" s="41" t="str">
        <f t="shared" si="60"/>
        <v/>
      </c>
    </row>
    <row r="3901" spans="1:2">
      <c r="A3901" s="41" t="str">
        <f>IF(البيع!C3906='كشف حساب'!E$6,ROW(),"")</f>
        <v/>
      </c>
      <c r="B3901" s="41" t="str">
        <f t="shared" si="60"/>
        <v/>
      </c>
    </row>
    <row r="3902" spans="1:2">
      <c r="A3902" s="41" t="str">
        <f>IF(البيع!C3907='كشف حساب'!E$6,ROW(),"")</f>
        <v/>
      </c>
      <c r="B3902" s="41" t="str">
        <f t="shared" si="60"/>
        <v/>
      </c>
    </row>
    <row r="3903" spans="1:2">
      <c r="A3903" s="41" t="str">
        <f>IF(البيع!C3908='كشف حساب'!E$6,ROW(),"")</f>
        <v/>
      </c>
      <c r="B3903" s="41" t="str">
        <f t="shared" si="60"/>
        <v/>
      </c>
    </row>
    <row r="3904" spans="1:2">
      <c r="A3904" s="41" t="str">
        <f>IF(البيع!C3909='كشف حساب'!E$6,ROW(),"")</f>
        <v/>
      </c>
      <c r="B3904" s="41" t="str">
        <f t="shared" si="60"/>
        <v/>
      </c>
    </row>
    <row r="3905" spans="1:2">
      <c r="A3905" s="41" t="str">
        <f>IF(البيع!C3910='كشف حساب'!E$6,ROW(),"")</f>
        <v/>
      </c>
      <c r="B3905" s="41" t="str">
        <f t="shared" si="60"/>
        <v/>
      </c>
    </row>
    <row r="3906" spans="1:2">
      <c r="A3906" s="41" t="str">
        <f>IF(البيع!C3911='كشف حساب'!E$6,ROW(),"")</f>
        <v/>
      </c>
      <c r="B3906" s="41" t="str">
        <f t="shared" ref="B3906:B3969" si="61">IF(ROW(3906:3906)&lt;=$C$4,SMALL(A:A,ROW(3906:3906)),"")</f>
        <v/>
      </c>
    </row>
    <row r="3907" spans="1:2">
      <c r="A3907" s="41" t="str">
        <f>IF(البيع!C3912='كشف حساب'!E$6,ROW(),"")</f>
        <v/>
      </c>
      <c r="B3907" s="41" t="str">
        <f t="shared" si="61"/>
        <v/>
      </c>
    </row>
    <row r="3908" spans="1:2">
      <c r="A3908" s="41" t="str">
        <f>IF(البيع!C3913='كشف حساب'!E$6,ROW(),"")</f>
        <v/>
      </c>
      <c r="B3908" s="41" t="str">
        <f t="shared" si="61"/>
        <v/>
      </c>
    </row>
    <row r="3909" spans="1:2">
      <c r="A3909" s="41" t="str">
        <f>IF(البيع!C3914='كشف حساب'!E$6,ROW(),"")</f>
        <v/>
      </c>
      <c r="B3909" s="41" t="str">
        <f t="shared" si="61"/>
        <v/>
      </c>
    </row>
    <row r="3910" spans="1:2">
      <c r="A3910" s="41" t="str">
        <f>IF(البيع!C3915='كشف حساب'!E$6,ROW(),"")</f>
        <v/>
      </c>
      <c r="B3910" s="41" t="str">
        <f t="shared" si="61"/>
        <v/>
      </c>
    </row>
    <row r="3911" spans="1:2">
      <c r="A3911" s="41" t="str">
        <f>IF(البيع!C3916='كشف حساب'!E$6,ROW(),"")</f>
        <v/>
      </c>
      <c r="B3911" s="41" t="str">
        <f t="shared" si="61"/>
        <v/>
      </c>
    </row>
    <row r="3912" spans="1:2">
      <c r="A3912" s="41" t="str">
        <f>IF(البيع!C3917='كشف حساب'!E$6,ROW(),"")</f>
        <v/>
      </c>
      <c r="B3912" s="41" t="str">
        <f t="shared" si="61"/>
        <v/>
      </c>
    </row>
    <row r="3913" spans="1:2">
      <c r="A3913" s="41" t="str">
        <f>IF(البيع!C3918='كشف حساب'!E$6,ROW(),"")</f>
        <v/>
      </c>
      <c r="B3913" s="41" t="str">
        <f t="shared" si="61"/>
        <v/>
      </c>
    </row>
    <row r="3914" spans="1:2">
      <c r="A3914" s="41" t="str">
        <f>IF(البيع!C3919='كشف حساب'!E$6,ROW(),"")</f>
        <v/>
      </c>
      <c r="B3914" s="41" t="str">
        <f t="shared" si="61"/>
        <v/>
      </c>
    </row>
    <row r="3915" spans="1:2">
      <c r="A3915" s="41" t="str">
        <f>IF(البيع!C3920='كشف حساب'!E$6,ROW(),"")</f>
        <v/>
      </c>
      <c r="B3915" s="41" t="str">
        <f t="shared" si="61"/>
        <v/>
      </c>
    </row>
    <row r="3916" spans="1:2">
      <c r="A3916" s="41" t="str">
        <f>IF(البيع!C3921='كشف حساب'!E$6,ROW(),"")</f>
        <v/>
      </c>
      <c r="B3916" s="41" t="str">
        <f t="shared" si="61"/>
        <v/>
      </c>
    </row>
    <row r="3917" spans="1:2">
      <c r="A3917" s="41" t="str">
        <f>IF(البيع!C3922='كشف حساب'!E$6,ROW(),"")</f>
        <v/>
      </c>
      <c r="B3917" s="41" t="str">
        <f t="shared" si="61"/>
        <v/>
      </c>
    </row>
    <row r="3918" spans="1:2">
      <c r="A3918" s="41" t="str">
        <f>IF(البيع!C3923='كشف حساب'!E$6,ROW(),"")</f>
        <v/>
      </c>
      <c r="B3918" s="41" t="str">
        <f t="shared" si="61"/>
        <v/>
      </c>
    </row>
    <row r="3919" spans="1:2">
      <c r="A3919" s="41" t="str">
        <f>IF(البيع!C3924='كشف حساب'!E$6,ROW(),"")</f>
        <v/>
      </c>
      <c r="B3919" s="41" t="str">
        <f t="shared" si="61"/>
        <v/>
      </c>
    </row>
    <row r="3920" spans="1:2">
      <c r="A3920" s="41" t="str">
        <f>IF(البيع!C3925='كشف حساب'!E$6,ROW(),"")</f>
        <v/>
      </c>
      <c r="B3920" s="41" t="str">
        <f t="shared" si="61"/>
        <v/>
      </c>
    </row>
    <row r="3921" spans="1:2">
      <c r="A3921" s="41" t="str">
        <f>IF(البيع!C3926='كشف حساب'!E$6,ROW(),"")</f>
        <v/>
      </c>
      <c r="B3921" s="41" t="str">
        <f t="shared" si="61"/>
        <v/>
      </c>
    </row>
    <row r="3922" spans="1:2">
      <c r="A3922" s="41" t="str">
        <f>IF(البيع!C3927='كشف حساب'!E$6,ROW(),"")</f>
        <v/>
      </c>
      <c r="B3922" s="41" t="str">
        <f t="shared" si="61"/>
        <v/>
      </c>
    </row>
    <row r="3923" spans="1:2">
      <c r="A3923" s="41" t="str">
        <f>IF(البيع!C3928='كشف حساب'!E$6,ROW(),"")</f>
        <v/>
      </c>
      <c r="B3923" s="41" t="str">
        <f t="shared" si="61"/>
        <v/>
      </c>
    </row>
    <row r="3924" spans="1:2">
      <c r="A3924" s="41" t="str">
        <f>IF(البيع!C3929='كشف حساب'!E$6,ROW(),"")</f>
        <v/>
      </c>
      <c r="B3924" s="41" t="str">
        <f t="shared" si="61"/>
        <v/>
      </c>
    </row>
    <row r="3925" spans="1:2">
      <c r="A3925" s="41" t="str">
        <f>IF(البيع!C3930='كشف حساب'!E$6,ROW(),"")</f>
        <v/>
      </c>
      <c r="B3925" s="41" t="str">
        <f t="shared" si="61"/>
        <v/>
      </c>
    </row>
    <row r="3926" spans="1:2">
      <c r="A3926" s="41" t="str">
        <f>IF(البيع!C3931='كشف حساب'!E$6,ROW(),"")</f>
        <v/>
      </c>
      <c r="B3926" s="41" t="str">
        <f t="shared" si="61"/>
        <v/>
      </c>
    </row>
    <row r="3927" spans="1:2">
      <c r="A3927" s="41" t="str">
        <f>IF(البيع!C3932='كشف حساب'!E$6,ROW(),"")</f>
        <v/>
      </c>
      <c r="B3927" s="41" t="str">
        <f t="shared" si="61"/>
        <v/>
      </c>
    </row>
    <row r="3928" spans="1:2">
      <c r="A3928" s="41" t="str">
        <f>IF(البيع!C3933='كشف حساب'!E$6,ROW(),"")</f>
        <v/>
      </c>
      <c r="B3928" s="41" t="str">
        <f t="shared" si="61"/>
        <v/>
      </c>
    </row>
    <row r="3929" spans="1:2">
      <c r="A3929" s="41" t="str">
        <f>IF(البيع!C3934='كشف حساب'!E$6,ROW(),"")</f>
        <v/>
      </c>
      <c r="B3929" s="41" t="str">
        <f t="shared" si="61"/>
        <v/>
      </c>
    </row>
    <row r="3930" spans="1:2">
      <c r="A3930" s="41" t="str">
        <f>IF(البيع!C3935='كشف حساب'!E$6,ROW(),"")</f>
        <v/>
      </c>
      <c r="B3930" s="41" t="str">
        <f t="shared" si="61"/>
        <v/>
      </c>
    </row>
    <row r="3931" spans="1:2">
      <c r="A3931" s="41" t="str">
        <f>IF(البيع!C3936='كشف حساب'!E$6,ROW(),"")</f>
        <v/>
      </c>
      <c r="B3931" s="41" t="str">
        <f t="shared" si="61"/>
        <v/>
      </c>
    </row>
    <row r="3932" spans="1:2">
      <c r="A3932" s="41" t="str">
        <f>IF(البيع!C3937='كشف حساب'!E$6,ROW(),"")</f>
        <v/>
      </c>
      <c r="B3932" s="41" t="str">
        <f t="shared" si="61"/>
        <v/>
      </c>
    </row>
    <row r="3933" spans="1:2">
      <c r="A3933" s="41" t="str">
        <f>IF(البيع!C3938='كشف حساب'!E$6,ROW(),"")</f>
        <v/>
      </c>
      <c r="B3933" s="41" t="str">
        <f t="shared" si="61"/>
        <v/>
      </c>
    </row>
    <row r="3934" spans="1:2">
      <c r="A3934" s="41" t="str">
        <f>IF(البيع!C3939='كشف حساب'!E$6,ROW(),"")</f>
        <v/>
      </c>
      <c r="B3934" s="41" t="str">
        <f t="shared" si="61"/>
        <v/>
      </c>
    </row>
    <row r="3935" spans="1:2">
      <c r="A3935" s="41" t="str">
        <f>IF(البيع!C3940='كشف حساب'!E$6,ROW(),"")</f>
        <v/>
      </c>
      <c r="B3935" s="41" t="str">
        <f t="shared" si="61"/>
        <v/>
      </c>
    </row>
    <row r="3936" spans="1:2">
      <c r="A3936" s="41" t="str">
        <f>IF(البيع!C3941='كشف حساب'!E$6,ROW(),"")</f>
        <v/>
      </c>
      <c r="B3936" s="41" t="str">
        <f t="shared" si="61"/>
        <v/>
      </c>
    </row>
    <row r="3937" spans="1:2">
      <c r="A3937" s="41" t="str">
        <f>IF(البيع!C3942='كشف حساب'!E$6,ROW(),"")</f>
        <v/>
      </c>
      <c r="B3937" s="41" t="str">
        <f t="shared" si="61"/>
        <v/>
      </c>
    </row>
    <row r="3938" spans="1:2">
      <c r="A3938" s="41" t="str">
        <f>IF(البيع!C3943='كشف حساب'!E$6,ROW(),"")</f>
        <v/>
      </c>
      <c r="B3938" s="41" t="str">
        <f t="shared" si="61"/>
        <v/>
      </c>
    </row>
    <row r="3939" spans="1:2">
      <c r="A3939" s="41" t="str">
        <f>IF(البيع!C3944='كشف حساب'!E$6,ROW(),"")</f>
        <v/>
      </c>
      <c r="B3939" s="41" t="str">
        <f t="shared" si="61"/>
        <v/>
      </c>
    </row>
    <row r="3940" spans="1:2">
      <c r="A3940" s="41" t="str">
        <f>IF(البيع!C3945='كشف حساب'!E$6,ROW(),"")</f>
        <v/>
      </c>
      <c r="B3940" s="41" t="str">
        <f t="shared" si="61"/>
        <v/>
      </c>
    </row>
    <row r="3941" spans="1:2">
      <c r="A3941" s="41" t="str">
        <f>IF(البيع!C3946='كشف حساب'!E$6,ROW(),"")</f>
        <v/>
      </c>
      <c r="B3941" s="41" t="str">
        <f t="shared" si="61"/>
        <v/>
      </c>
    </row>
    <row r="3942" spans="1:2">
      <c r="A3942" s="41" t="str">
        <f>IF(البيع!C3947='كشف حساب'!E$6,ROW(),"")</f>
        <v/>
      </c>
      <c r="B3942" s="41" t="str">
        <f t="shared" si="61"/>
        <v/>
      </c>
    </row>
    <row r="3943" spans="1:2">
      <c r="A3943" s="41" t="str">
        <f>IF(البيع!C3948='كشف حساب'!E$6,ROW(),"")</f>
        <v/>
      </c>
      <c r="B3943" s="41" t="str">
        <f t="shared" si="61"/>
        <v/>
      </c>
    </row>
    <row r="3944" spans="1:2">
      <c r="A3944" s="41" t="str">
        <f>IF(البيع!C3949='كشف حساب'!E$6,ROW(),"")</f>
        <v/>
      </c>
      <c r="B3944" s="41" t="str">
        <f t="shared" si="61"/>
        <v/>
      </c>
    </row>
    <row r="3945" spans="1:2">
      <c r="A3945" s="41" t="str">
        <f>IF(البيع!C3950='كشف حساب'!E$6,ROW(),"")</f>
        <v/>
      </c>
      <c r="B3945" s="41" t="str">
        <f t="shared" si="61"/>
        <v/>
      </c>
    </row>
    <row r="3946" spans="1:2">
      <c r="A3946" s="41" t="str">
        <f>IF(البيع!C3951='كشف حساب'!E$6,ROW(),"")</f>
        <v/>
      </c>
      <c r="B3946" s="41" t="str">
        <f t="shared" si="61"/>
        <v/>
      </c>
    </row>
    <row r="3947" spans="1:2">
      <c r="A3947" s="41" t="str">
        <f>IF(البيع!C3952='كشف حساب'!E$6,ROW(),"")</f>
        <v/>
      </c>
      <c r="B3947" s="41" t="str">
        <f t="shared" si="61"/>
        <v/>
      </c>
    </row>
    <row r="3948" spans="1:2">
      <c r="A3948" s="41" t="str">
        <f>IF(البيع!C3953='كشف حساب'!E$6,ROW(),"")</f>
        <v/>
      </c>
      <c r="B3948" s="41" t="str">
        <f t="shared" si="61"/>
        <v/>
      </c>
    </row>
    <row r="3949" spans="1:2">
      <c r="A3949" s="41" t="str">
        <f>IF(البيع!C3954='كشف حساب'!E$6,ROW(),"")</f>
        <v/>
      </c>
      <c r="B3949" s="41" t="str">
        <f t="shared" si="61"/>
        <v/>
      </c>
    </row>
    <row r="3950" spans="1:2">
      <c r="A3950" s="41" t="str">
        <f>IF(البيع!C3955='كشف حساب'!E$6,ROW(),"")</f>
        <v/>
      </c>
      <c r="B3950" s="41" t="str">
        <f t="shared" si="61"/>
        <v/>
      </c>
    </row>
    <row r="3951" spans="1:2">
      <c r="A3951" s="41" t="str">
        <f>IF(البيع!C3956='كشف حساب'!E$6,ROW(),"")</f>
        <v/>
      </c>
      <c r="B3951" s="41" t="str">
        <f t="shared" si="61"/>
        <v/>
      </c>
    </row>
    <row r="3952" spans="1:2">
      <c r="A3952" s="41" t="str">
        <f>IF(البيع!C3957='كشف حساب'!E$6,ROW(),"")</f>
        <v/>
      </c>
      <c r="B3952" s="41" t="str">
        <f t="shared" si="61"/>
        <v/>
      </c>
    </row>
    <row r="3953" spans="1:2">
      <c r="A3953" s="41" t="str">
        <f>IF(البيع!C3958='كشف حساب'!E$6,ROW(),"")</f>
        <v/>
      </c>
      <c r="B3953" s="41" t="str">
        <f t="shared" si="61"/>
        <v/>
      </c>
    </row>
    <row r="3954" spans="1:2">
      <c r="A3954" s="41" t="str">
        <f>IF(البيع!C3959='كشف حساب'!E$6,ROW(),"")</f>
        <v/>
      </c>
      <c r="B3954" s="41" t="str">
        <f t="shared" si="61"/>
        <v/>
      </c>
    </row>
    <row r="3955" spans="1:2">
      <c r="A3955" s="41" t="str">
        <f>IF(البيع!C3960='كشف حساب'!E$6,ROW(),"")</f>
        <v/>
      </c>
      <c r="B3955" s="41" t="str">
        <f t="shared" si="61"/>
        <v/>
      </c>
    </row>
    <row r="3956" spans="1:2">
      <c r="A3956" s="41" t="str">
        <f>IF(البيع!C3961='كشف حساب'!E$6,ROW(),"")</f>
        <v/>
      </c>
      <c r="B3956" s="41" t="str">
        <f t="shared" si="61"/>
        <v/>
      </c>
    </row>
    <row r="3957" spans="1:2">
      <c r="A3957" s="41" t="str">
        <f>IF(البيع!C3962='كشف حساب'!E$6,ROW(),"")</f>
        <v/>
      </c>
      <c r="B3957" s="41" t="str">
        <f t="shared" si="61"/>
        <v/>
      </c>
    </row>
    <row r="3958" spans="1:2">
      <c r="A3958" s="41" t="str">
        <f>IF(البيع!C3963='كشف حساب'!E$6,ROW(),"")</f>
        <v/>
      </c>
      <c r="B3958" s="41" t="str">
        <f t="shared" si="61"/>
        <v/>
      </c>
    </row>
    <row r="3959" spans="1:2">
      <c r="A3959" s="41" t="str">
        <f>IF(البيع!C3964='كشف حساب'!E$6,ROW(),"")</f>
        <v/>
      </c>
      <c r="B3959" s="41" t="str">
        <f t="shared" si="61"/>
        <v/>
      </c>
    </row>
    <row r="3960" spans="1:2">
      <c r="A3960" s="41" t="str">
        <f>IF(البيع!C3965='كشف حساب'!E$6,ROW(),"")</f>
        <v/>
      </c>
      <c r="B3960" s="41" t="str">
        <f t="shared" si="61"/>
        <v/>
      </c>
    </row>
    <row r="3961" spans="1:2">
      <c r="A3961" s="41" t="str">
        <f>IF(البيع!C3966='كشف حساب'!E$6,ROW(),"")</f>
        <v/>
      </c>
      <c r="B3961" s="41" t="str">
        <f t="shared" si="61"/>
        <v/>
      </c>
    </row>
    <row r="3962" spans="1:2">
      <c r="A3962" s="41" t="str">
        <f>IF(البيع!C3967='كشف حساب'!E$6,ROW(),"")</f>
        <v/>
      </c>
      <c r="B3962" s="41" t="str">
        <f t="shared" si="61"/>
        <v/>
      </c>
    </row>
    <row r="3963" spans="1:2">
      <c r="A3963" s="41" t="str">
        <f>IF(البيع!C3968='كشف حساب'!E$6,ROW(),"")</f>
        <v/>
      </c>
      <c r="B3963" s="41" t="str">
        <f t="shared" si="61"/>
        <v/>
      </c>
    </row>
    <row r="3964" spans="1:2">
      <c r="A3964" s="41" t="str">
        <f>IF(البيع!C3969='كشف حساب'!E$6,ROW(),"")</f>
        <v/>
      </c>
      <c r="B3964" s="41" t="str">
        <f t="shared" si="61"/>
        <v/>
      </c>
    </row>
    <row r="3965" spans="1:2">
      <c r="A3965" s="41" t="str">
        <f>IF(البيع!C3970='كشف حساب'!E$6,ROW(),"")</f>
        <v/>
      </c>
      <c r="B3965" s="41" t="str">
        <f t="shared" si="61"/>
        <v/>
      </c>
    </row>
    <row r="3966" spans="1:2">
      <c r="A3966" s="41" t="str">
        <f>IF(البيع!C3971='كشف حساب'!E$6,ROW(),"")</f>
        <v/>
      </c>
      <c r="B3966" s="41" t="str">
        <f t="shared" si="61"/>
        <v/>
      </c>
    </row>
    <row r="3967" spans="1:2">
      <c r="A3967" s="41" t="str">
        <f>IF(البيع!C3972='كشف حساب'!E$6,ROW(),"")</f>
        <v/>
      </c>
      <c r="B3967" s="41" t="str">
        <f t="shared" si="61"/>
        <v/>
      </c>
    </row>
    <row r="3968" spans="1:2">
      <c r="A3968" s="41" t="str">
        <f>IF(البيع!C3973='كشف حساب'!E$6,ROW(),"")</f>
        <v/>
      </c>
      <c r="B3968" s="41" t="str">
        <f t="shared" si="61"/>
        <v/>
      </c>
    </row>
    <row r="3969" spans="1:2">
      <c r="A3969" s="41" t="str">
        <f>IF(البيع!C3974='كشف حساب'!E$6,ROW(),"")</f>
        <v/>
      </c>
      <c r="B3969" s="41" t="str">
        <f t="shared" si="61"/>
        <v/>
      </c>
    </row>
    <row r="3970" spans="1:2">
      <c r="A3970" s="41" t="str">
        <f>IF(البيع!C3975='كشف حساب'!E$6,ROW(),"")</f>
        <v/>
      </c>
      <c r="B3970" s="41" t="str">
        <f t="shared" ref="B3970:B4033" si="62">IF(ROW(3970:3970)&lt;=$C$4,SMALL(A:A,ROW(3970:3970)),"")</f>
        <v/>
      </c>
    </row>
    <row r="3971" spans="1:2">
      <c r="A3971" s="41" t="str">
        <f>IF(البيع!C3976='كشف حساب'!E$6,ROW(),"")</f>
        <v/>
      </c>
      <c r="B3971" s="41" t="str">
        <f t="shared" si="62"/>
        <v/>
      </c>
    </row>
    <row r="3972" spans="1:2">
      <c r="A3972" s="41" t="str">
        <f>IF(البيع!C3977='كشف حساب'!E$6,ROW(),"")</f>
        <v/>
      </c>
      <c r="B3972" s="41" t="str">
        <f t="shared" si="62"/>
        <v/>
      </c>
    </row>
    <row r="3973" spans="1:2">
      <c r="A3973" s="41" t="str">
        <f>IF(البيع!C3978='كشف حساب'!E$6,ROW(),"")</f>
        <v/>
      </c>
      <c r="B3973" s="41" t="str">
        <f t="shared" si="62"/>
        <v/>
      </c>
    </row>
    <row r="3974" spans="1:2">
      <c r="A3974" s="41" t="str">
        <f>IF(البيع!C3979='كشف حساب'!E$6,ROW(),"")</f>
        <v/>
      </c>
      <c r="B3974" s="41" t="str">
        <f t="shared" si="62"/>
        <v/>
      </c>
    </row>
    <row r="3975" spans="1:2">
      <c r="A3975" s="41" t="str">
        <f>IF(البيع!C3980='كشف حساب'!E$6,ROW(),"")</f>
        <v/>
      </c>
      <c r="B3975" s="41" t="str">
        <f t="shared" si="62"/>
        <v/>
      </c>
    </row>
    <row r="3976" spans="1:2">
      <c r="A3976" s="41" t="str">
        <f>IF(البيع!C3981='كشف حساب'!E$6,ROW(),"")</f>
        <v/>
      </c>
      <c r="B3976" s="41" t="str">
        <f t="shared" si="62"/>
        <v/>
      </c>
    </row>
    <row r="3977" spans="1:2">
      <c r="A3977" s="41" t="str">
        <f>IF(البيع!C3982='كشف حساب'!E$6,ROW(),"")</f>
        <v/>
      </c>
      <c r="B3977" s="41" t="str">
        <f t="shared" si="62"/>
        <v/>
      </c>
    </row>
    <row r="3978" spans="1:2">
      <c r="A3978" s="41" t="str">
        <f>IF(البيع!C3983='كشف حساب'!E$6,ROW(),"")</f>
        <v/>
      </c>
      <c r="B3978" s="41" t="str">
        <f t="shared" si="62"/>
        <v/>
      </c>
    </row>
    <row r="3979" spans="1:2">
      <c r="A3979" s="41" t="str">
        <f>IF(البيع!C3984='كشف حساب'!E$6,ROW(),"")</f>
        <v/>
      </c>
      <c r="B3979" s="41" t="str">
        <f t="shared" si="62"/>
        <v/>
      </c>
    </row>
    <row r="3980" spans="1:2">
      <c r="A3980" s="41" t="str">
        <f>IF(البيع!C3985='كشف حساب'!E$6,ROW(),"")</f>
        <v/>
      </c>
      <c r="B3980" s="41" t="str">
        <f t="shared" si="62"/>
        <v/>
      </c>
    </row>
    <row r="3981" spans="1:2">
      <c r="A3981" s="41" t="str">
        <f>IF(البيع!C3986='كشف حساب'!E$6,ROW(),"")</f>
        <v/>
      </c>
      <c r="B3981" s="41" t="str">
        <f t="shared" si="62"/>
        <v/>
      </c>
    </row>
    <row r="3982" spans="1:2">
      <c r="A3982" s="41" t="str">
        <f>IF(البيع!C3987='كشف حساب'!E$6,ROW(),"")</f>
        <v/>
      </c>
      <c r="B3982" s="41" t="str">
        <f t="shared" si="62"/>
        <v/>
      </c>
    </row>
    <row r="3983" spans="1:2">
      <c r="A3983" s="41" t="str">
        <f>IF(البيع!C3988='كشف حساب'!E$6,ROW(),"")</f>
        <v/>
      </c>
      <c r="B3983" s="41" t="str">
        <f t="shared" si="62"/>
        <v/>
      </c>
    </row>
    <row r="3984" spans="1:2">
      <c r="A3984" s="41" t="str">
        <f>IF(البيع!C3989='كشف حساب'!E$6,ROW(),"")</f>
        <v/>
      </c>
      <c r="B3984" s="41" t="str">
        <f t="shared" si="62"/>
        <v/>
      </c>
    </row>
    <row r="3985" spans="1:2">
      <c r="A3985" s="41" t="str">
        <f>IF(البيع!C3990='كشف حساب'!E$6,ROW(),"")</f>
        <v/>
      </c>
      <c r="B3985" s="41" t="str">
        <f t="shared" si="62"/>
        <v/>
      </c>
    </row>
    <row r="3986" spans="1:2">
      <c r="A3986" s="41" t="str">
        <f>IF(البيع!C3991='كشف حساب'!E$6,ROW(),"")</f>
        <v/>
      </c>
      <c r="B3986" s="41" t="str">
        <f t="shared" si="62"/>
        <v/>
      </c>
    </row>
    <row r="3987" spans="1:2">
      <c r="A3987" s="41" t="str">
        <f>IF(البيع!C3992='كشف حساب'!E$6,ROW(),"")</f>
        <v/>
      </c>
      <c r="B3987" s="41" t="str">
        <f t="shared" si="62"/>
        <v/>
      </c>
    </row>
    <row r="3988" spans="1:2">
      <c r="A3988" s="41" t="str">
        <f>IF(البيع!C3993='كشف حساب'!E$6,ROW(),"")</f>
        <v/>
      </c>
      <c r="B3988" s="41" t="str">
        <f t="shared" si="62"/>
        <v/>
      </c>
    </row>
    <row r="3989" spans="1:2">
      <c r="A3989" s="41" t="str">
        <f>IF(البيع!C3994='كشف حساب'!E$6,ROW(),"")</f>
        <v/>
      </c>
      <c r="B3989" s="41" t="str">
        <f t="shared" si="62"/>
        <v/>
      </c>
    </row>
    <row r="3990" spans="1:2">
      <c r="A3990" s="41" t="str">
        <f>IF(البيع!C3995='كشف حساب'!E$6,ROW(),"")</f>
        <v/>
      </c>
      <c r="B3990" s="41" t="str">
        <f t="shared" si="62"/>
        <v/>
      </c>
    </row>
    <row r="3991" spans="1:2">
      <c r="A3991" s="41" t="str">
        <f>IF(البيع!C3996='كشف حساب'!E$6,ROW(),"")</f>
        <v/>
      </c>
      <c r="B3991" s="41" t="str">
        <f t="shared" si="62"/>
        <v/>
      </c>
    </row>
    <row r="3992" spans="1:2">
      <c r="A3992" s="41" t="str">
        <f>IF(البيع!C3997='كشف حساب'!E$6,ROW(),"")</f>
        <v/>
      </c>
      <c r="B3992" s="41" t="str">
        <f t="shared" si="62"/>
        <v/>
      </c>
    </row>
    <row r="3993" spans="1:2">
      <c r="A3993" s="41" t="str">
        <f>IF(البيع!C3998='كشف حساب'!E$6,ROW(),"")</f>
        <v/>
      </c>
      <c r="B3993" s="41" t="str">
        <f t="shared" si="62"/>
        <v/>
      </c>
    </row>
    <row r="3994" spans="1:2">
      <c r="A3994" s="41" t="str">
        <f>IF(البيع!C3999='كشف حساب'!E$6,ROW(),"")</f>
        <v/>
      </c>
      <c r="B3994" s="41" t="str">
        <f t="shared" si="62"/>
        <v/>
      </c>
    </row>
    <row r="3995" spans="1:2">
      <c r="A3995" s="41" t="str">
        <f>IF(البيع!C4000='كشف حساب'!E$6,ROW(),"")</f>
        <v/>
      </c>
      <c r="B3995" s="41" t="str">
        <f t="shared" si="62"/>
        <v/>
      </c>
    </row>
    <row r="3996" spans="1:2">
      <c r="A3996" s="41" t="str">
        <f>IF(البيع!C4001='كشف حساب'!E$6,ROW(),"")</f>
        <v/>
      </c>
      <c r="B3996" s="41" t="str">
        <f t="shared" si="62"/>
        <v/>
      </c>
    </row>
    <row r="3997" spans="1:2">
      <c r="A3997" s="41" t="str">
        <f>IF(البيع!C4002='كشف حساب'!E$6,ROW(),"")</f>
        <v/>
      </c>
      <c r="B3997" s="41" t="str">
        <f t="shared" si="62"/>
        <v/>
      </c>
    </row>
    <row r="3998" spans="1:2">
      <c r="A3998" s="41" t="str">
        <f>IF(البيع!C4003='كشف حساب'!E$6,ROW(),"")</f>
        <v/>
      </c>
      <c r="B3998" s="41" t="str">
        <f t="shared" si="62"/>
        <v/>
      </c>
    </row>
    <row r="3999" spans="1:2">
      <c r="A3999" s="41" t="str">
        <f>IF(البيع!C4004='كشف حساب'!E$6,ROW(),"")</f>
        <v/>
      </c>
      <c r="B3999" s="41" t="str">
        <f t="shared" si="62"/>
        <v/>
      </c>
    </row>
    <row r="4000" spans="1:2">
      <c r="A4000" s="41" t="str">
        <f>IF(البيع!C4005='كشف حساب'!E$6,ROW(),"")</f>
        <v/>
      </c>
      <c r="B4000" s="41" t="str">
        <f t="shared" si="62"/>
        <v/>
      </c>
    </row>
    <row r="4001" spans="1:2">
      <c r="A4001" s="41" t="str">
        <f>IF(البيع!C4006='كشف حساب'!E$6,ROW(),"")</f>
        <v/>
      </c>
      <c r="B4001" s="41" t="str">
        <f t="shared" si="62"/>
        <v/>
      </c>
    </row>
    <row r="4002" spans="1:2">
      <c r="A4002" s="41" t="str">
        <f>IF(البيع!C4007='كشف حساب'!E$6,ROW(),"")</f>
        <v/>
      </c>
      <c r="B4002" s="41" t="str">
        <f t="shared" si="62"/>
        <v/>
      </c>
    </row>
    <row r="4003" spans="1:2">
      <c r="A4003" s="41" t="str">
        <f>IF(البيع!C4008='كشف حساب'!E$6,ROW(),"")</f>
        <v/>
      </c>
      <c r="B4003" s="41" t="str">
        <f t="shared" si="62"/>
        <v/>
      </c>
    </row>
    <row r="4004" spans="1:2">
      <c r="A4004" s="41" t="str">
        <f>IF(البيع!C4009='كشف حساب'!E$6,ROW(),"")</f>
        <v/>
      </c>
      <c r="B4004" s="41" t="str">
        <f t="shared" si="62"/>
        <v/>
      </c>
    </row>
    <row r="4005" spans="1:2">
      <c r="A4005" s="41" t="str">
        <f>IF(البيع!C4010='كشف حساب'!E$6,ROW(),"")</f>
        <v/>
      </c>
      <c r="B4005" s="41" t="str">
        <f t="shared" si="62"/>
        <v/>
      </c>
    </row>
    <row r="4006" spans="1:2">
      <c r="A4006" s="41" t="str">
        <f>IF(البيع!C4011='كشف حساب'!E$6,ROW(),"")</f>
        <v/>
      </c>
      <c r="B4006" s="41" t="str">
        <f t="shared" si="62"/>
        <v/>
      </c>
    </row>
    <row r="4007" spans="1:2">
      <c r="A4007" s="41" t="str">
        <f>IF(البيع!C4012='كشف حساب'!E$6,ROW(),"")</f>
        <v/>
      </c>
      <c r="B4007" s="41" t="str">
        <f t="shared" si="62"/>
        <v/>
      </c>
    </row>
    <row r="4008" spans="1:2">
      <c r="A4008" s="41" t="str">
        <f>IF(البيع!C4013='كشف حساب'!E$6,ROW(),"")</f>
        <v/>
      </c>
      <c r="B4008" s="41" t="str">
        <f t="shared" si="62"/>
        <v/>
      </c>
    </row>
    <row r="4009" spans="1:2">
      <c r="A4009" s="41" t="str">
        <f>IF(البيع!C4014='كشف حساب'!E$6,ROW(),"")</f>
        <v/>
      </c>
      <c r="B4009" s="41" t="str">
        <f t="shared" si="62"/>
        <v/>
      </c>
    </row>
    <row r="4010" spans="1:2">
      <c r="A4010" s="41" t="str">
        <f>IF(البيع!C4015='كشف حساب'!E$6,ROW(),"")</f>
        <v/>
      </c>
      <c r="B4010" s="41" t="str">
        <f t="shared" si="62"/>
        <v/>
      </c>
    </row>
    <row r="4011" spans="1:2">
      <c r="A4011" s="41" t="str">
        <f>IF(البيع!C4016='كشف حساب'!E$6,ROW(),"")</f>
        <v/>
      </c>
      <c r="B4011" s="41" t="str">
        <f t="shared" si="62"/>
        <v/>
      </c>
    </row>
    <row r="4012" spans="1:2">
      <c r="A4012" s="41" t="str">
        <f>IF(البيع!C4017='كشف حساب'!E$6,ROW(),"")</f>
        <v/>
      </c>
      <c r="B4012" s="41" t="str">
        <f t="shared" si="62"/>
        <v/>
      </c>
    </row>
    <row r="4013" spans="1:2">
      <c r="A4013" s="41" t="str">
        <f>IF(البيع!C4018='كشف حساب'!E$6,ROW(),"")</f>
        <v/>
      </c>
      <c r="B4013" s="41" t="str">
        <f t="shared" si="62"/>
        <v/>
      </c>
    </row>
    <row r="4014" spans="1:2">
      <c r="A4014" s="41" t="str">
        <f>IF(البيع!C4019='كشف حساب'!E$6,ROW(),"")</f>
        <v/>
      </c>
      <c r="B4014" s="41" t="str">
        <f t="shared" si="62"/>
        <v/>
      </c>
    </row>
    <row r="4015" spans="1:2">
      <c r="A4015" s="41" t="str">
        <f>IF(البيع!C4020='كشف حساب'!E$6,ROW(),"")</f>
        <v/>
      </c>
      <c r="B4015" s="41" t="str">
        <f t="shared" si="62"/>
        <v/>
      </c>
    </row>
    <row r="4016" spans="1:2">
      <c r="A4016" s="41" t="str">
        <f>IF(البيع!C4021='كشف حساب'!E$6,ROW(),"")</f>
        <v/>
      </c>
      <c r="B4016" s="41" t="str">
        <f t="shared" si="62"/>
        <v/>
      </c>
    </row>
    <row r="4017" spans="1:2">
      <c r="A4017" s="41" t="str">
        <f>IF(البيع!C4022='كشف حساب'!E$6,ROW(),"")</f>
        <v/>
      </c>
      <c r="B4017" s="41" t="str">
        <f t="shared" si="62"/>
        <v/>
      </c>
    </row>
    <row r="4018" spans="1:2">
      <c r="A4018" s="41" t="str">
        <f>IF(البيع!C4023='كشف حساب'!E$6,ROW(),"")</f>
        <v/>
      </c>
      <c r="B4018" s="41" t="str">
        <f t="shared" si="62"/>
        <v/>
      </c>
    </row>
    <row r="4019" spans="1:2">
      <c r="A4019" s="41" t="str">
        <f>IF(البيع!C4024='كشف حساب'!E$6,ROW(),"")</f>
        <v/>
      </c>
      <c r="B4019" s="41" t="str">
        <f t="shared" si="62"/>
        <v/>
      </c>
    </row>
    <row r="4020" spans="1:2">
      <c r="A4020" s="41" t="str">
        <f>IF(البيع!C4025='كشف حساب'!E$6,ROW(),"")</f>
        <v/>
      </c>
      <c r="B4020" s="41" t="str">
        <f t="shared" si="62"/>
        <v/>
      </c>
    </row>
    <row r="4021" spans="1:2">
      <c r="A4021" s="41" t="str">
        <f>IF(البيع!C4026='كشف حساب'!E$6,ROW(),"")</f>
        <v/>
      </c>
      <c r="B4021" s="41" t="str">
        <f t="shared" si="62"/>
        <v/>
      </c>
    </row>
    <row r="4022" spans="1:2">
      <c r="A4022" s="41" t="str">
        <f>IF(البيع!C4027='كشف حساب'!E$6,ROW(),"")</f>
        <v/>
      </c>
      <c r="B4022" s="41" t="str">
        <f t="shared" si="62"/>
        <v/>
      </c>
    </row>
    <row r="4023" spans="1:2">
      <c r="A4023" s="41" t="str">
        <f>IF(البيع!C4028='كشف حساب'!E$6,ROW(),"")</f>
        <v/>
      </c>
      <c r="B4023" s="41" t="str">
        <f t="shared" si="62"/>
        <v/>
      </c>
    </row>
    <row r="4024" spans="1:2">
      <c r="A4024" s="41" t="str">
        <f>IF(البيع!C4029='كشف حساب'!E$6,ROW(),"")</f>
        <v/>
      </c>
      <c r="B4024" s="41" t="str">
        <f t="shared" si="62"/>
        <v/>
      </c>
    </row>
    <row r="4025" spans="1:2">
      <c r="A4025" s="41" t="str">
        <f>IF(البيع!C4030='كشف حساب'!E$6,ROW(),"")</f>
        <v/>
      </c>
      <c r="B4025" s="41" t="str">
        <f t="shared" si="62"/>
        <v/>
      </c>
    </row>
    <row r="4026" spans="1:2">
      <c r="A4026" s="41" t="str">
        <f>IF(البيع!C4031='كشف حساب'!E$6,ROW(),"")</f>
        <v/>
      </c>
      <c r="B4026" s="41" t="str">
        <f t="shared" si="62"/>
        <v/>
      </c>
    </row>
    <row r="4027" spans="1:2">
      <c r="A4027" s="41" t="str">
        <f>IF(البيع!C4032='كشف حساب'!E$6,ROW(),"")</f>
        <v/>
      </c>
      <c r="B4027" s="41" t="str">
        <f t="shared" si="62"/>
        <v/>
      </c>
    </row>
    <row r="4028" spans="1:2">
      <c r="A4028" s="41" t="str">
        <f>IF(البيع!C4033='كشف حساب'!E$6,ROW(),"")</f>
        <v/>
      </c>
      <c r="B4028" s="41" t="str">
        <f t="shared" si="62"/>
        <v/>
      </c>
    </row>
    <row r="4029" spans="1:2">
      <c r="A4029" s="41" t="str">
        <f>IF(البيع!C4034='كشف حساب'!E$6,ROW(),"")</f>
        <v/>
      </c>
      <c r="B4029" s="41" t="str">
        <f t="shared" si="62"/>
        <v/>
      </c>
    </row>
    <row r="4030" spans="1:2">
      <c r="A4030" s="41" t="str">
        <f>IF(البيع!C4035='كشف حساب'!E$6,ROW(),"")</f>
        <v/>
      </c>
      <c r="B4030" s="41" t="str">
        <f t="shared" si="62"/>
        <v/>
      </c>
    </row>
    <row r="4031" spans="1:2">
      <c r="A4031" s="41" t="str">
        <f>IF(البيع!C4036='كشف حساب'!E$6,ROW(),"")</f>
        <v/>
      </c>
      <c r="B4031" s="41" t="str">
        <f t="shared" si="62"/>
        <v/>
      </c>
    </row>
    <row r="4032" spans="1:2">
      <c r="A4032" s="41" t="str">
        <f>IF(البيع!C4037='كشف حساب'!E$6,ROW(),"")</f>
        <v/>
      </c>
      <c r="B4032" s="41" t="str">
        <f t="shared" si="62"/>
        <v/>
      </c>
    </row>
    <row r="4033" spans="1:2">
      <c r="A4033" s="41" t="str">
        <f>IF(البيع!C4038='كشف حساب'!E$6,ROW(),"")</f>
        <v/>
      </c>
      <c r="B4033" s="41" t="str">
        <f t="shared" si="62"/>
        <v/>
      </c>
    </row>
    <row r="4034" spans="1:2">
      <c r="A4034" s="41" t="str">
        <f>IF(البيع!C4039='كشف حساب'!E$6,ROW(),"")</f>
        <v/>
      </c>
      <c r="B4034" s="41" t="str">
        <f t="shared" ref="B4034:B4097" si="63">IF(ROW(4034:4034)&lt;=$C$4,SMALL(A:A,ROW(4034:4034)),"")</f>
        <v/>
      </c>
    </row>
    <row r="4035" spans="1:2">
      <c r="A4035" s="41" t="str">
        <f>IF(البيع!C4040='كشف حساب'!E$6,ROW(),"")</f>
        <v/>
      </c>
      <c r="B4035" s="41" t="str">
        <f t="shared" si="63"/>
        <v/>
      </c>
    </row>
    <row r="4036" spans="1:2">
      <c r="A4036" s="41" t="str">
        <f>IF(البيع!C4041='كشف حساب'!E$6,ROW(),"")</f>
        <v/>
      </c>
      <c r="B4036" s="41" t="str">
        <f t="shared" si="63"/>
        <v/>
      </c>
    </row>
    <row r="4037" spans="1:2">
      <c r="A4037" s="41" t="str">
        <f>IF(البيع!C4042='كشف حساب'!E$6,ROW(),"")</f>
        <v/>
      </c>
      <c r="B4037" s="41" t="str">
        <f t="shared" si="63"/>
        <v/>
      </c>
    </row>
    <row r="4038" spans="1:2">
      <c r="A4038" s="41" t="str">
        <f>IF(البيع!C4043='كشف حساب'!E$6,ROW(),"")</f>
        <v/>
      </c>
      <c r="B4038" s="41" t="str">
        <f t="shared" si="63"/>
        <v/>
      </c>
    </row>
    <row r="4039" spans="1:2">
      <c r="A4039" s="41" t="str">
        <f>IF(البيع!C4044='كشف حساب'!E$6,ROW(),"")</f>
        <v/>
      </c>
      <c r="B4039" s="41" t="str">
        <f t="shared" si="63"/>
        <v/>
      </c>
    </row>
    <row r="4040" spans="1:2">
      <c r="A4040" s="41" t="str">
        <f>IF(البيع!C4045='كشف حساب'!E$6,ROW(),"")</f>
        <v/>
      </c>
      <c r="B4040" s="41" t="str">
        <f t="shared" si="63"/>
        <v/>
      </c>
    </row>
    <row r="4041" spans="1:2">
      <c r="A4041" s="41" t="str">
        <f>IF(البيع!C4046='كشف حساب'!E$6,ROW(),"")</f>
        <v/>
      </c>
      <c r="B4041" s="41" t="str">
        <f t="shared" si="63"/>
        <v/>
      </c>
    </row>
    <row r="4042" spans="1:2">
      <c r="A4042" s="41" t="str">
        <f>IF(البيع!C4047='كشف حساب'!E$6,ROW(),"")</f>
        <v/>
      </c>
      <c r="B4042" s="41" t="str">
        <f t="shared" si="63"/>
        <v/>
      </c>
    </row>
    <row r="4043" spans="1:2">
      <c r="A4043" s="41" t="str">
        <f>IF(البيع!C4048='كشف حساب'!E$6,ROW(),"")</f>
        <v/>
      </c>
      <c r="B4043" s="41" t="str">
        <f t="shared" si="63"/>
        <v/>
      </c>
    </row>
    <row r="4044" spans="1:2">
      <c r="A4044" s="41" t="str">
        <f>IF(البيع!C4049='كشف حساب'!E$6,ROW(),"")</f>
        <v/>
      </c>
      <c r="B4044" s="41" t="str">
        <f t="shared" si="63"/>
        <v/>
      </c>
    </row>
    <row r="4045" spans="1:2">
      <c r="A4045" s="41" t="str">
        <f>IF(البيع!C4050='كشف حساب'!E$6,ROW(),"")</f>
        <v/>
      </c>
      <c r="B4045" s="41" t="str">
        <f t="shared" si="63"/>
        <v/>
      </c>
    </row>
    <row r="4046" spans="1:2">
      <c r="A4046" s="41" t="str">
        <f>IF(البيع!C4051='كشف حساب'!E$6,ROW(),"")</f>
        <v/>
      </c>
      <c r="B4046" s="41" t="str">
        <f t="shared" si="63"/>
        <v/>
      </c>
    </row>
    <row r="4047" spans="1:2">
      <c r="A4047" s="41" t="str">
        <f>IF(البيع!C4052='كشف حساب'!E$6,ROW(),"")</f>
        <v/>
      </c>
      <c r="B4047" s="41" t="str">
        <f t="shared" si="63"/>
        <v/>
      </c>
    </row>
    <row r="4048" spans="1:2">
      <c r="A4048" s="41" t="str">
        <f>IF(البيع!C4053='كشف حساب'!E$6,ROW(),"")</f>
        <v/>
      </c>
      <c r="B4048" s="41" t="str">
        <f t="shared" si="63"/>
        <v/>
      </c>
    </row>
    <row r="4049" spans="1:2">
      <c r="A4049" s="41" t="str">
        <f>IF(البيع!C4054='كشف حساب'!E$6,ROW(),"")</f>
        <v/>
      </c>
      <c r="B4049" s="41" t="str">
        <f t="shared" si="63"/>
        <v/>
      </c>
    </row>
    <row r="4050" spans="1:2">
      <c r="A4050" s="41" t="str">
        <f>IF(البيع!C4055='كشف حساب'!E$6,ROW(),"")</f>
        <v/>
      </c>
      <c r="B4050" s="41" t="str">
        <f t="shared" si="63"/>
        <v/>
      </c>
    </row>
    <row r="4051" spans="1:2">
      <c r="A4051" s="41" t="str">
        <f>IF(البيع!C4056='كشف حساب'!E$6,ROW(),"")</f>
        <v/>
      </c>
      <c r="B4051" s="41" t="str">
        <f t="shared" si="63"/>
        <v/>
      </c>
    </row>
    <row r="4052" spans="1:2">
      <c r="A4052" s="41" t="str">
        <f>IF(البيع!C4057='كشف حساب'!E$6,ROW(),"")</f>
        <v/>
      </c>
      <c r="B4052" s="41" t="str">
        <f t="shared" si="63"/>
        <v/>
      </c>
    </row>
    <row r="4053" spans="1:2">
      <c r="A4053" s="41" t="str">
        <f>IF(البيع!C4058='كشف حساب'!E$6,ROW(),"")</f>
        <v/>
      </c>
      <c r="B4053" s="41" t="str">
        <f t="shared" si="63"/>
        <v/>
      </c>
    </row>
    <row r="4054" spans="1:2">
      <c r="A4054" s="41" t="str">
        <f>IF(البيع!C4059='كشف حساب'!E$6,ROW(),"")</f>
        <v/>
      </c>
      <c r="B4054" s="41" t="str">
        <f t="shared" si="63"/>
        <v/>
      </c>
    </row>
    <row r="4055" spans="1:2">
      <c r="A4055" s="41" t="str">
        <f>IF(البيع!C4060='كشف حساب'!E$6,ROW(),"")</f>
        <v/>
      </c>
      <c r="B4055" s="41" t="str">
        <f t="shared" si="63"/>
        <v/>
      </c>
    </row>
    <row r="4056" spans="1:2">
      <c r="A4056" s="41" t="str">
        <f>IF(البيع!C4061='كشف حساب'!E$6,ROW(),"")</f>
        <v/>
      </c>
      <c r="B4056" s="41" t="str">
        <f t="shared" si="63"/>
        <v/>
      </c>
    </row>
    <row r="4057" spans="1:2">
      <c r="A4057" s="41" t="str">
        <f>IF(البيع!C4062='كشف حساب'!E$6,ROW(),"")</f>
        <v/>
      </c>
      <c r="B4057" s="41" t="str">
        <f t="shared" si="63"/>
        <v/>
      </c>
    </row>
    <row r="4058" spans="1:2">
      <c r="A4058" s="41" t="str">
        <f>IF(البيع!C4063='كشف حساب'!E$6,ROW(),"")</f>
        <v/>
      </c>
      <c r="B4058" s="41" t="str">
        <f t="shared" si="63"/>
        <v/>
      </c>
    </row>
    <row r="4059" spans="1:2">
      <c r="A4059" s="41" t="str">
        <f>IF(البيع!C4064='كشف حساب'!E$6,ROW(),"")</f>
        <v/>
      </c>
      <c r="B4059" s="41" t="str">
        <f t="shared" si="63"/>
        <v/>
      </c>
    </row>
    <row r="4060" spans="1:2">
      <c r="A4060" s="41" t="str">
        <f>IF(البيع!C4065='كشف حساب'!E$6,ROW(),"")</f>
        <v/>
      </c>
      <c r="B4060" s="41" t="str">
        <f t="shared" si="63"/>
        <v/>
      </c>
    </row>
    <row r="4061" spans="1:2">
      <c r="A4061" s="41" t="str">
        <f>IF(البيع!C4066='كشف حساب'!E$6,ROW(),"")</f>
        <v/>
      </c>
      <c r="B4061" s="41" t="str">
        <f t="shared" si="63"/>
        <v/>
      </c>
    </row>
    <row r="4062" spans="1:2">
      <c r="A4062" s="41" t="str">
        <f>IF(البيع!C4067='كشف حساب'!E$6,ROW(),"")</f>
        <v/>
      </c>
      <c r="B4062" s="41" t="str">
        <f t="shared" si="63"/>
        <v/>
      </c>
    </row>
    <row r="4063" spans="1:2">
      <c r="A4063" s="41" t="str">
        <f>IF(البيع!C4068='كشف حساب'!E$6,ROW(),"")</f>
        <v/>
      </c>
      <c r="B4063" s="41" t="str">
        <f t="shared" si="63"/>
        <v/>
      </c>
    </row>
    <row r="4064" spans="1:2">
      <c r="A4064" s="41" t="str">
        <f>IF(البيع!C4069='كشف حساب'!E$6,ROW(),"")</f>
        <v/>
      </c>
      <c r="B4064" s="41" t="str">
        <f t="shared" si="63"/>
        <v/>
      </c>
    </row>
    <row r="4065" spans="1:2">
      <c r="A4065" s="41" t="str">
        <f>IF(البيع!C4070='كشف حساب'!E$6,ROW(),"")</f>
        <v/>
      </c>
      <c r="B4065" s="41" t="str">
        <f t="shared" si="63"/>
        <v/>
      </c>
    </row>
    <row r="4066" spans="1:2">
      <c r="A4066" s="41" t="str">
        <f>IF(البيع!C4071='كشف حساب'!E$6,ROW(),"")</f>
        <v/>
      </c>
      <c r="B4066" s="41" t="str">
        <f t="shared" si="63"/>
        <v/>
      </c>
    </row>
    <row r="4067" spans="1:2">
      <c r="A4067" s="41" t="str">
        <f>IF(البيع!C4072='كشف حساب'!E$6,ROW(),"")</f>
        <v/>
      </c>
      <c r="B4067" s="41" t="str">
        <f t="shared" si="63"/>
        <v/>
      </c>
    </row>
    <row r="4068" spans="1:2">
      <c r="A4068" s="41" t="str">
        <f>IF(البيع!C4073='كشف حساب'!E$6,ROW(),"")</f>
        <v/>
      </c>
      <c r="B4068" s="41" t="str">
        <f t="shared" si="63"/>
        <v/>
      </c>
    </row>
    <row r="4069" spans="1:2">
      <c r="A4069" s="41" t="str">
        <f>IF(البيع!C4074='كشف حساب'!E$6,ROW(),"")</f>
        <v/>
      </c>
      <c r="B4069" s="41" t="str">
        <f t="shared" si="63"/>
        <v/>
      </c>
    </row>
    <row r="4070" spans="1:2">
      <c r="A4070" s="41" t="str">
        <f>IF(البيع!C4075='كشف حساب'!E$6,ROW(),"")</f>
        <v/>
      </c>
      <c r="B4070" s="41" t="str">
        <f t="shared" si="63"/>
        <v/>
      </c>
    </row>
    <row r="4071" spans="1:2">
      <c r="A4071" s="41" t="str">
        <f>IF(البيع!C4076='كشف حساب'!E$6,ROW(),"")</f>
        <v/>
      </c>
      <c r="B4071" s="41" t="str">
        <f t="shared" si="63"/>
        <v/>
      </c>
    </row>
    <row r="4072" spans="1:2">
      <c r="A4072" s="41" t="str">
        <f>IF(البيع!C4077='كشف حساب'!E$6,ROW(),"")</f>
        <v/>
      </c>
      <c r="B4072" s="41" t="str">
        <f t="shared" si="63"/>
        <v/>
      </c>
    </row>
    <row r="4073" spans="1:2">
      <c r="A4073" s="41" t="str">
        <f>IF(البيع!C4078='كشف حساب'!E$6,ROW(),"")</f>
        <v/>
      </c>
      <c r="B4073" s="41" t="str">
        <f t="shared" si="63"/>
        <v/>
      </c>
    </row>
    <row r="4074" spans="1:2">
      <c r="A4074" s="41" t="str">
        <f>IF(البيع!C4079='كشف حساب'!E$6,ROW(),"")</f>
        <v/>
      </c>
      <c r="B4074" s="41" t="str">
        <f t="shared" si="63"/>
        <v/>
      </c>
    </row>
    <row r="4075" spans="1:2">
      <c r="A4075" s="41" t="str">
        <f>IF(البيع!C4080='كشف حساب'!E$6,ROW(),"")</f>
        <v/>
      </c>
      <c r="B4075" s="41" t="str">
        <f t="shared" si="63"/>
        <v/>
      </c>
    </row>
    <row r="4076" spans="1:2">
      <c r="A4076" s="41" t="str">
        <f>IF(البيع!C4081='كشف حساب'!E$6,ROW(),"")</f>
        <v/>
      </c>
      <c r="B4076" s="41" t="str">
        <f t="shared" si="63"/>
        <v/>
      </c>
    </row>
    <row r="4077" spans="1:2">
      <c r="A4077" s="41" t="str">
        <f>IF(البيع!C4082='كشف حساب'!E$6,ROW(),"")</f>
        <v/>
      </c>
      <c r="B4077" s="41" t="str">
        <f t="shared" si="63"/>
        <v/>
      </c>
    </row>
    <row r="4078" spans="1:2">
      <c r="A4078" s="41" t="str">
        <f>IF(البيع!C4083='كشف حساب'!E$6,ROW(),"")</f>
        <v/>
      </c>
      <c r="B4078" s="41" t="str">
        <f t="shared" si="63"/>
        <v/>
      </c>
    </row>
    <row r="4079" spans="1:2">
      <c r="A4079" s="41" t="str">
        <f>IF(البيع!C4084='كشف حساب'!E$6,ROW(),"")</f>
        <v/>
      </c>
      <c r="B4079" s="41" t="str">
        <f t="shared" si="63"/>
        <v/>
      </c>
    </row>
    <row r="4080" spans="1:2">
      <c r="A4080" s="41" t="str">
        <f>IF(البيع!C4085='كشف حساب'!E$6,ROW(),"")</f>
        <v/>
      </c>
      <c r="B4080" s="41" t="str">
        <f t="shared" si="63"/>
        <v/>
      </c>
    </row>
    <row r="4081" spans="1:2">
      <c r="A4081" s="41" t="str">
        <f>IF(البيع!C4086='كشف حساب'!E$6,ROW(),"")</f>
        <v/>
      </c>
      <c r="B4081" s="41" t="str">
        <f t="shared" si="63"/>
        <v/>
      </c>
    </row>
    <row r="4082" spans="1:2">
      <c r="A4082" s="41" t="str">
        <f>IF(البيع!C4087='كشف حساب'!E$6,ROW(),"")</f>
        <v/>
      </c>
      <c r="B4082" s="41" t="str">
        <f t="shared" si="63"/>
        <v/>
      </c>
    </row>
    <row r="4083" spans="1:2">
      <c r="A4083" s="41" t="str">
        <f>IF(البيع!C4088='كشف حساب'!E$6,ROW(),"")</f>
        <v/>
      </c>
      <c r="B4083" s="41" t="str">
        <f t="shared" si="63"/>
        <v/>
      </c>
    </row>
    <row r="4084" spans="1:2">
      <c r="A4084" s="41" t="str">
        <f>IF(البيع!C4089='كشف حساب'!E$6,ROW(),"")</f>
        <v/>
      </c>
      <c r="B4084" s="41" t="str">
        <f t="shared" si="63"/>
        <v/>
      </c>
    </row>
    <row r="4085" spans="1:2">
      <c r="A4085" s="41" t="str">
        <f>IF(البيع!C4090='كشف حساب'!E$6,ROW(),"")</f>
        <v/>
      </c>
      <c r="B4085" s="41" t="str">
        <f t="shared" si="63"/>
        <v/>
      </c>
    </row>
    <row r="4086" spans="1:2">
      <c r="A4086" s="41" t="str">
        <f>IF(البيع!C4091='كشف حساب'!E$6,ROW(),"")</f>
        <v/>
      </c>
      <c r="B4086" s="41" t="str">
        <f t="shared" si="63"/>
        <v/>
      </c>
    </row>
    <row r="4087" spans="1:2">
      <c r="A4087" s="41" t="str">
        <f>IF(البيع!C4092='كشف حساب'!E$6,ROW(),"")</f>
        <v/>
      </c>
      <c r="B4087" s="41" t="str">
        <f t="shared" si="63"/>
        <v/>
      </c>
    </row>
    <row r="4088" spans="1:2">
      <c r="A4088" s="41" t="str">
        <f>IF(البيع!C4093='كشف حساب'!E$6,ROW(),"")</f>
        <v/>
      </c>
      <c r="B4088" s="41" t="str">
        <f t="shared" si="63"/>
        <v/>
      </c>
    </row>
    <row r="4089" spans="1:2">
      <c r="A4089" s="41" t="str">
        <f>IF(البيع!C4094='كشف حساب'!E$6,ROW(),"")</f>
        <v/>
      </c>
      <c r="B4089" s="41" t="str">
        <f t="shared" si="63"/>
        <v/>
      </c>
    </row>
    <row r="4090" spans="1:2">
      <c r="A4090" s="41" t="str">
        <f>IF(البيع!C4095='كشف حساب'!E$6,ROW(),"")</f>
        <v/>
      </c>
      <c r="B4090" s="41" t="str">
        <f t="shared" si="63"/>
        <v/>
      </c>
    </row>
    <row r="4091" spans="1:2">
      <c r="A4091" s="41" t="str">
        <f>IF(البيع!C4096='كشف حساب'!E$6,ROW(),"")</f>
        <v/>
      </c>
      <c r="B4091" s="41" t="str">
        <f t="shared" si="63"/>
        <v/>
      </c>
    </row>
    <row r="4092" spans="1:2">
      <c r="A4092" s="41" t="str">
        <f>IF(البيع!C4097='كشف حساب'!E$6,ROW(),"")</f>
        <v/>
      </c>
      <c r="B4092" s="41" t="str">
        <f t="shared" si="63"/>
        <v/>
      </c>
    </row>
    <row r="4093" spans="1:2">
      <c r="A4093" s="41" t="str">
        <f>IF(البيع!C4098='كشف حساب'!E$6,ROW(),"")</f>
        <v/>
      </c>
      <c r="B4093" s="41" t="str">
        <f t="shared" si="63"/>
        <v/>
      </c>
    </row>
    <row r="4094" spans="1:2">
      <c r="A4094" s="41" t="str">
        <f>IF(البيع!C4099='كشف حساب'!E$6,ROW(),"")</f>
        <v/>
      </c>
      <c r="B4094" s="41" t="str">
        <f t="shared" si="63"/>
        <v/>
      </c>
    </row>
    <row r="4095" spans="1:2">
      <c r="A4095" s="41" t="str">
        <f>IF(البيع!C4100='كشف حساب'!E$6,ROW(),"")</f>
        <v/>
      </c>
      <c r="B4095" s="41" t="str">
        <f t="shared" si="63"/>
        <v/>
      </c>
    </row>
    <row r="4096" spans="1:2">
      <c r="A4096" s="41" t="str">
        <f>IF(البيع!C4101='كشف حساب'!E$6,ROW(),"")</f>
        <v/>
      </c>
      <c r="B4096" s="41" t="str">
        <f t="shared" si="63"/>
        <v/>
      </c>
    </row>
    <row r="4097" spans="1:2">
      <c r="A4097" s="41" t="str">
        <f>IF(البيع!C4102='كشف حساب'!E$6,ROW(),"")</f>
        <v/>
      </c>
      <c r="B4097" s="41" t="str">
        <f t="shared" si="63"/>
        <v/>
      </c>
    </row>
    <row r="4098" spans="1:2">
      <c r="A4098" s="41" t="str">
        <f>IF(البيع!C4103='كشف حساب'!E$6,ROW(),"")</f>
        <v/>
      </c>
      <c r="B4098" s="41" t="str">
        <f t="shared" ref="B4098:B4161" si="64">IF(ROW(4098:4098)&lt;=$C$4,SMALL(A:A,ROW(4098:4098)),"")</f>
        <v/>
      </c>
    </row>
    <row r="4099" spans="1:2">
      <c r="A4099" s="41" t="str">
        <f>IF(البيع!C4104='كشف حساب'!E$6,ROW(),"")</f>
        <v/>
      </c>
      <c r="B4099" s="41" t="str">
        <f t="shared" si="64"/>
        <v/>
      </c>
    </row>
    <row r="4100" spans="1:2">
      <c r="A4100" s="41" t="str">
        <f>IF(البيع!C4105='كشف حساب'!E$6,ROW(),"")</f>
        <v/>
      </c>
      <c r="B4100" s="41" t="str">
        <f t="shared" si="64"/>
        <v/>
      </c>
    </row>
    <row r="4101" spans="1:2">
      <c r="A4101" s="41" t="str">
        <f>IF(البيع!C4106='كشف حساب'!E$6,ROW(),"")</f>
        <v/>
      </c>
      <c r="B4101" s="41" t="str">
        <f t="shared" si="64"/>
        <v/>
      </c>
    </row>
    <row r="4102" spans="1:2">
      <c r="A4102" s="41" t="str">
        <f>IF(البيع!C4107='كشف حساب'!E$6,ROW(),"")</f>
        <v/>
      </c>
      <c r="B4102" s="41" t="str">
        <f t="shared" si="64"/>
        <v/>
      </c>
    </row>
    <row r="4103" spans="1:2">
      <c r="A4103" s="41" t="str">
        <f>IF(البيع!C4108='كشف حساب'!E$6,ROW(),"")</f>
        <v/>
      </c>
      <c r="B4103" s="41" t="str">
        <f t="shared" si="64"/>
        <v/>
      </c>
    </row>
    <row r="4104" spans="1:2">
      <c r="A4104" s="41" t="str">
        <f>IF(البيع!C4109='كشف حساب'!E$6,ROW(),"")</f>
        <v/>
      </c>
      <c r="B4104" s="41" t="str">
        <f t="shared" si="64"/>
        <v/>
      </c>
    </row>
    <row r="4105" spans="1:2">
      <c r="A4105" s="41" t="str">
        <f>IF(البيع!C4110='كشف حساب'!E$6,ROW(),"")</f>
        <v/>
      </c>
      <c r="B4105" s="41" t="str">
        <f t="shared" si="64"/>
        <v/>
      </c>
    </row>
    <row r="4106" spans="1:2">
      <c r="A4106" s="41" t="str">
        <f>IF(البيع!C4111='كشف حساب'!E$6,ROW(),"")</f>
        <v/>
      </c>
      <c r="B4106" s="41" t="str">
        <f t="shared" si="64"/>
        <v/>
      </c>
    </row>
    <row r="4107" spans="1:2">
      <c r="A4107" s="41" t="str">
        <f>IF(البيع!C4112='كشف حساب'!E$6,ROW(),"")</f>
        <v/>
      </c>
      <c r="B4107" s="41" t="str">
        <f t="shared" si="64"/>
        <v/>
      </c>
    </row>
    <row r="4108" spans="1:2">
      <c r="A4108" s="41" t="str">
        <f>IF(البيع!C4113='كشف حساب'!E$6,ROW(),"")</f>
        <v/>
      </c>
      <c r="B4108" s="41" t="str">
        <f t="shared" si="64"/>
        <v/>
      </c>
    </row>
    <row r="4109" spans="1:2">
      <c r="A4109" s="41" t="str">
        <f>IF(البيع!C4114='كشف حساب'!E$6,ROW(),"")</f>
        <v/>
      </c>
      <c r="B4109" s="41" t="str">
        <f t="shared" si="64"/>
        <v/>
      </c>
    </row>
    <row r="4110" spans="1:2">
      <c r="A4110" s="41" t="str">
        <f>IF(البيع!C4115='كشف حساب'!E$6,ROW(),"")</f>
        <v/>
      </c>
      <c r="B4110" s="41" t="str">
        <f t="shared" si="64"/>
        <v/>
      </c>
    </row>
    <row r="4111" spans="1:2">
      <c r="A4111" s="41" t="str">
        <f>IF(البيع!C4116='كشف حساب'!E$6,ROW(),"")</f>
        <v/>
      </c>
      <c r="B4111" s="41" t="str">
        <f t="shared" si="64"/>
        <v/>
      </c>
    </row>
    <row r="4112" spans="1:2">
      <c r="A4112" s="41" t="str">
        <f>IF(البيع!C4117='كشف حساب'!E$6,ROW(),"")</f>
        <v/>
      </c>
      <c r="B4112" s="41" t="str">
        <f t="shared" si="64"/>
        <v/>
      </c>
    </row>
    <row r="4113" spans="1:2">
      <c r="A4113" s="41" t="str">
        <f>IF(البيع!C4118='كشف حساب'!E$6,ROW(),"")</f>
        <v/>
      </c>
      <c r="B4113" s="41" t="str">
        <f t="shared" si="64"/>
        <v/>
      </c>
    </row>
    <row r="4114" spans="1:2">
      <c r="A4114" s="41" t="str">
        <f>IF(البيع!C4119='كشف حساب'!E$6,ROW(),"")</f>
        <v/>
      </c>
      <c r="B4114" s="41" t="str">
        <f t="shared" si="64"/>
        <v/>
      </c>
    </row>
    <row r="4115" spans="1:2">
      <c r="A4115" s="41" t="str">
        <f>IF(البيع!C4120='كشف حساب'!E$6,ROW(),"")</f>
        <v/>
      </c>
      <c r="B4115" s="41" t="str">
        <f t="shared" si="64"/>
        <v/>
      </c>
    </row>
    <row r="4116" spans="1:2">
      <c r="A4116" s="41" t="str">
        <f>IF(البيع!C4121='كشف حساب'!E$6,ROW(),"")</f>
        <v/>
      </c>
      <c r="B4116" s="41" t="str">
        <f t="shared" si="64"/>
        <v/>
      </c>
    </row>
    <row r="4117" spans="1:2">
      <c r="A4117" s="41" t="str">
        <f>IF(البيع!C4122='كشف حساب'!E$6,ROW(),"")</f>
        <v/>
      </c>
      <c r="B4117" s="41" t="str">
        <f t="shared" si="64"/>
        <v/>
      </c>
    </row>
    <row r="4118" spans="1:2">
      <c r="A4118" s="41" t="str">
        <f>IF(البيع!C4123='كشف حساب'!E$6,ROW(),"")</f>
        <v/>
      </c>
      <c r="B4118" s="41" t="str">
        <f t="shared" si="64"/>
        <v/>
      </c>
    </row>
    <row r="4119" spans="1:2">
      <c r="A4119" s="41" t="str">
        <f>IF(البيع!C4124='كشف حساب'!E$6,ROW(),"")</f>
        <v/>
      </c>
      <c r="B4119" s="41" t="str">
        <f t="shared" si="64"/>
        <v/>
      </c>
    </row>
    <row r="4120" spans="1:2">
      <c r="A4120" s="41" t="str">
        <f>IF(البيع!C4125='كشف حساب'!E$6,ROW(),"")</f>
        <v/>
      </c>
      <c r="B4120" s="41" t="str">
        <f t="shared" si="64"/>
        <v/>
      </c>
    </row>
    <row r="4121" spans="1:2">
      <c r="A4121" s="41" t="str">
        <f>IF(البيع!C4126='كشف حساب'!E$6,ROW(),"")</f>
        <v/>
      </c>
      <c r="B4121" s="41" t="str">
        <f t="shared" si="64"/>
        <v/>
      </c>
    </row>
    <row r="4122" spans="1:2">
      <c r="A4122" s="41" t="str">
        <f>IF(البيع!C4127='كشف حساب'!E$6,ROW(),"")</f>
        <v/>
      </c>
      <c r="B4122" s="41" t="str">
        <f t="shared" si="64"/>
        <v/>
      </c>
    </row>
    <row r="4123" spans="1:2">
      <c r="A4123" s="41" t="str">
        <f>IF(البيع!C4128='كشف حساب'!E$6,ROW(),"")</f>
        <v/>
      </c>
      <c r="B4123" s="41" t="str">
        <f t="shared" si="64"/>
        <v/>
      </c>
    </row>
    <row r="4124" spans="1:2">
      <c r="A4124" s="41" t="str">
        <f>IF(البيع!C4129='كشف حساب'!E$6,ROW(),"")</f>
        <v/>
      </c>
      <c r="B4124" s="41" t="str">
        <f t="shared" si="64"/>
        <v/>
      </c>
    </row>
    <row r="4125" spans="1:2">
      <c r="A4125" s="41" t="str">
        <f>IF(البيع!C4130='كشف حساب'!E$6,ROW(),"")</f>
        <v/>
      </c>
      <c r="B4125" s="41" t="str">
        <f t="shared" si="64"/>
        <v/>
      </c>
    </row>
    <row r="4126" spans="1:2">
      <c r="A4126" s="41" t="str">
        <f>IF(البيع!C4131='كشف حساب'!E$6,ROW(),"")</f>
        <v/>
      </c>
      <c r="B4126" s="41" t="str">
        <f t="shared" si="64"/>
        <v/>
      </c>
    </row>
    <row r="4127" spans="1:2">
      <c r="A4127" s="41" t="str">
        <f>IF(البيع!C4132='كشف حساب'!E$6,ROW(),"")</f>
        <v/>
      </c>
      <c r="B4127" s="41" t="str">
        <f t="shared" si="64"/>
        <v/>
      </c>
    </row>
    <row r="4128" spans="1:2">
      <c r="A4128" s="41" t="str">
        <f>IF(البيع!C4133='كشف حساب'!E$6,ROW(),"")</f>
        <v/>
      </c>
      <c r="B4128" s="41" t="str">
        <f t="shared" si="64"/>
        <v/>
      </c>
    </row>
    <row r="4129" spans="1:2">
      <c r="A4129" s="41" t="str">
        <f>IF(البيع!C4134='كشف حساب'!E$6,ROW(),"")</f>
        <v/>
      </c>
      <c r="B4129" s="41" t="str">
        <f t="shared" si="64"/>
        <v/>
      </c>
    </row>
    <row r="4130" spans="1:2">
      <c r="A4130" s="41" t="str">
        <f>IF(البيع!C4135='كشف حساب'!E$6,ROW(),"")</f>
        <v/>
      </c>
      <c r="B4130" s="41" t="str">
        <f t="shared" si="64"/>
        <v/>
      </c>
    </row>
    <row r="4131" spans="1:2">
      <c r="A4131" s="41" t="str">
        <f>IF(البيع!C4136='كشف حساب'!E$6,ROW(),"")</f>
        <v/>
      </c>
      <c r="B4131" s="41" t="str">
        <f t="shared" si="64"/>
        <v/>
      </c>
    </row>
    <row r="4132" spans="1:2">
      <c r="A4132" s="41" t="str">
        <f>IF(البيع!C4137='كشف حساب'!E$6,ROW(),"")</f>
        <v/>
      </c>
      <c r="B4132" s="41" t="str">
        <f t="shared" si="64"/>
        <v/>
      </c>
    </row>
    <row r="4133" spans="1:2">
      <c r="A4133" s="41" t="str">
        <f>IF(البيع!C4138='كشف حساب'!E$6,ROW(),"")</f>
        <v/>
      </c>
      <c r="B4133" s="41" t="str">
        <f t="shared" si="64"/>
        <v/>
      </c>
    </row>
    <row r="4134" spans="1:2">
      <c r="A4134" s="41" t="str">
        <f>IF(البيع!C4139='كشف حساب'!E$6,ROW(),"")</f>
        <v/>
      </c>
      <c r="B4134" s="41" t="str">
        <f t="shared" si="64"/>
        <v/>
      </c>
    </row>
    <row r="4135" spans="1:2">
      <c r="A4135" s="41" t="str">
        <f>IF(البيع!C4140='كشف حساب'!E$6,ROW(),"")</f>
        <v/>
      </c>
      <c r="B4135" s="41" t="str">
        <f t="shared" si="64"/>
        <v/>
      </c>
    </row>
    <row r="4136" spans="1:2">
      <c r="A4136" s="41" t="str">
        <f>IF(البيع!C4141='كشف حساب'!E$6,ROW(),"")</f>
        <v/>
      </c>
      <c r="B4136" s="41" t="str">
        <f t="shared" si="64"/>
        <v/>
      </c>
    </row>
    <row r="4137" spans="1:2">
      <c r="A4137" s="41" t="str">
        <f>IF(البيع!C4142='كشف حساب'!E$6,ROW(),"")</f>
        <v/>
      </c>
      <c r="B4137" s="41" t="str">
        <f t="shared" si="64"/>
        <v/>
      </c>
    </row>
    <row r="4138" spans="1:2">
      <c r="A4138" s="41" t="str">
        <f>IF(البيع!C4143='كشف حساب'!E$6,ROW(),"")</f>
        <v/>
      </c>
      <c r="B4138" s="41" t="str">
        <f t="shared" si="64"/>
        <v/>
      </c>
    </row>
    <row r="4139" spans="1:2">
      <c r="A4139" s="41" t="str">
        <f>IF(البيع!C4144='كشف حساب'!E$6,ROW(),"")</f>
        <v/>
      </c>
      <c r="B4139" s="41" t="str">
        <f t="shared" si="64"/>
        <v/>
      </c>
    </row>
    <row r="4140" spans="1:2">
      <c r="A4140" s="41" t="str">
        <f>IF(البيع!C4145='كشف حساب'!E$6,ROW(),"")</f>
        <v/>
      </c>
      <c r="B4140" s="41" t="str">
        <f t="shared" si="64"/>
        <v/>
      </c>
    </row>
    <row r="4141" spans="1:2">
      <c r="A4141" s="41" t="str">
        <f>IF(البيع!C4146='كشف حساب'!E$6,ROW(),"")</f>
        <v/>
      </c>
      <c r="B4141" s="41" t="str">
        <f t="shared" si="64"/>
        <v/>
      </c>
    </row>
    <row r="4142" spans="1:2">
      <c r="A4142" s="41" t="str">
        <f>IF(البيع!C4147='كشف حساب'!E$6,ROW(),"")</f>
        <v/>
      </c>
      <c r="B4142" s="41" t="str">
        <f t="shared" si="64"/>
        <v/>
      </c>
    </row>
    <row r="4143" spans="1:2">
      <c r="A4143" s="41" t="str">
        <f>IF(البيع!C4148='كشف حساب'!E$6,ROW(),"")</f>
        <v/>
      </c>
      <c r="B4143" s="41" t="str">
        <f t="shared" si="64"/>
        <v/>
      </c>
    </row>
    <row r="4144" spans="1:2">
      <c r="A4144" s="41" t="str">
        <f>IF(البيع!C4149='كشف حساب'!E$6,ROW(),"")</f>
        <v/>
      </c>
      <c r="B4144" s="41" t="str">
        <f t="shared" si="64"/>
        <v/>
      </c>
    </row>
    <row r="4145" spans="1:2">
      <c r="A4145" s="41" t="str">
        <f>IF(البيع!C4150='كشف حساب'!E$6,ROW(),"")</f>
        <v/>
      </c>
      <c r="B4145" s="41" t="str">
        <f t="shared" si="64"/>
        <v/>
      </c>
    </row>
    <row r="4146" spans="1:2">
      <c r="A4146" s="41" t="str">
        <f>IF(البيع!C4151='كشف حساب'!E$6,ROW(),"")</f>
        <v/>
      </c>
      <c r="B4146" s="41" t="str">
        <f t="shared" si="64"/>
        <v/>
      </c>
    </row>
    <row r="4147" spans="1:2">
      <c r="A4147" s="41" t="str">
        <f>IF(البيع!C4152='كشف حساب'!E$6,ROW(),"")</f>
        <v/>
      </c>
      <c r="B4147" s="41" t="str">
        <f t="shared" si="64"/>
        <v/>
      </c>
    </row>
    <row r="4148" spans="1:2">
      <c r="A4148" s="41" t="str">
        <f>IF(البيع!C4153='كشف حساب'!E$6,ROW(),"")</f>
        <v/>
      </c>
      <c r="B4148" s="41" t="str">
        <f t="shared" si="64"/>
        <v/>
      </c>
    </row>
    <row r="4149" spans="1:2">
      <c r="A4149" s="41" t="str">
        <f>IF(البيع!C4154='كشف حساب'!E$6,ROW(),"")</f>
        <v/>
      </c>
      <c r="B4149" s="41" t="str">
        <f t="shared" si="64"/>
        <v/>
      </c>
    </row>
    <row r="4150" spans="1:2">
      <c r="A4150" s="41" t="str">
        <f>IF(البيع!C4155='كشف حساب'!E$6,ROW(),"")</f>
        <v/>
      </c>
      <c r="B4150" s="41" t="str">
        <f t="shared" si="64"/>
        <v/>
      </c>
    </row>
    <row r="4151" spans="1:2">
      <c r="A4151" s="41" t="str">
        <f>IF(البيع!C4156='كشف حساب'!E$6,ROW(),"")</f>
        <v/>
      </c>
      <c r="B4151" s="41" t="str">
        <f t="shared" si="64"/>
        <v/>
      </c>
    </row>
    <row r="4152" spans="1:2">
      <c r="A4152" s="41" t="str">
        <f>IF(البيع!C4157='كشف حساب'!E$6,ROW(),"")</f>
        <v/>
      </c>
      <c r="B4152" s="41" t="str">
        <f t="shared" si="64"/>
        <v/>
      </c>
    </row>
    <row r="4153" spans="1:2">
      <c r="A4153" s="41" t="str">
        <f>IF(البيع!C4158='كشف حساب'!E$6,ROW(),"")</f>
        <v/>
      </c>
      <c r="B4153" s="41" t="str">
        <f t="shared" si="64"/>
        <v/>
      </c>
    </row>
    <row r="4154" spans="1:2">
      <c r="A4154" s="41" t="str">
        <f>IF(البيع!C4159='كشف حساب'!E$6,ROW(),"")</f>
        <v/>
      </c>
      <c r="B4154" s="41" t="str">
        <f t="shared" si="64"/>
        <v/>
      </c>
    </row>
    <row r="4155" spans="1:2">
      <c r="A4155" s="41" t="str">
        <f>IF(البيع!C4160='كشف حساب'!E$6,ROW(),"")</f>
        <v/>
      </c>
      <c r="B4155" s="41" t="str">
        <f t="shared" si="64"/>
        <v/>
      </c>
    </row>
    <row r="4156" spans="1:2">
      <c r="A4156" s="41" t="str">
        <f>IF(البيع!C4161='كشف حساب'!E$6,ROW(),"")</f>
        <v/>
      </c>
      <c r="B4156" s="41" t="str">
        <f t="shared" si="64"/>
        <v/>
      </c>
    </row>
    <row r="4157" spans="1:2">
      <c r="A4157" s="41" t="str">
        <f>IF(البيع!C4162='كشف حساب'!E$6,ROW(),"")</f>
        <v/>
      </c>
      <c r="B4157" s="41" t="str">
        <f t="shared" si="64"/>
        <v/>
      </c>
    </row>
    <row r="4158" spans="1:2">
      <c r="A4158" s="41" t="str">
        <f>IF(البيع!C4163='كشف حساب'!E$6,ROW(),"")</f>
        <v/>
      </c>
      <c r="B4158" s="41" t="str">
        <f t="shared" si="64"/>
        <v/>
      </c>
    </row>
    <row r="4159" spans="1:2">
      <c r="A4159" s="41" t="str">
        <f>IF(البيع!C4164='كشف حساب'!E$6,ROW(),"")</f>
        <v/>
      </c>
      <c r="B4159" s="41" t="str">
        <f t="shared" si="64"/>
        <v/>
      </c>
    </row>
    <row r="4160" spans="1:2">
      <c r="A4160" s="41" t="str">
        <f>IF(البيع!C4165='كشف حساب'!E$6,ROW(),"")</f>
        <v/>
      </c>
      <c r="B4160" s="41" t="str">
        <f t="shared" si="64"/>
        <v/>
      </c>
    </row>
    <row r="4161" spans="1:2">
      <c r="A4161" s="41" t="str">
        <f>IF(البيع!C4166='كشف حساب'!E$6,ROW(),"")</f>
        <v/>
      </c>
      <c r="B4161" s="41" t="str">
        <f t="shared" si="64"/>
        <v/>
      </c>
    </row>
    <row r="4162" spans="1:2">
      <c r="A4162" s="41" t="str">
        <f>IF(البيع!C4167='كشف حساب'!E$6,ROW(),"")</f>
        <v/>
      </c>
      <c r="B4162" s="41" t="str">
        <f t="shared" ref="B4162:B4225" si="65">IF(ROW(4162:4162)&lt;=$C$4,SMALL(A:A,ROW(4162:4162)),"")</f>
        <v/>
      </c>
    </row>
    <row r="4163" spans="1:2">
      <c r="A4163" s="41" t="str">
        <f>IF(البيع!C4168='كشف حساب'!E$6,ROW(),"")</f>
        <v/>
      </c>
      <c r="B4163" s="41" t="str">
        <f t="shared" si="65"/>
        <v/>
      </c>
    </row>
    <row r="4164" spans="1:2">
      <c r="A4164" s="41" t="str">
        <f>IF(البيع!C4169='كشف حساب'!E$6,ROW(),"")</f>
        <v/>
      </c>
      <c r="B4164" s="41" t="str">
        <f t="shared" si="65"/>
        <v/>
      </c>
    </row>
    <row r="4165" spans="1:2">
      <c r="A4165" s="41" t="str">
        <f>IF(البيع!C4170='كشف حساب'!E$6,ROW(),"")</f>
        <v/>
      </c>
      <c r="B4165" s="41" t="str">
        <f t="shared" si="65"/>
        <v/>
      </c>
    </row>
    <row r="4166" spans="1:2">
      <c r="A4166" s="41" t="str">
        <f>IF(البيع!C4171='كشف حساب'!E$6,ROW(),"")</f>
        <v/>
      </c>
      <c r="B4166" s="41" t="str">
        <f t="shared" si="65"/>
        <v/>
      </c>
    </row>
    <row r="4167" spans="1:2">
      <c r="A4167" s="41" t="str">
        <f>IF(البيع!C4172='كشف حساب'!E$6,ROW(),"")</f>
        <v/>
      </c>
      <c r="B4167" s="41" t="str">
        <f t="shared" si="65"/>
        <v/>
      </c>
    </row>
    <row r="4168" spans="1:2">
      <c r="A4168" s="41" t="str">
        <f>IF(البيع!C4173='كشف حساب'!E$6,ROW(),"")</f>
        <v/>
      </c>
      <c r="B4168" s="41" t="str">
        <f t="shared" si="65"/>
        <v/>
      </c>
    </row>
    <row r="4169" spans="1:2">
      <c r="A4169" s="41" t="str">
        <f>IF(البيع!C4174='كشف حساب'!E$6,ROW(),"")</f>
        <v/>
      </c>
      <c r="B4169" s="41" t="str">
        <f t="shared" si="65"/>
        <v/>
      </c>
    </row>
    <row r="4170" spans="1:2">
      <c r="A4170" s="41" t="str">
        <f>IF(البيع!C4175='كشف حساب'!E$6,ROW(),"")</f>
        <v/>
      </c>
      <c r="B4170" s="41" t="str">
        <f t="shared" si="65"/>
        <v/>
      </c>
    </row>
    <row r="4171" spans="1:2">
      <c r="A4171" s="41" t="str">
        <f>IF(البيع!C4176='كشف حساب'!E$6,ROW(),"")</f>
        <v/>
      </c>
      <c r="B4171" s="41" t="str">
        <f t="shared" si="65"/>
        <v/>
      </c>
    </row>
    <row r="4172" spans="1:2">
      <c r="A4172" s="41" t="str">
        <f>IF(البيع!C4177='كشف حساب'!E$6,ROW(),"")</f>
        <v/>
      </c>
      <c r="B4172" s="41" t="str">
        <f t="shared" si="65"/>
        <v/>
      </c>
    </row>
    <row r="4173" spans="1:2">
      <c r="A4173" s="41" t="str">
        <f>IF(البيع!C4178='كشف حساب'!E$6,ROW(),"")</f>
        <v/>
      </c>
      <c r="B4173" s="41" t="str">
        <f t="shared" si="65"/>
        <v/>
      </c>
    </row>
    <row r="4174" spans="1:2">
      <c r="A4174" s="41" t="str">
        <f>IF(البيع!C4179='كشف حساب'!E$6,ROW(),"")</f>
        <v/>
      </c>
      <c r="B4174" s="41" t="str">
        <f t="shared" si="65"/>
        <v/>
      </c>
    </row>
    <row r="4175" spans="1:2">
      <c r="A4175" s="41" t="str">
        <f>IF(البيع!C4180='كشف حساب'!E$6,ROW(),"")</f>
        <v/>
      </c>
      <c r="B4175" s="41" t="str">
        <f t="shared" si="65"/>
        <v/>
      </c>
    </row>
    <row r="4176" spans="1:2">
      <c r="A4176" s="41" t="str">
        <f>IF(البيع!C4181='كشف حساب'!E$6,ROW(),"")</f>
        <v/>
      </c>
      <c r="B4176" s="41" t="str">
        <f t="shared" si="65"/>
        <v/>
      </c>
    </row>
    <row r="4177" spans="1:2">
      <c r="A4177" s="41" t="str">
        <f>IF(البيع!C4182='كشف حساب'!E$6,ROW(),"")</f>
        <v/>
      </c>
      <c r="B4177" s="41" t="str">
        <f t="shared" si="65"/>
        <v/>
      </c>
    </row>
    <row r="4178" spans="1:2">
      <c r="A4178" s="41" t="str">
        <f>IF(البيع!C4183='كشف حساب'!E$6,ROW(),"")</f>
        <v/>
      </c>
      <c r="B4178" s="41" t="str">
        <f t="shared" si="65"/>
        <v/>
      </c>
    </row>
    <row r="4179" spans="1:2">
      <c r="A4179" s="41" t="str">
        <f>IF(البيع!C4184='كشف حساب'!E$6,ROW(),"")</f>
        <v/>
      </c>
      <c r="B4179" s="41" t="str">
        <f t="shared" si="65"/>
        <v/>
      </c>
    </row>
    <row r="4180" spans="1:2">
      <c r="A4180" s="41" t="str">
        <f>IF(البيع!C4185='كشف حساب'!E$6,ROW(),"")</f>
        <v/>
      </c>
      <c r="B4180" s="41" t="str">
        <f t="shared" si="65"/>
        <v/>
      </c>
    </row>
    <row r="4181" spans="1:2">
      <c r="A4181" s="41" t="str">
        <f>IF(البيع!C4186='كشف حساب'!E$6,ROW(),"")</f>
        <v/>
      </c>
      <c r="B4181" s="41" t="str">
        <f t="shared" si="65"/>
        <v/>
      </c>
    </row>
    <row r="4182" spans="1:2">
      <c r="A4182" s="41" t="str">
        <f>IF(البيع!C4187='كشف حساب'!E$6,ROW(),"")</f>
        <v/>
      </c>
      <c r="B4182" s="41" t="str">
        <f t="shared" si="65"/>
        <v/>
      </c>
    </row>
    <row r="4183" spans="1:2">
      <c r="A4183" s="41" t="str">
        <f>IF(البيع!C4188='كشف حساب'!E$6,ROW(),"")</f>
        <v/>
      </c>
      <c r="B4183" s="41" t="str">
        <f t="shared" si="65"/>
        <v/>
      </c>
    </row>
    <row r="4184" spans="1:2">
      <c r="A4184" s="41" t="str">
        <f>IF(البيع!C4189='كشف حساب'!E$6,ROW(),"")</f>
        <v/>
      </c>
      <c r="B4184" s="41" t="str">
        <f t="shared" si="65"/>
        <v/>
      </c>
    </row>
    <row r="4185" spans="1:2">
      <c r="A4185" s="41" t="str">
        <f>IF(البيع!C4190='كشف حساب'!E$6,ROW(),"")</f>
        <v/>
      </c>
      <c r="B4185" s="41" t="str">
        <f t="shared" si="65"/>
        <v/>
      </c>
    </row>
    <row r="4186" spans="1:2">
      <c r="A4186" s="41" t="str">
        <f>IF(البيع!C4191='كشف حساب'!E$6,ROW(),"")</f>
        <v/>
      </c>
      <c r="B4186" s="41" t="str">
        <f t="shared" si="65"/>
        <v/>
      </c>
    </row>
    <row r="4187" spans="1:2">
      <c r="A4187" s="41" t="str">
        <f>IF(البيع!C4192='كشف حساب'!E$6,ROW(),"")</f>
        <v/>
      </c>
      <c r="B4187" s="41" t="str">
        <f t="shared" si="65"/>
        <v/>
      </c>
    </row>
    <row r="4188" spans="1:2">
      <c r="A4188" s="41" t="str">
        <f>IF(البيع!C4193='كشف حساب'!E$6,ROW(),"")</f>
        <v/>
      </c>
      <c r="B4188" s="41" t="str">
        <f t="shared" si="65"/>
        <v/>
      </c>
    </row>
    <row r="4189" spans="1:2">
      <c r="A4189" s="41" t="str">
        <f>IF(البيع!C4194='كشف حساب'!E$6,ROW(),"")</f>
        <v/>
      </c>
      <c r="B4189" s="41" t="str">
        <f t="shared" si="65"/>
        <v/>
      </c>
    </row>
    <row r="4190" spans="1:2">
      <c r="A4190" s="41" t="str">
        <f>IF(البيع!C4195='كشف حساب'!E$6,ROW(),"")</f>
        <v/>
      </c>
      <c r="B4190" s="41" t="str">
        <f t="shared" si="65"/>
        <v/>
      </c>
    </row>
    <row r="4191" spans="1:2">
      <c r="A4191" s="41" t="str">
        <f>IF(البيع!C4196='كشف حساب'!E$6,ROW(),"")</f>
        <v/>
      </c>
      <c r="B4191" s="41" t="str">
        <f t="shared" si="65"/>
        <v/>
      </c>
    </row>
    <row r="4192" spans="1:2">
      <c r="A4192" s="41" t="str">
        <f>IF(البيع!C4197='كشف حساب'!E$6,ROW(),"")</f>
        <v/>
      </c>
      <c r="B4192" s="41" t="str">
        <f t="shared" si="65"/>
        <v/>
      </c>
    </row>
    <row r="4193" spans="1:2">
      <c r="A4193" s="41" t="str">
        <f>IF(البيع!C4198='كشف حساب'!E$6,ROW(),"")</f>
        <v/>
      </c>
      <c r="B4193" s="41" t="str">
        <f t="shared" si="65"/>
        <v/>
      </c>
    </row>
    <row r="4194" spans="1:2">
      <c r="A4194" s="41" t="str">
        <f>IF(البيع!C4199='كشف حساب'!E$6,ROW(),"")</f>
        <v/>
      </c>
      <c r="B4194" s="41" t="str">
        <f t="shared" si="65"/>
        <v/>
      </c>
    </row>
    <row r="4195" spans="1:2">
      <c r="A4195" s="41" t="str">
        <f>IF(البيع!C4200='كشف حساب'!E$6,ROW(),"")</f>
        <v/>
      </c>
      <c r="B4195" s="41" t="str">
        <f t="shared" si="65"/>
        <v/>
      </c>
    </row>
    <row r="4196" spans="1:2">
      <c r="A4196" s="41" t="str">
        <f>IF(البيع!C4201='كشف حساب'!E$6,ROW(),"")</f>
        <v/>
      </c>
      <c r="B4196" s="41" t="str">
        <f t="shared" si="65"/>
        <v/>
      </c>
    </row>
    <row r="4197" spans="1:2">
      <c r="A4197" s="41" t="str">
        <f>IF(البيع!C4202='كشف حساب'!E$6,ROW(),"")</f>
        <v/>
      </c>
      <c r="B4197" s="41" t="str">
        <f t="shared" si="65"/>
        <v/>
      </c>
    </row>
    <row r="4198" spans="1:2">
      <c r="A4198" s="41" t="str">
        <f>IF(البيع!C4203='كشف حساب'!E$6,ROW(),"")</f>
        <v/>
      </c>
      <c r="B4198" s="41" t="str">
        <f t="shared" si="65"/>
        <v/>
      </c>
    </row>
    <row r="4199" spans="1:2">
      <c r="A4199" s="41" t="str">
        <f>IF(البيع!C4204='كشف حساب'!E$6,ROW(),"")</f>
        <v/>
      </c>
      <c r="B4199" s="41" t="str">
        <f t="shared" si="65"/>
        <v/>
      </c>
    </row>
    <row r="4200" spans="1:2">
      <c r="A4200" s="41" t="str">
        <f>IF(البيع!C4205='كشف حساب'!E$6,ROW(),"")</f>
        <v/>
      </c>
      <c r="B4200" s="41" t="str">
        <f t="shared" si="65"/>
        <v/>
      </c>
    </row>
    <row r="4201" spans="1:2">
      <c r="A4201" s="41" t="str">
        <f>IF(البيع!C4206='كشف حساب'!E$6,ROW(),"")</f>
        <v/>
      </c>
      <c r="B4201" s="41" t="str">
        <f t="shared" si="65"/>
        <v/>
      </c>
    </row>
    <row r="4202" spans="1:2">
      <c r="A4202" s="41" t="str">
        <f>IF(البيع!C4207='كشف حساب'!E$6,ROW(),"")</f>
        <v/>
      </c>
      <c r="B4202" s="41" t="str">
        <f t="shared" si="65"/>
        <v/>
      </c>
    </row>
    <row r="4203" spans="1:2">
      <c r="A4203" s="41" t="str">
        <f>IF(البيع!C4208='كشف حساب'!E$6,ROW(),"")</f>
        <v/>
      </c>
      <c r="B4203" s="41" t="str">
        <f t="shared" si="65"/>
        <v/>
      </c>
    </row>
    <row r="4204" spans="1:2">
      <c r="A4204" s="41" t="str">
        <f>IF(البيع!C4209='كشف حساب'!E$6,ROW(),"")</f>
        <v/>
      </c>
      <c r="B4204" s="41" t="str">
        <f t="shared" si="65"/>
        <v/>
      </c>
    </row>
    <row r="4205" spans="1:2">
      <c r="A4205" s="41" t="str">
        <f>IF(البيع!C4210='كشف حساب'!E$6,ROW(),"")</f>
        <v/>
      </c>
      <c r="B4205" s="41" t="str">
        <f t="shared" si="65"/>
        <v/>
      </c>
    </row>
    <row r="4206" spans="1:2">
      <c r="A4206" s="41" t="str">
        <f>IF(البيع!C4211='كشف حساب'!E$6,ROW(),"")</f>
        <v/>
      </c>
      <c r="B4206" s="41" t="str">
        <f t="shared" si="65"/>
        <v/>
      </c>
    </row>
    <row r="4207" spans="1:2">
      <c r="A4207" s="41" t="str">
        <f>IF(البيع!C4212='كشف حساب'!E$6,ROW(),"")</f>
        <v/>
      </c>
      <c r="B4207" s="41" t="str">
        <f t="shared" si="65"/>
        <v/>
      </c>
    </row>
    <row r="4208" spans="1:2">
      <c r="A4208" s="41" t="str">
        <f>IF(البيع!C4213='كشف حساب'!E$6,ROW(),"")</f>
        <v/>
      </c>
      <c r="B4208" s="41" t="str">
        <f t="shared" si="65"/>
        <v/>
      </c>
    </row>
    <row r="4209" spans="1:2">
      <c r="A4209" s="41" t="str">
        <f>IF(البيع!C4214='كشف حساب'!E$6,ROW(),"")</f>
        <v/>
      </c>
      <c r="B4209" s="41" t="str">
        <f t="shared" si="65"/>
        <v/>
      </c>
    </row>
    <row r="4210" spans="1:2">
      <c r="A4210" s="41" t="str">
        <f>IF(البيع!C4215='كشف حساب'!E$6,ROW(),"")</f>
        <v/>
      </c>
      <c r="B4210" s="41" t="str">
        <f t="shared" si="65"/>
        <v/>
      </c>
    </row>
    <row r="4211" spans="1:2">
      <c r="A4211" s="41" t="str">
        <f>IF(البيع!C4216='كشف حساب'!E$6,ROW(),"")</f>
        <v/>
      </c>
      <c r="B4211" s="41" t="str">
        <f t="shared" si="65"/>
        <v/>
      </c>
    </row>
    <row r="4212" spans="1:2">
      <c r="A4212" s="41" t="str">
        <f>IF(البيع!C4217='كشف حساب'!E$6,ROW(),"")</f>
        <v/>
      </c>
      <c r="B4212" s="41" t="str">
        <f t="shared" si="65"/>
        <v/>
      </c>
    </row>
    <row r="4213" spans="1:2">
      <c r="A4213" s="41" t="str">
        <f>IF(البيع!C4218='كشف حساب'!E$6,ROW(),"")</f>
        <v/>
      </c>
      <c r="B4213" s="41" t="str">
        <f t="shared" si="65"/>
        <v/>
      </c>
    </row>
    <row r="4214" spans="1:2">
      <c r="A4214" s="41" t="str">
        <f>IF(البيع!C4219='كشف حساب'!E$6,ROW(),"")</f>
        <v/>
      </c>
      <c r="B4214" s="41" t="str">
        <f t="shared" si="65"/>
        <v/>
      </c>
    </row>
    <row r="4215" spans="1:2">
      <c r="A4215" s="41" t="str">
        <f>IF(البيع!C4220='كشف حساب'!E$6,ROW(),"")</f>
        <v/>
      </c>
      <c r="B4215" s="41" t="str">
        <f t="shared" si="65"/>
        <v/>
      </c>
    </row>
    <row r="4216" spans="1:2">
      <c r="A4216" s="41" t="str">
        <f>IF(البيع!C4221='كشف حساب'!E$6,ROW(),"")</f>
        <v/>
      </c>
      <c r="B4216" s="41" t="str">
        <f t="shared" si="65"/>
        <v/>
      </c>
    </row>
    <row r="4217" spans="1:2">
      <c r="A4217" s="41" t="str">
        <f>IF(البيع!C4222='كشف حساب'!E$6,ROW(),"")</f>
        <v/>
      </c>
      <c r="B4217" s="41" t="str">
        <f t="shared" si="65"/>
        <v/>
      </c>
    </row>
    <row r="4218" spans="1:2">
      <c r="A4218" s="41" t="str">
        <f>IF(البيع!C4223='كشف حساب'!E$6,ROW(),"")</f>
        <v/>
      </c>
      <c r="B4218" s="41" t="str">
        <f t="shared" si="65"/>
        <v/>
      </c>
    </row>
    <row r="4219" spans="1:2">
      <c r="A4219" s="41" t="str">
        <f>IF(البيع!C4224='كشف حساب'!E$6,ROW(),"")</f>
        <v/>
      </c>
      <c r="B4219" s="41" t="str">
        <f t="shared" si="65"/>
        <v/>
      </c>
    </row>
    <row r="4220" spans="1:2">
      <c r="A4220" s="41" t="str">
        <f>IF(البيع!C4225='كشف حساب'!E$6,ROW(),"")</f>
        <v/>
      </c>
      <c r="B4220" s="41" t="str">
        <f t="shared" si="65"/>
        <v/>
      </c>
    </row>
    <row r="4221" spans="1:2">
      <c r="A4221" s="41" t="str">
        <f>IF(البيع!C4226='كشف حساب'!E$6,ROW(),"")</f>
        <v/>
      </c>
      <c r="B4221" s="41" t="str">
        <f t="shared" si="65"/>
        <v/>
      </c>
    </row>
    <row r="4222" spans="1:2">
      <c r="A4222" s="41" t="str">
        <f>IF(البيع!C4227='كشف حساب'!E$6,ROW(),"")</f>
        <v/>
      </c>
      <c r="B4222" s="41" t="str">
        <f t="shared" si="65"/>
        <v/>
      </c>
    </row>
    <row r="4223" spans="1:2">
      <c r="A4223" s="41" t="str">
        <f>IF(البيع!C4228='كشف حساب'!E$6,ROW(),"")</f>
        <v/>
      </c>
      <c r="B4223" s="41" t="str">
        <f t="shared" si="65"/>
        <v/>
      </c>
    </row>
    <row r="4224" spans="1:2">
      <c r="A4224" s="41" t="str">
        <f>IF(البيع!C4229='كشف حساب'!E$6,ROW(),"")</f>
        <v/>
      </c>
      <c r="B4224" s="41" t="str">
        <f t="shared" si="65"/>
        <v/>
      </c>
    </row>
    <row r="4225" spans="1:2">
      <c r="A4225" s="41" t="str">
        <f>IF(البيع!C4230='كشف حساب'!E$6,ROW(),"")</f>
        <v/>
      </c>
      <c r="B4225" s="41" t="str">
        <f t="shared" si="65"/>
        <v/>
      </c>
    </row>
    <row r="4226" spans="1:2">
      <c r="A4226" s="41" t="str">
        <f>IF(البيع!C4231='كشف حساب'!E$6,ROW(),"")</f>
        <v/>
      </c>
      <c r="B4226" s="41" t="str">
        <f t="shared" ref="B4226:B4289" si="66">IF(ROW(4226:4226)&lt;=$C$4,SMALL(A:A,ROW(4226:4226)),"")</f>
        <v/>
      </c>
    </row>
    <row r="4227" spans="1:2">
      <c r="A4227" s="41" t="str">
        <f>IF(البيع!C4232='كشف حساب'!E$6,ROW(),"")</f>
        <v/>
      </c>
      <c r="B4227" s="41" t="str">
        <f t="shared" si="66"/>
        <v/>
      </c>
    </row>
    <row r="4228" spans="1:2">
      <c r="A4228" s="41" t="str">
        <f>IF(البيع!C4233='كشف حساب'!E$6,ROW(),"")</f>
        <v/>
      </c>
      <c r="B4228" s="41" t="str">
        <f t="shared" si="66"/>
        <v/>
      </c>
    </row>
    <row r="4229" spans="1:2">
      <c r="A4229" s="41" t="str">
        <f>IF(البيع!C4234='كشف حساب'!E$6,ROW(),"")</f>
        <v/>
      </c>
      <c r="B4229" s="41" t="str">
        <f t="shared" si="66"/>
        <v/>
      </c>
    </row>
    <row r="4230" spans="1:2">
      <c r="A4230" s="41" t="str">
        <f>IF(البيع!C4235='كشف حساب'!E$6,ROW(),"")</f>
        <v/>
      </c>
      <c r="B4230" s="41" t="str">
        <f t="shared" si="66"/>
        <v/>
      </c>
    </row>
    <row r="4231" spans="1:2">
      <c r="A4231" s="41" t="str">
        <f>IF(البيع!C4236='كشف حساب'!E$6,ROW(),"")</f>
        <v/>
      </c>
      <c r="B4231" s="41" t="str">
        <f t="shared" si="66"/>
        <v/>
      </c>
    </row>
    <row r="4232" spans="1:2">
      <c r="A4232" s="41" t="str">
        <f>IF(البيع!C4237='كشف حساب'!E$6,ROW(),"")</f>
        <v/>
      </c>
      <c r="B4232" s="41" t="str">
        <f t="shared" si="66"/>
        <v/>
      </c>
    </row>
    <row r="4233" spans="1:2">
      <c r="A4233" s="41" t="str">
        <f>IF(البيع!C4238='كشف حساب'!E$6,ROW(),"")</f>
        <v/>
      </c>
      <c r="B4233" s="41" t="str">
        <f t="shared" si="66"/>
        <v/>
      </c>
    </row>
    <row r="4234" spans="1:2">
      <c r="A4234" s="41" t="str">
        <f>IF(البيع!C4239='كشف حساب'!E$6,ROW(),"")</f>
        <v/>
      </c>
      <c r="B4234" s="41" t="str">
        <f t="shared" si="66"/>
        <v/>
      </c>
    </row>
    <row r="4235" spans="1:2">
      <c r="A4235" s="41" t="str">
        <f>IF(البيع!C4240='كشف حساب'!E$6,ROW(),"")</f>
        <v/>
      </c>
      <c r="B4235" s="41" t="str">
        <f t="shared" si="66"/>
        <v/>
      </c>
    </row>
    <row r="4236" spans="1:2">
      <c r="A4236" s="41" t="str">
        <f>IF(البيع!C4241='كشف حساب'!E$6,ROW(),"")</f>
        <v/>
      </c>
      <c r="B4236" s="41" t="str">
        <f t="shared" si="66"/>
        <v/>
      </c>
    </row>
    <row r="4237" spans="1:2">
      <c r="A4237" s="41" t="str">
        <f>IF(البيع!C4242='كشف حساب'!E$6,ROW(),"")</f>
        <v/>
      </c>
      <c r="B4237" s="41" t="str">
        <f t="shared" si="66"/>
        <v/>
      </c>
    </row>
    <row r="4238" spans="1:2">
      <c r="A4238" s="41" t="str">
        <f>IF(البيع!C4243='كشف حساب'!E$6,ROW(),"")</f>
        <v/>
      </c>
      <c r="B4238" s="41" t="str">
        <f t="shared" si="66"/>
        <v/>
      </c>
    </row>
    <row r="4239" spans="1:2">
      <c r="A4239" s="41" t="str">
        <f>IF(البيع!C4244='كشف حساب'!E$6,ROW(),"")</f>
        <v/>
      </c>
      <c r="B4239" s="41" t="str">
        <f t="shared" si="66"/>
        <v/>
      </c>
    </row>
    <row r="4240" spans="1:2">
      <c r="A4240" s="41" t="str">
        <f>IF(البيع!C4245='كشف حساب'!E$6,ROW(),"")</f>
        <v/>
      </c>
      <c r="B4240" s="41" t="str">
        <f t="shared" si="66"/>
        <v/>
      </c>
    </row>
    <row r="4241" spans="1:2">
      <c r="A4241" s="41" t="str">
        <f>IF(البيع!C4246='كشف حساب'!E$6,ROW(),"")</f>
        <v/>
      </c>
      <c r="B4241" s="41" t="str">
        <f t="shared" si="66"/>
        <v/>
      </c>
    </row>
    <row r="4242" spans="1:2">
      <c r="A4242" s="41" t="str">
        <f>IF(البيع!C4247='كشف حساب'!E$6,ROW(),"")</f>
        <v/>
      </c>
      <c r="B4242" s="41" t="str">
        <f t="shared" si="66"/>
        <v/>
      </c>
    </row>
    <row r="4243" spans="1:2">
      <c r="A4243" s="41" t="str">
        <f>IF(البيع!C4248='كشف حساب'!E$6,ROW(),"")</f>
        <v/>
      </c>
      <c r="B4243" s="41" t="str">
        <f t="shared" si="66"/>
        <v/>
      </c>
    </row>
    <row r="4244" spans="1:2">
      <c r="A4244" s="41" t="str">
        <f>IF(البيع!C4249='كشف حساب'!E$6,ROW(),"")</f>
        <v/>
      </c>
      <c r="B4244" s="41" t="str">
        <f t="shared" si="66"/>
        <v/>
      </c>
    </row>
    <row r="4245" spans="1:2">
      <c r="A4245" s="41" t="str">
        <f>IF(البيع!C4250='كشف حساب'!E$6,ROW(),"")</f>
        <v/>
      </c>
      <c r="B4245" s="41" t="str">
        <f t="shared" si="66"/>
        <v/>
      </c>
    </row>
    <row r="4246" spans="1:2">
      <c r="A4246" s="41" t="str">
        <f>IF(البيع!C4251='كشف حساب'!E$6,ROW(),"")</f>
        <v/>
      </c>
      <c r="B4246" s="41" t="str">
        <f t="shared" si="66"/>
        <v/>
      </c>
    </row>
    <row r="4247" spans="1:2">
      <c r="A4247" s="41" t="str">
        <f>IF(البيع!C4252='كشف حساب'!E$6,ROW(),"")</f>
        <v/>
      </c>
      <c r="B4247" s="41" t="str">
        <f t="shared" si="66"/>
        <v/>
      </c>
    </row>
    <row r="4248" spans="1:2">
      <c r="A4248" s="41" t="str">
        <f>IF(البيع!C4253='كشف حساب'!E$6,ROW(),"")</f>
        <v/>
      </c>
      <c r="B4248" s="41" t="str">
        <f t="shared" si="66"/>
        <v/>
      </c>
    </row>
    <row r="4249" spans="1:2">
      <c r="A4249" s="41" t="str">
        <f>IF(البيع!C4254='كشف حساب'!E$6,ROW(),"")</f>
        <v/>
      </c>
      <c r="B4249" s="41" t="str">
        <f t="shared" si="66"/>
        <v/>
      </c>
    </row>
    <row r="4250" spans="1:2">
      <c r="A4250" s="41" t="str">
        <f>IF(البيع!C4255='كشف حساب'!E$6,ROW(),"")</f>
        <v/>
      </c>
      <c r="B4250" s="41" t="str">
        <f t="shared" si="66"/>
        <v/>
      </c>
    </row>
    <row r="4251" spans="1:2">
      <c r="A4251" s="41" t="str">
        <f>IF(البيع!C4256='كشف حساب'!E$6,ROW(),"")</f>
        <v/>
      </c>
      <c r="B4251" s="41" t="str">
        <f t="shared" si="66"/>
        <v/>
      </c>
    </row>
    <row r="4252" spans="1:2">
      <c r="A4252" s="41" t="str">
        <f>IF(البيع!C4257='كشف حساب'!E$6,ROW(),"")</f>
        <v/>
      </c>
      <c r="B4252" s="41" t="str">
        <f t="shared" si="66"/>
        <v/>
      </c>
    </row>
    <row r="4253" spans="1:2">
      <c r="A4253" s="41" t="str">
        <f>IF(البيع!C4258='كشف حساب'!E$6,ROW(),"")</f>
        <v/>
      </c>
      <c r="B4253" s="41" t="str">
        <f t="shared" si="66"/>
        <v/>
      </c>
    </row>
    <row r="4254" spans="1:2">
      <c r="A4254" s="41" t="str">
        <f>IF(البيع!C4259='كشف حساب'!E$6,ROW(),"")</f>
        <v/>
      </c>
      <c r="B4254" s="41" t="str">
        <f t="shared" si="66"/>
        <v/>
      </c>
    </row>
    <row r="4255" spans="1:2">
      <c r="A4255" s="41" t="str">
        <f>IF(البيع!C4260='كشف حساب'!E$6,ROW(),"")</f>
        <v/>
      </c>
      <c r="B4255" s="41" t="str">
        <f t="shared" si="66"/>
        <v/>
      </c>
    </row>
    <row r="4256" spans="1:2">
      <c r="A4256" s="41" t="str">
        <f>IF(البيع!C4261='كشف حساب'!E$6,ROW(),"")</f>
        <v/>
      </c>
      <c r="B4256" s="41" t="str">
        <f t="shared" si="66"/>
        <v/>
      </c>
    </row>
    <row r="4257" spans="1:2">
      <c r="A4257" s="41" t="str">
        <f>IF(البيع!C4262='كشف حساب'!E$6,ROW(),"")</f>
        <v/>
      </c>
      <c r="B4257" s="41" t="str">
        <f t="shared" si="66"/>
        <v/>
      </c>
    </row>
    <row r="4258" spans="1:2">
      <c r="A4258" s="41" t="str">
        <f>IF(البيع!C4263='كشف حساب'!E$6,ROW(),"")</f>
        <v/>
      </c>
      <c r="B4258" s="41" t="str">
        <f t="shared" si="66"/>
        <v/>
      </c>
    </row>
    <row r="4259" spans="1:2">
      <c r="A4259" s="41" t="str">
        <f>IF(البيع!C4264='كشف حساب'!E$6,ROW(),"")</f>
        <v/>
      </c>
      <c r="B4259" s="41" t="str">
        <f t="shared" si="66"/>
        <v/>
      </c>
    </row>
    <row r="4260" spans="1:2">
      <c r="A4260" s="41" t="str">
        <f>IF(البيع!C4265='كشف حساب'!E$6,ROW(),"")</f>
        <v/>
      </c>
      <c r="B4260" s="41" t="str">
        <f t="shared" si="66"/>
        <v/>
      </c>
    </row>
    <row r="4261" spans="1:2">
      <c r="A4261" s="41" t="str">
        <f>IF(البيع!C4266='كشف حساب'!E$6,ROW(),"")</f>
        <v/>
      </c>
      <c r="B4261" s="41" t="str">
        <f t="shared" si="66"/>
        <v/>
      </c>
    </row>
    <row r="4262" spans="1:2">
      <c r="A4262" s="41" t="str">
        <f>IF(البيع!C4267='كشف حساب'!E$6,ROW(),"")</f>
        <v/>
      </c>
      <c r="B4262" s="41" t="str">
        <f t="shared" si="66"/>
        <v/>
      </c>
    </row>
    <row r="4263" spans="1:2">
      <c r="A4263" s="41" t="str">
        <f>IF(البيع!C4268='كشف حساب'!E$6,ROW(),"")</f>
        <v/>
      </c>
      <c r="B4263" s="41" t="str">
        <f t="shared" si="66"/>
        <v/>
      </c>
    </row>
    <row r="4264" spans="1:2">
      <c r="A4264" s="41" t="str">
        <f>IF(البيع!C4269='كشف حساب'!E$6,ROW(),"")</f>
        <v/>
      </c>
      <c r="B4264" s="41" t="str">
        <f t="shared" si="66"/>
        <v/>
      </c>
    </row>
    <row r="4265" spans="1:2">
      <c r="A4265" s="41" t="str">
        <f>IF(البيع!C4270='كشف حساب'!E$6,ROW(),"")</f>
        <v/>
      </c>
      <c r="B4265" s="41" t="str">
        <f t="shared" si="66"/>
        <v/>
      </c>
    </row>
    <row r="4266" spans="1:2">
      <c r="A4266" s="41" t="str">
        <f>IF(البيع!C4271='كشف حساب'!E$6,ROW(),"")</f>
        <v/>
      </c>
      <c r="B4266" s="41" t="str">
        <f t="shared" si="66"/>
        <v/>
      </c>
    </row>
    <row r="4267" spans="1:2">
      <c r="A4267" s="41" t="str">
        <f>IF(البيع!C4272='كشف حساب'!E$6,ROW(),"")</f>
        <v/>
      </c>
      <c r="B4267" s="41" t="str">
        <f t="shared" si="66"/>
        <v/>
      </c>
    </row>
    <row r="4268" spans="1:2">
      <c r="A4268" s="41" t="str">
        <f>IF(البيع!C4273='كشف حساب'!E$6,ROW(),"")</f>
        <v/>
      </c>
      <c r="B4268" s="41" t="str">
        <f t="shared" si="66"/>
        <v/>
      </c>
    </row>
    <row r="4269" spans="1:2">
      <c r="A4269" s="41" t="str">
        <f>IF(البيع!C4274='كشف حساب'!E$6,ROW(),"")</f>
        <v/>
      </c>
      <c r="B4269" s="41" t="str">
        <f t="shared" si="66"/>
        <v/>
      </c>
    </row>
    <row r="4270" spans="1:2">
      <c r="A4270" s="41" t="str">
        <f>IF(البيع!C4275='كشف حساب'!E$6,ROW(),"")</f>
        <v/>
      </c>
      <c r="B4270" s="41" t="str">
        <f t="shared" si="66"/>
        <v/>
      </c>
    </row>
    <row r="4271" spans="1:2">
      <c r="A4271" s="41" t="str">
        <f>IF(البيع!C4276='كشف حساب'!E$6,ROW(),"")</f>
        <v/>
      </c>
      <c r="B4271" s="41" t="str">
        <f t="shared" si="66"/>
        <v/>
      </c>
    </row>
    <row r="4272" spans="1:2">
      <c r="A4272" s="41" t="str">
        <f>IF(البيع!C4277='كشف حساب'!E$6,ROW(),"")</f>
        <v/>
      </c>
      <c r="B4272" s="41" t="str">
        <f t="shared" si="66"/>
        <v/>
      </c>
    </row>
    <row r="4273" spans="1:2">
      <c r="A4273" s="41" t="str">
        <f>IF(البيع!C4278='كشف حساب'!E$6,ROW(),"")</f>
        <v/>
      </c>
      <c r="B4273" s="41" t="str">
        <f t="shared" si="66"/>
        <v/>
      </c>
    </row>
    <row r="4274" spans="1:2">
      <c r="A4274" s="41" t="str">
        <f>IF(البيع!C4279='كشف حساب'!E$6,ROW(),"")</f>
        <v/>
      </c>
      <c r="B4274" s="41" t="str">
        <f t="shared" si="66"/>
        <v/>
      </c>
    </row>
    <row r="4275" spans="1:2">
      <c r="A4275" s="41" t="str">
        <f>IF(البيع!C4280='كشف حساب'!E$6,ROW(),"")</f>
        <v/>
      </c>
      <c r="B4275" s="41" t="str">
        <f t="shared" si="66"/>
        <v/>
      </c>
    </row>
    <row r="4276" spans="1:2">
      <c r="A4276" s="41" t="str">
        <f>IF(البيع!C4281='كشف حساب'!E$6,ROW(),"")</f>
        <v/>
      </c>
      <c r="B4276" s="41" t="str">
        <f t="shared" si="66"/>
        <v/>
      </c>
    </row>
    <row r="4277" spans="1:2">
      <c r="A4277" s="41" t="str">
        <f>IF(البيع!C4282='كشف حساب'!E$6,ROW(),"")</f>
        <v/>
      </c>
      <c r="B4277" s="41" t="str">
        <f t="shared" si="66"/>
        <v/>
      </c>
    </row>
    <row r="4278" spans="1:2">
      <c r="A4278" s="41" t="str">
        <f>IF(البيع!C4283='كشف حساب'!E$6,ROW(),"")</f>
        <v/>
      </c>
      <c r="B4278" s="41" t="str">
        <f t="shared" si="66"/>
        <v/>
      </c>
    </row>
    <row r="4279" spans="1:2">
      <c r="A4279" s="41" t="str">
        <f>IF(البيع!C4284='كشف حساب'!E$6,ROW(),"")</f>
        <v/>
      </c>
      <c r="B4279" s="41" t="str">
        <f t="shared" si="66"/>
        <v/>
      </c>
    </row>
    <row r="4280" spans="1:2">
      <c r="A4280" s="41" t="str">
        <f>IF(البيع!C4285='كشف حساب'!E$6,ROW(),"")</f>
        <v/>
      </c>
      <c r="B4280" s="41" t="str">
        <f t="shared" si="66"/>
        <v/>
      </c>
    </row>
    <row r="4281" spans="1:2">
      <c r="A4281" s="41" t="str">
        <f>IF(البيع!C4286='كشف حساب'!E$6,ROW(),"")</f>
        <v/>
      </c>
      <c r="B4281" s="41" t="str">
        <f t="shared" si="66"/>
        <v/>
      </c>
    </row>
    <row r="4282" spans="1:2">
      <c r="A4282" s="41" t="str">
        <f>IF(البيع!C4287='كشف حساب'!E$6,ROW(),"")</f>
        <v/>
      </c>
      <c r="B4282" s="41" t="str">
        <f t="shared" si="66"/>
        <v/>
      </c>
    </row>
    <row r="4283" spans="1:2">
      <c r="A4283" s="41" t="str">
        <f>IF(البيع!C4288='كشف حساب'!E$6,ROW(),"")</f>
        <v/>
      </c>
      <c r="B4283" s="41" t="str">
        <f t="shared" si="66"/>
        <v/>
      </c>
    </row>
    <row r="4284" spans="1:2">
      <c r="A4284" s="41" t="str">
        <f>IF(البيع!C4289='كشف حساب'!E$6,ROW(),"")</f>
        <v/>
      </c>
      <c r="B4284" s="41" t="str">
        <f t="shared" si="66"/>
        <v/>
      </c>
    </row>
    <row r="4285" spans="1:2">
      <c r="A4285" s="41" t="str">
        <f>IF(البيع!C4290='كشف حساب'!E$6,ROW(),"")</f>
        <v/>
      </c>
      <c r="B4285" s="41" t="str">
        <f t="shared" si="66"/>
        <v/>
      </c>
    </row>
    <row r="4286" spans="1:2">
      <c r="A4286" s="41" t="str">
        <f>IF(البيع!C4291='كشف حساب'!E$6,ROW(),"")</f>
        <v/>
      </c>
      <c r="B4286" s="41" t="str">
        <f t="shared" si="66"/>
        <v/>
      </c>
    </row>
    <row r="4287" spans="1:2">
      <c r="A4287" s="41" t="str">
        <f>IF(البيع!C4292='كشف حساب'!E$6,ROW(),"")</f>
        <v/>
      </c>
      <c r="B4287" s="41" t="str">
        <f t="shared" si="66"/>
        <v/>
      </c>
    </row>
    <row r="4288" spans="1:2">
      <c r="A4288" s="41" t="str">
        <f>IF(البيع!C4293='كشف حساب'!E$6,ROW(),"")</f>
        <v/>
      </c>
      <c r="B4288" s="41" t="str">
        <f t="shared" si="66"/>
        <v/>
      </c>
    </row>
    <row r="4289" spans="1:2">
      <c r="A4289" s="41" t="str">
        <f>IF(البيع!C4294='كشف حساب'!E$6,ROW(),"")</f>
        <v/>
      </c>
      <c r="B4289" s="41" t="str">
        <f t="shared" si="66"/>
        <v/>
      </c>
    </row>
    <row r="4290" spans="1:2">
      <c r="A4290" s="41" t="str">
        <f>IF(البيع!C4295='كشف حساب'!E$6,ROW(),"")</f>
        <v/>
      </c>
      <c r="B4290" s="41" t="str">
        <f t="shared" ref="B4290:B4353" si="67">IF(ROW(4290:4290)&lt;=$C$4,SMALL(A:A,ROW(4290:4290)),"")</f>
        <v/>
      </c>
    </row>
    <row r="4291" spans="1:2">
      <c r="A4291" s="41" t="str">
        <f>IF(البيع!C4296='كشف حساب'!E$6,ROW(),"")</f>
        <v/>
      </c>
      <c r="B4291" s="41" t="str">
        <f t="shared" si="67"/>
        <v/>
      </c>
    </row>
    <row r="4292" spans="1:2">
      <c r="A4292" s="41" t="str">
        <f>IF(البيع!C4297='كشف حساب'!E$6,ROW(),"")</f>
        <v/>
      </c>
      <c r="B4292" s="41" t="str">
        <f t="shared" si="67"/>
        <v/>
      </c>
    </row>
    <row r="4293" spans="1:2">
      <c r="A4293" s="41" t="str">
        <f>IF(البيع!C4298='كشف حساب'!E$6,ROW(),"")</f>
        <v/>
      </c>
      <c r="B4293" s="41" t="str">
        <f t="shared" si="67"/>
        <v/>
      </c>
    </row>
    <row r="4294" spans="1:2">
      <c r="A4294" s="41" t="str">
        <f>IF(البيع!C4299='كشف حساب'!E$6,ROW(),"")</f>
        <v/>
      </c>
      <c r="B4294" s="41" t="str">
        <f t="shared" si="67"/>
        <v/>
      </c>
    </row>
    <row r="4295" spans="1:2">
      <c r="A4295" s="41" t="str">
        <f>IF(البيع!C4300='كشف حساب'!E$6,ROW(),"")</f>
        <v/>
      </c>
      <c r="B4295" s="41" t="str">
        <f t="shared" si="67"/>
        <v/>
      </c>
    </row>
    <row r="4296" spans="1:2">
      <c r="A4296" s="41" t="str">
        <f>IF(البيع!C4301='كشف حساب'!E$6,ROW(),"")</f>
        <v/>
      </c>
      <c r="B4296" s="41" t="str">
        <f t="shared" si="67"/>
        <v/>
      </c>
    </row>
    <row r="4297" spans="1:2">
      <c r="A4297" s="41" t="str">
        <f>IF(البيع!C4302='كشف حساب'!E$6,ROW(),"")</f>
        <v/>
      </c>
      <c r="B4297" s="41" t="str">
        <f t="shared" si="67"/>
        <v/>
      </c>
    </row>
    <row r="4298" spans="1:2">
      <c r="A4298" s="41" t="str">
        <f>IF(البيع!C4303='كشف حساب'!E$6,ROW(),"")</f>
        <v/>
      </c>
      <c r="B4298" s="41" t="str">
        <f t="shared" si="67"/>
        <v/>
      </c>
    </row>
    <row r="4299" spans="1:2">
      <c r="A4299" s="41" t="str">
        <f>IF(البيع!C4304='كشف حساب'!E$6,ROW(),"")</f>
        <v/>
      </c>
      <c r="B4299" s="41" t="str">
        <f t="shared" si="67"/>
        <v/>
      </c>
    </row>
    <row r="4300" spans="1:2">
      <c r="A4300" s="41" t="str">
        <f>IF(البيع!C4305='كشف حساب'!E$6,ROW(),"")</f>
        <v/>
      </c>
      <c r="B4300" s="41" t="str">
        <f t="shared" si="67"/>
        <v/>
      </c>
    </row>
    <row r="4301" spans="1:2">
      <c r="A4301" s="41" t="str">
        <f>IF(البيع!C4306='كشف حساب'!E$6,ROW(),"")</f>
        <v/>
      </c>
      <c r="B4301" s="41" t="str">
        <f t="shared" si="67"/>
        <v/>
      </c>
    </row>
    <row r="4302" spans="1:2">
      <c r="A4302" s="41" t="str">
        <f>IF(البيع!C4307='كشف حساب'!E$6,ROW(),"")</f>
        <v/>
      </c>
      <c r="B4302" s="41" t="str">
        <f t="shared" si="67"/>
        <v/>
      </c>
    </row>
    <row r="4303" spans="1:2">
      <c r="A4303" s="41" t="str">
        <f>IF(البيع!C4308='كشف حساب'!E$6,ROW(),"")</f>
        <v/>
      </c>
      <c r="B4303" s="41" t="str">
        <f t="shared" si="67"/>
        <v/>
      </c>
    </row>
    <row r="4304" spans="1:2">
      <c r="A4304" s="41" t="str">
        <f>IF(البيع!C4309='كشف حساب'!E$6,ROW(),"")</f>
        <v/>
      </c>
      <c r="B4304" s="41" t="str">
        <f t="shared" si="67"/>
        <v/>
      </c>
    </row>
    <row r="4305" spans="1:2">
      <c r="A4305" s="41" t="str">
        <f>IF(البيع!C4310='كشف حساب'!E$6,ROW(),"")</f>
        <v/>
      </c>
      <c r="B4305" s="41" t="str">
        <f t="shared" si="67"/>
        <v/>
      </c>
    </row>
    <row r="4306" spans="1:2">
      <c r="A4306" s="41" t="str">
        <f>IF(البيع!C4311='كشف حساب'!E$6,ROW(),"")</f>
        <v/>
      </c>
      <c r="B4306" s="41" t="str">
        <f t="shared" si="67"/>
        <v/>
      </c>
    </row>
    <row r="4307" spans="1:2">
      <c r="A4307" s="41" t="str">
        <f>IF(البيع!C4312='كشف حساب'!E$6,ROW(),"")</f>
        <v/>
      </c>
      <c r="B4307" s="41" t="str">
        <f t="shared" si="67"/>
        <v/>
      </c>
    </row>
    <row r="4308" spans="1:2">
      <c r="A4308" s="41" t="str">
        <f>IF(البيع!C4313='كشف حساب'!E$6,ROW(),"")</f>
        <v/>
      </c>
      <c r="B4308" s="41" t="str">
        <f t="shared" si="67"/>
        <v/>
      </c>
    </row>
    <row r="4309" spans="1:2">
      <c r="A4309" s="41" t="str">
        <f>IF(البيع!C4314='كشف حساب'!E$6,ROW(),"")</f>
        <v/>
      </c>
      <c r="B4309" s="41" t="str">
        <f t="shared" si="67"/>
        <v/>
      </c>
    </row>
    <row r="4310" spans="1:2">
      <c r="A4310" s="41" t="str">
        <f>IF(البيع!C4315='كشف حساب'!E$6,ROW(),"")</f>
        <v/>
      </c>
      <c r="B4310" s="41" t="str">
        <f t="shared" si="67"/>
        <v/>
      </c>
    </row>
    <row r="4311" spans="1:2">
      <c r="A4311" s="41" t="str">
        <f>IF(البيع!C4316='كشف حساب'!E$6,ROW(),"")</f>
        <v/>
      </c>
      <c r="B4311" s="41" t="str">
        <f t="shared" si="67"/>
        <v/>
      </c>
    </row>
    <row r="4312" spans="1:2">
      <c r="A4312" s="41" t="str">
        <f>IF(البيع!C4317='كشف حساب'!E$6,ROW(),"")</f>
        <v/>
      </c>
      <c r="B4312" s="41" t="str">
        <f t="shared" si="67"/>
        <v/>
      </c>
    </row>
    <row r="4313" spans="1:2">
      <c r="A4313" s="41" t="str">
        <f>IF(البيع!C4318='كشف حساب'!E$6,ROW(),"")</f>
        <v/>
      </c>
      <c r="B4313" s="41" t="str">
        <f t="shared" si="67"/>
        <v/>
      </c>
    </row>
    <row r="4314" spans="1:2">
      <c r="A4314" s="41" t="str">
        <f>IF(البيع!C4319='كشف حساب'!E$6,ROW(),"")</f>
        <v/>
      </c>
      <c r="B4314" s="41" t="str">
        <f t="shared" si="67"/>
        <v/>
      </c>
    </row>
    <row r="4315" spans="1:2">
      <c r="A4315" s="41" t="str">
        <f>IF(البيع!C4320='كشف حساب'!E$6,ROW(),"")</f>
        <v/>
      </c>
      <c r="B4315" s="41" t="str">
        <f t="shared" si="67"/>
        <v/>
      </c>
    </row>
    <row r="4316" spans="1:2">
      <c r="A4316" s="41" t="str">
        <f>IF(البيع!C4321='كشف حساب'!E$6,ROW(),"")</f>
        <v/>
      </c>
      <c r="B4316" s="41" t="str">
        <f t="shared" si="67"/>
        <v/>
      </c>
    </row>
    <row r="4317" spans="1:2">
      <c r="A4317" s="41" t="str">
        <f>IF(البيع!C4322='كشف حساب'!E$6,ROW(),"")</f>
        <v/>
      </c>
      <c r="B4317" s="41" t="str">
        <f t="shared" si="67"/>
        <v/>
      </c>
    </row>
    <row r="4318" spans="1:2">
      <c r="A4318" s="41" t="str">
        <f>IF(البيع!C4323='كشف حساب'!E$6,ROW(),"")</f>
        <v/>
      </c>
      <c r="B4318" s="41" t="str">
        <f t="shared" si="67"/>
        <v/>
      </c>
    </row>
    <row r="4319" spans="1:2">
      <c r="A4319" s="41" t="str">
        <f>IF(البيع!C4324='كشف حساب'!E$6,ROW(),"")</f>
        <v/>
      </c>
      <c r="B4319" s="41" t="str">
        <f t="shared" si="67"/>
        <v/>
      </c>
    </row>
    <row r="4320" spans="1:2">
      <c r="A4320" s="41" t="str">
        <f>IF(البيع!C4325='كشف حساب'!E$6,ROW(),"")</f>
        <v/>
      </c>
      <c r="B4320" s="41" t="str">
        <f t="shared" si="67"/>
        <v/>
      </c>
    </row>
    <row r="4321" spans="1:2">
      <c r="A4321" s="41" t="str">
        <f>IF(البيع!C4326='كشف حساب'!E$6,ROW(),"")</f>
        <v/>
      </c>
      <c r="B4321" s="41" t="str">
        <f t="shared" si="67"/>
        <v/>
      </c>
    </row>
    <row r="4322" spans="1:2">
      <c r="A4322" s="41" t="str">
        <f>IF(البيع!C4327='كشف حساب'!E$6,ROW(),"")</f>
        <v/>
      </c>
      <c r="B4322" s="41" t="str">
        <f t="shared" si="67"/>
        <v/>
      </c>
    </row>
    <row r="4323" spans="1:2">
      <c r="A4323" s="41" t="str">
        <f>IF(البيع!C4328='كشف حساب'!E$6,ROW(),"")</f>
        <v/>
      </c>
      <c r="B4323" s="41" t="str">
        <f t="shared" si="67"/>
        <v/>
      </c>
    </row>
    <row r="4324" spans="1:2">
      <c r="A4324" s="41" t="str">
        <f>IF(البيع!C4329='كشف حساب'!E$6,ROW(),"")</f>
        <v/>
      </c>
      <c r="B4324" s="41" t="str">
        <f t="shared" si="67"/>
        <v/>
      </c>
    </row>
    <row r="4325" spans="1:2">
      <c r="A4325" s="41" t="str">
        <f>IF(البيع!C4330='كشف حساب'!E$6,ROW(),"")</f>
        <v/>
      </c>
      <c r="B4325" s="41" t="str">
        <f t="shared" si="67"/>
        <v/>
      </c>
    </row>
    <row r="4326" spans="1:2">
      <c r="A4326" s="41" t="str">
        <f>IF(البيع!C4331='كشف حساب'!E$6,ROW(),"")</f>
        <v/>
      </c>
      <c r="B4326" s="41" t="str">
        <f t="shared" si="67"/>
        <v/>
      </c>
    </row>
    <row r="4327" spans="1:2">
      <c r="A4327" s="41" t="str">
        <f>IF(البيع!C4332='كشف حساب'!E$6,ROW(),"")</f>
        <v/>
      </c>
      <c r="B4327" s="41" t="str">
        <f t="shared" si="67"/>
        <v/>
      </c>
    </row>
    <row r="4328" spans="1:2">
      <c r="A4328" s="41" t="str">
        <f>IF(البيع!C4333='كشف حساب'!E$6,ROW(),"")</f>
        <v/>
      </c>
      <c r="B4328" s="41" t="str">
        <f t="shared" si="67"/>
        <v/>
      </c>
    </row>
    <row r="4329" spans="1:2">
      <c r="A4329" s="41" t="str">
        <f>IF(البيع!C4334='كشف حساب'!E$6,ROW(),"")</f>
        <v/>
      </c>
      <c r="B4329" s="41" t="str">
        <f t="shared" si="67"/>
        <v/>
      </c>
    </row>
    <row r="4330" spans="1:2">
      <c r="A4330" s="41" t="str">
        <f>IF(البيع!C4335='كشف حساب'!E$6,ROW(),"")</f>
        <v/>
      </c>
      <c r="B4330" s="41" t="str">
        <f t="shared" si="67"/>
        <v/>
      </c>
    </row>
    <row r="4331" spans="1:2">
      <c r="A4331" s="41" t="str">
        <f>IF(البيع!C4336='كشف حساب'!E$6,ROW(),"")</f>
        <v/>
      </c>
      <c r="B4331" s="41" t="str">
        <f t="shared" si="67"/>
        <v/>
      </c>
    </row>
    <row r="4332" spans="1:2">
      <c r="A4332" s="41" t="str">
        <f>IF(البيع!C4337='كشف حساب'!E$6,ROW(),"")</f>
        <v/>
      </c>
      <c r="B4332" s="41" t="str">
        <f t="shared" si="67"/>
        <v/>
      </c>
    </row>
    <row r="4333" spans="1:2">
      <c r="A4333" s="41" t="str">
        <f>IF(البيع!C4338='كشف حساب'!E$6,ROW(),"")</f>
        <v/>
      </c>
      <c r="B4333" s="41" t="str">
        <f t="shared" si="67"/>
        <v/>
      </c>
    </row>
    <row r="4334" spans="1:2">
      <c r="A4334" s="41" t="str">
        <f>IF(البيع!C4339='كشف حساب'!E$6,ROW(),"")</f>
        <v/>
      </c>
      <c r="B4334" s="41" t="str">
        <f t="shared" si="67"/>
        <v/>
      </c>
    </row>
    <row r="4335" spans="1:2">
      <c r="A4335" s="41" t="str">
        <f>IF(البيع!C4340='كشف حساب'!E$6,ROW(),"")</f>
        <v/>
      </c>
      <c r="B4335" s="41" t="str">
        <f t="shared" si="67"/>
        <v/>
      </c>
    </row>
    <row r="4336" spans="1:2">
      <c r="A4336" s="41" t="str">
        <f>IF(البيع!C4341='كشف حساب'!E$6,ROW(),"")</f>
        <v/>
      </c>
      <c r="B4336" s="41" t="str">
        <f t="shared" si="67"/>
        <v/>
      </c>
    </row>
    <row r="4337" spans="1:2">
      <c r="A4337" s="41" t="str">
        <f>IF(البيع!C4342='كشف حساب'!E$6,ROW(),"")</f>
        <v/>
      </c>
      <c r="B4337" s="41" t="str">
        <f t="shared" si="67"/>
        <v/>
      </c>
    </row>
    <row r="4338" spans="1:2">
      <c r="A4338" s="41" t="str">
        <f>IF(البيع!C4343='كشف حساب'!E$6,ROW(),"")</f>
        <v/>
      </c>
      <c r="B4338" s="41" t="str">
        <f t="shared" si="67"/>
        <v/>
      </c>
    </row>
    <row r="4339" spans="1:2">
      <c r="A4339" s="41" t="str">
        <f>IF(البيع!C4344='كشف حساب'!E$6,ROW(),"")</f>
        <v/>
      </c>
      <c r="B4339" s="41" t="str">
        <f t="shared" si="67"/>
        <v/>
      </c>
    </row>
    <row r="4340" spans="1:2">
      <c r="A4340" s="41" t="str">
        <f>IF(البيع!C4345='كشف حساب'!E$6,ROW(),"")</f>
        <v/>
      </c>
      <c r="B4340" s="41" t="str">
        <f t="shared" si="67"/>
        <v/>
      </c>
    </row>
    <row r="4341" spans="1:2">
      <c r="A4341" s="41" t="str">
        <f>IF(البيع!C4346='كشف حساب'!E$6,ROW(),"")</f>
        <v/>
      </c>
      <c r="B4341" s="41" t="str">
        <f t="shared" si="67"/>
        <v/>
      </c>
    </row>
    <row r="4342" spans="1:2">
      <c r="A4342" s="41" t="str">
        <f>IF(البيع!C4347='كشف حساب'!E$6,ROW(),"")</f>
        <v/>
      </c>
      <c r="B4342" s="41" t="str">
        <f t="shared" si="67"/>
        <v/>
      </c>
    </row>
    <row r="4343" spans="1:2">
      <c r="A4343" s="41" t="str">
        <f>IF(البيع!C4348='كشف حساب'!E$6,ROW(),"")</f>
        <v/>
      </c>
      <c r="B4343" s="41" t="str">
        <f t="shared" si="67"/>
        <v/>
      </c>
    </row>
    <row r="4344" spans="1:2">
      <c r="A4344" s="41" t="str">
        <f>IF(البيع!C4349='كشف حساب'!E$6,ROW(),"")</f>
        <v/>
      </c>
      <c r="B4344" s="41" t="str">
        <f t="shared" si="67"/>
        <v/>
      </c>
    </row>
    <row r="4345" spans="1:2">
      <c r="A4345" s="41" t="str">
        <f>IF(البيع!C4350='كشف حساب'!E$6,ROW(),"")</f>
        <v/>
      </c>
      <c r="B4345" s="41" t="str">
        <f t="shared" si="67"/>
        <v/>
      </c>
    </row>
    <row r="4346" spans="1:2">
      <c r="A4346" s="41" t="str">
        <f>IF(البيع!C4351='كشف حساب'!E$6,ROW(),"")</f>
        <v/>
      </c>
      <c r="B4346" s="41" t="str">
        <f t="shared" si="67"/>
        <v/>
      </c>
    </row>
    <row r="4347" spans="1:2">
      <c r="A4347" s="41" t="str">
        <f>IF(البيع!C4352='كشف حساب'!E$6,ROW(),"")</f>
        <v/>
      </c>
      <c r="B4347" s="41" t="str">
        <f t="shared" si="67"/>
        <v/>
      </c>
    </row>
    <row r="4348" spans="1:2">
      <c r="A4348" s="41" t="str">
        <f>IF(البيع!C4353='كشف حساب'!E$6,ROW(),"")</f>
        <v/>
      </c>
      <c r="B4348" s="41" t="str">
        <f t="shared" si="67"/>
        <v/>
      </c>
    </row>
    <row r="4349" spans="1:2">
      <c r="A4349" s="41" t="str">
        <f>IF(البيع!C4354='كشف حساب'!E$6,ROW(),"")</f>
        <v/>
      </c>
      <c r="B4349" s="41" t="str">
        <f t="shared" si="67"/>
        <v/>
      </c>
    </row>
    <row r="4350" spans="1:2">
      <c r="A4350" s="41" t="str">
        <f>IF(البيع!C4355='كشف حساب'!E$6,ROW(),"")</f>
        <v/>
      </c>
      <c r="B4350" s="41" t="str">
        <f t="shared" si="67"/>
        <v/>
      </c>
    </row>
    <row r="4351" spans="1:2">
      <c r="A4351" s="41" t="str">
        <f>IF(البيع!C4356='كشف حساب'!E$6,ROW(),"")</f>
        <v/>
      </c>
      <c r="B4351" s="41" t="str">
        <f t="shared" si="67"/>
        <v/>
      </c>
    </row>
    <row r="4352" spans="1:2">
      <c r="A4352" s="41" t="str">
        <f>IF(البيع!C4357='كشف حساب'!E$6,ROW(),"")</f>
        <v/>
      </c>
      <c r="B4352" s="41" t="str">
        <f t="shared" si="67"/>
        <v/>
      </c>
    </row>
    <row r="4353" spans="1:2">
      <c r="A4353" s="41" t="str">
        <f>IF(البيع!C4358='كشف حساب'!E$6,ROW(),"")</f>
        <v/>
      </c>
      <c r="B4353" s="41" t="str">
        <f t="shared" si="67"/>
        <v/>
      </c>
    </row>
    <row r="4354" spans="1:2">
      <c r="A4354" s="41" t="str">
        <f>IF(البيع!C4359='كشف حساب'!E$6,ROW(),"")</f>
        <v/>
      </c>
      <c r="B4354" s="41" t="str">
        <f t="shared" ref="B4354:B4417" si="68">IF(ROW(4354:4354)&lt;=$C$4,SMALL(A:A,ROW(4354:4354)),"")</f>
        <v/>
      </c>
    </row>
    <row r="4355" spans="1:2">
      <c r="A4355" s="41" t="str">
        <f>IF(البيع!C4360='كشف حساب'!E$6,ROW(),"")</f>
        <v/>
      </c>
      <c r="B4355" s="41" t="str">
        <f t="shared" si="68"/>
        <v/>
      </c>
    </row>
    <row r="4356" spans="1:2">
      <c r="A4356" s="41" t="str">
        <f>IF(البيع!C4361='كشف حساب'!E$6,ROW(),"")</f>
        <v/>
      </c>
      <c r="B4356" s="41" t="str">
        <f t="shared" si="68"/>
        <v/>
      </c>
    </row>
    <row r="4357" spans="1:2">
      <c r="A4357" s="41" t="str">
        <f>IF(البيع!C4362='كشف حساب'!E$6,ROW(),"")</f>
        <v/>
      </c>
      <c r="B4357" s="41" t="str">
        <f t="shared" si="68"/>
        <v/>
      </c>
    </row>
    <row r="4358" spans="1:2">
      <c r="A4358" s="41" t="str">
        <f>IF(البيع!C4363='كشف حساب'!E$6,ROW(),"")</f>
        <v/>
      </c>
      <c r="B4358" s="41" t="str">
        <f t="shared" si="68"/>
        <v/>
      </c>
    </row>
    <row r="4359" spans="1:2">
      <c r="A4359" s="41" t="str">
        <f>IF(البيع!C4364='كشف حساب'!E$6,ROW(),"")</f>
        <v/>
      </c>
      <c r="B4359" s="41" t="str">
        <f t="shared" si="68"/>
        <v/>
      </c>
    </row>
    <row r="4360" spans="1:2">
      <c r="A4360" s="41" t="str">
        <f>IF(البيع!C4365='كشف حساب'!E$6,ROW(),"")</f>
        <v/>
      </c>
      <c r="B4360" s="41" t="str">
        <f t="shared" si="68"/>
        <v/>
      </c>
    </row>
    <row r="4361" spans="1:2">
      <c r="A4361" s="41" t="str">
        <f>IF(البيع!C4366='كشف حساب'!E$6,ROW(),"")</f>
        <v/>
      </c>
      <c r="B4361" s="41" t="str">
        <f t="shared" si="68"/>
        <v/>
      </c>
    </row>
    <row r="4362" spans="1:2">
      <c r="A4362" s="41" t="str">
        <f>IF(البيع!C4367='كشف حساب'!E$6,ROW(),"")</f>
        <v/>
      </c>
      <c r="B4362" s="41" t="str">
        <f t="shared" si="68"/>
        <v/>
      </c>
    </row>
    <row r="4363" spans="1:2">
      <c r="A4363" s="41" t="str">
        <f>IF(البيع!C4368='كشف حساب'!E$6,ROW(),"")</f>
        <v/>
      </c>
      <c r="B4363" s="41" t="str">
        <f t="shared" si="68"/>
        <v/>
      </c>
    </row>
    <row r="4364" spans="1:2">
      <c r="A4364" s="41" t="str">
        <f>IF(البيع!C4369='كشف حساب'!E$6,ROW(),"")</f>
        <v/>
      </c>
      <c r="B4364" s="41" t="str">
        <f t="shared" si="68"/>
        <v/>
      </c>
    </row>
    <row r="4365" spans="1:2">
      <c r="A4365" s="41" t="str">
        <f>IF(البيع!C4370='كشف حساب'!E$6,ROW(),"")</f>
        <v/>
      </c>
      <c r="B4365" s="41" t="str">
        <f t="shared" si="68"/>
        <v/>
      </c>
    </row>
    <row r="4366" spans="1:2">
      <c r="A4366" s="41" t="str">
        <f>IF(البيع!C4371='كشف حساب'!E$6,ROW(),"")</f>
        <v/>
      </c>
      <c r="B4366" s="41" t="str">
        <f t="shared" si="68"/>
        <v/>
      </c>
    </row>
    <row r="4367" spans="1:2">
      <c r="A4367" s="41" t="str">
        <f>IF(البيع!C4372='كشف حساب'!E$6,ROW(),"")</f>
        <v/>
      </c>
      <c r="B4367" s="41" t="str">
        <f t="shared" si="68"/>
        <v/>
      </c>
    </row>
    <row r="4368" spans="1:2">
      <c r="A4368" s="41" t="str">
        <f>IF(البيع!C4373='كشف حساب'!E$6,ROW(),"")</f>
        <v/>
      </c>
      <c r="B4368" s="41" t="str">
        <f t="shared" si="68"/>
        <v/>
      </c>
    </row>
    <row r="4369" spans="1:2">
      <c r="A4369" s="41" t="str">
        <f>IF(البيع!C4374='كشف حساب'!E$6,ROW(),"")</f>
        <v/>
      </c>
      <c r="B4369" s="41" t="str">
        <f t="shared" si="68"/>
        <v/>
      </c>
    </row>
    <row r="4370" spans="1:2">
      <c r="A4370" s="41" t="str">
        <f>IF(البيع!C4375='كشف حساب'!E$6,ROW(),"")</f>
        <v/>
      </c>
      <c r="B4370" s="41" t="str">
        <f t="shared" si="68"/>
        <v/>
      </c>
    </row>
    <row r="4371" spans="1:2">
      <c r="A4371" s="41" t="str">
        <f>IF(البيع!C4376='كشف حساب'!E$6,ROW(),"")</f>
        <v/>
      </c>
      <c r="B4371" s="41" t="str">
        <f t="shared" si="68"/>
        <v/>
      </c>
    </row>
    <row r="4372" spans="1:2">
      <c r="A4372" s="41" t="str">
        <f>IF(البيع!C4377='كشف حساب'!E$6,ROW(),"")</f>
        <v/>
      </c>
      <c r="B4372" s="41" t="str">
        <f t="shared" si="68"/>
        <v/>
      </c>
    </row>
    <row r="4373" spans="1:2">
      <c r="A4373" s="41" t="str">
        <f>IF(البيع!C4378='كشف حساب'!E$6,ROW(),"")</f>
        <v/>
      </c>
      <c r="B4373" s="41" t="str">
        <f t="shared" si="68"/>
        <v/>
      </c>
    </row>
    <row r="4374" spans="1:2">
      <c r="A4374" s="41" t="str">
        <f>IF(البيع!C4379='كشف حساب'!E$6,ROW(),"")</f>
        <v/>
      </c>
      <c r="B4374" s="41" t="str">
        <f t="shared" si="68"/>
        <v/>
      </c>
    </row>
    <row r="4375" spans="1:2">
      <c r="A4375" s="41" t="str">
        <f>IF(البيع!C4380='كشف حساب'!E$6,ROW(),"")</f>
        <v/>
      </c>
      <c r="B4375" s="41" t="str">
        <f t="shared" si="68"/>
        <v/>
      </c>
    </row>
    <row r="4376" spans="1:2">
      <c r="A4376" s="41" t="str">
        <f>IF(البيع!C4381='كشف حساب'!E$6,ROW(),"")</f>
        <v/>
      </c>
      <c r="B4376" s="41" t="str">
        <f t="shared" si="68"/>
        <v/>
      </c>
    </row>
    <row r="4377" spans="1:2">
      <c r="A4377" s="41" t="str">
        <f>IF(البيع!C4382='كشف حساب'!E$6,ROW(),"")</f>
        <v/>
      </c>
      <c r="B4377" s="41" t="str">
        <f t="shared" si="68"/>
        <v/>
      </c>
    </row>
    <row r="4378" spans="1:2">
      <c r="A4378" s="41" t="str">
        <f>IF(البيع!C4383='كشف حساب'!E$6,ROW(),"")</f>
        <v/>
      </c>
      <c r="B4378" s="41" t="str">
        <f t="shared" si="68"/>
        <v/>
      </c>
    </row>
    <row r="4379" spans="1:2">
      <c r="A4379" s="41" t="str">
        <f>IF(البيع!C4384='كشف حساب'!E$6,ROW(),"")</f>
        <v/>
      </c>
      <c r="B4379" s="41" t="str">
        <f t="shared" si="68"/>
        <v/>
      </c>
    </row>
    <row r="4380" spans="1:2">
      <c r="A4380" s="41" t="str">
        <f>IF(البيع!C4385='كشف حساب'!E$6,ROW(),"")</f>
        <v/>
      </c>
      <c r="B4380" s="41" t="str">
        <f t="shared" si="68"/>
        <v/>
      </c>
    </row>
    <row r="4381" spans="1:2">
      <c r="A4381" s="41" t="str">
        <f>IF(البيع!C4386='كشف حساب'!E$6,ROW(),"")</f>
        <v/>
      </c>
      <c r="B4381" s="41" t="str">
        <f t="shared" si="68"/>
        <v/>
      </c>
    </row>
    <row r="4382" spans="1:2">
      <c r="A4382" s="41" t="str">
        <f>IF(البيع!C4387='كشف حساب'!E$6,ROW(),"")</f>
        <v/>
      </c>
      <c r="B4382" s="41" t="str">
        <f t="shared" si="68"/>
        <v/>
      </c>
    </row>
    <row r="4383" spans="1:2">
      <c r="A4383" s="41" t="str">
        <f>IF(البيع!C4388='كشف حساب'!E$6,ROW(),"")</f>
        <v/>
      </c>
      <c r="B4383" s="41" t="str">
        <f t="shared" si="68"/>
        <v/>
      </c>
    </row>
    <row r="4384" spans="1:2">
      <c r="A4384" s="41" t="str">
        <f>IF(البيع!C4389='كشف حساب'!E$6,ROW(),"")</f>
        <v/>
      </c>
      <c r="B4384" s="41" t="str">
        <f t="shared" si="68"/>
        <v/>
      </c>
    </row>
    <row r="4385" spans="1:2">
      <c r="A4385" s="41" t="str">
        <f>IF(البيع!C4390='كشف حساب'!E$6,ROW(),"")</f>
        <v/>
      </c>
      <c r="B4385" s="41" t="str">
        <f t="shared" si="68"/>
        <v/>
      </c>
    </row>
    <row r="4386" spans="1:2">
      <c r="A4386" s="41" t="str">
        <f>IF(البيع!C4391='كشف حساب'!E$6,ROW(),"")</f>
        <v/>
      </c>
      <c r="B4386" s="41" t="str">
        <f t="shared" si="68"/>
        <v/>
      </c>
    </row>
    <row r="4387" spans="1:2">
      <c r="A4387" s="41" t="str">
        <f>IF(البيع!C4392='كشف حساب'!E$6,ROW(),"")</f>
        <v/>
      </c>
      <c r="B4387" s="41" t="str">
        <f t="shared" si="68"/>
        <v/>
      </c>
    </row>
    <row r="4388" spans="1:2">
      <c r="A4388" s="41" t="str">
        <f>IF(البيع!C4393='كشف حساب'!E$6,ROW(),"")</f>
        <v/>
      </c>
      <c r="B4388" s="41" t="str">
        <f t="shared" si="68"/>
        <v/>
      </c>
    </row>
    <row r="4389" spans="1:2">
      <c r="A4389" s="41" t="str">
        <f>IF(البيع!C4394='كشف حساب'!E$6,ROW(),"")</f>
        <v/>
      </c>
      <c r="B4389" s="41" t="str">
        <f t="shared" si="68"/>
        <v/>
      </c>
    </row>
    <row r="4390" spans="1:2">
      <c r="A4390" s="41" t="str">
        <f>IF(البيع!C4395='كشف حساب'!E$6,ROW(),"")</f>
        <v/>
      </c>
      <c r="B4390" s="41" t="str">
        <f t="shared" si="68"/>
        <v/>
      </c>
    </row>
    <row r="4391" spans="1:2">
      <c r="A4391" s="41" t="str">
        <f>IF(البيع!C4396='كشف حساب'!E$6,ROW(),"")</f>
        <v/>
      </c>
      <c r="B4391" s="41" t="str">
        <f t="shared" si="68"/>
        <v/>
      </c>
    </row>
    <row r="4392" spans="1:2">
      <c r="A4392" s="41" t="str">
        <f>IF(البيع!C4397='كشف حساب'!E$6,ROW(),"")</f>
        <v/>
      </c>
      <c r="B4392" s="41" t="str">
        <f t="shared" si="68"/>
        <v/>
      </c>
    </row>
    <row r="4393" spans="1:2">
      <c r="A4393" s="41" t="str">
        <f>IF(البيع!C4398='كشف حساب'!E$6,ROW(),"")</f>
        <v/>
      </c>
      <c r="B4393" s="41" t="str">
        <f t="shared" si="68"/>
        <v/>
      </c>
    </row>
    <row r="4394" spans="1:2">
      <c r="A4394" s="41" t="str">
        <f>IF(البيع!C4399='كشف حساب'!E$6,ROW(),"")</f>
        <v/>
      </c>
      <c r="B4394" s="41" t="str">
        <f t="shared" si="68"/>
        <v/>
      </c>
    </row>
    <row r="4395" spans="1:2">
      <c r="A4395" s="41" t="str">
        <f>IF(البيع!C4400='كشف حساب'!E$6,ROW(),"")</f>
        <v/>
      </c>
      <c r="B4395" s="41" t="str">
        <f t="shared" si="68"/>
        <v/>
      </c>
    </row>
    <row r="4396" spans="1:2">
      <c r="A4396" s="41" t="str">
        <f>IF(البيع!C4401='كشف حساب'!E$6,ROW(),"")</f>
        <v/>
      </c>
      <c r="B4396" s="41" t="str">
        <f t="shared" si="68"/>
        <v/>
      </c>
    </row>
    <row r="4397" spans="1:2">
      <c r="A4397" s="41" t="str">
        <f>IF(البيع!C4402='كشف حساب'!E$6,ROW(),"")</f>
        <v/>
      </c>
      <c r="B4397" s="41" t="str">
        <f t="shared" si="68"/>
        <v/>
      </c>
    </row>
    <row r="4398" spans="1:2">
      <c r="A4398" s="41" t="str">
        <f>IF(البيع!C4403='كشف حساب'!E$6,ROW(),"")</f>
        <v/>
      </c>
      <c r="B4398" s="41" t="str">
        <f t="shared" si="68"/>
        <v/>
      </c>
    </row>
    <row r="4399" spans="1:2">
      <c r="A4399" s="41" t="str">
        <f>IF(البيع!C4404='كشف حساب'!E$6,ROW(),"")</f>
        <v/>
      </c>
      <c r="B4399" s="41" t="str">
        <f t="shared" si="68"/>
        <v/>
      </c>
    </row>
    <row r="4400" spans="1:2">
      <c r="A4400" s="41" t="str">
        <f>IF(البيع!C4405='كشف حساب'!E$6,ROW(),"")</f>
        <v/>
      </c>
      <c r="B4400" s="41" t="str">
        <f t="shared" si="68"/>
        <v/>
      </c>
    </row>
    <row r="4401" spans="1:2">
      <c r="A4401" s="41" t="str">
        <f>IF(البيع!C4406='كشف حساب'!E$6,ROW(),"")</f>
        <v/>
      </c>
      <c r="B4401" s="41" t="str">
        <f t="shared" si="68"/>
        <v/>
      </c>
    </row>
    <row r="4402" spans="1:2">
      <c r="A4402" s="41" t="str">
        <f>IF(البيع!C4407='كشف حساب'!E$6,ROW(),"")</f>
        <v/>
      </c>
      <c r="B4402" s="41" t="str">
        <f t="shared" si="68"/>
        <v/>
      </c>
    </row>
    <row r="4403" spans="1:2">
      <c r="A4403" s="41" t="str">
        <f>IF(البيع!C4408='كشف حساب'!E$6,ROW(),"")</f>
        <v/>
      </c>
      <c r="B4403" s="41" t="str">
        <f t="shared" si="68"/>
        <v/>
      </c>
    </row>
    <row r="4404" spans="1:2">
      <c r="A4404" s="41" t="str">
        <f>IF(البيع!C4409='كشف حساب'!E$6,ROW(),"")</f>
        <v/>
      </c>
      <c r="B4404" s="41" t="str">
        <f t="shared" si="68"/>
        <v/>
      </c>
    </row>
    <row r="4405" spans="1:2">
      <c r="A4405" s="41" t="str">
        <f>IF(البيع!C4410='كشف حساب'!E$6,ROW(),"")</f>
        <v/>
      </c>
      <c r="B4405" s="41" t="str">
        <f t="shared" si="68"/>
        <v/>
      </c>
    </row>
    <row r="4406" spans="1:2">
      <c r="A4406" s="41" t="str">
        <f>IF(البيع!C4411='كشف حساب'!E$6,ROW(),"")</f>
        <v/>
      </c>
      <c r="B4406" s="41" t="str">
        <f t="shared" si="68"/>
        <v/>
      </c>
    </row>
    <row r="4407" spans="1:2">
      <c r="A4407" s="41" t="str">
        <f>IF(البيع!C4412='كشف حساب'!E$6,ROW(),"")</f>
        <v/>
      </c>
      <c r="B4407" s="41" t="str">
        <f t="shared" si="68"/>
        <v/>
      </c>
    </row>
    <row r="4408" spans="1:2">
      <c r="A4408" s="41" t="str">
        <f>IF(البيع!C4413='كشف حساب'!E$6,ROW(),"")</f>
        <v/>
      </c>
      <c r="B4408" s="41" t="str">
        <f t="shared" si="68"/>
        <v/>
      </c>
    </row>
    <row r="4409" spans="1:2">
      <c r="A4409" s="41" t="str">
        <f>IF(البيع!C4414='كشف حساب'!E$6,ROW(),"")</f>
        <v/>
      </c>
      <c r="B4409" s="41" t="str">
        <f t="shared" si="68"/>
        <v/>
      </c>
    </row>
    <row r="4410" spans="1:2">
      <c r="A4410" s="41" t="str">
        <f>IF(البيع!C4415='كشف حساب'!E$6,ROW(),"")</f>
        <v/>
      </c>
      <c r="B4410" s="41" t="str">
        <f t="shared" si="68"/>
        <v/>
      </c>
    </row>
    <row r="4411" spans="1:2">
      <c r="A4411" s="41" t="str">
        <f>IF(البيع!C4416='كشف حساب'!E$6,ROW(),"")</f>
        <v/>
      </c>
      <c r="B4411" s="41" t="str">
        <f t="shared" si="68"/>
        <v/>
      </c>
    </row>
    <row r="4412" spans="1:2">
      <c r="A4412" s="41" t="str">
        <f>IF(البيع!C4417='كشف حساب'!E$6,ROW(),"")</f>
        <v/>
      </c>
      <c r="B4412" s="41" t="str">
        <f t="shared" si="68"/>
        <v/>
      </c>
    </row>
    <row r="4413" spans="1:2">
      <c r="A4413" s="41" t="str">
        <f>IF(البيع!C4418='كشف حساب'!E$6,ROW(),"")</f>
        <v/>
      </c>
      <c r="B4413" s="41" t="str">
        <f t="shared" si="68"/>
        <v/>
      </c>
    </row>
    <row r="4414" spans="1:2">
      <c r="A4414" s="41" t="str">
        <f>IF(البيع!C4419='كشف حساب'!E$6,ROW(),"")</f>
        <v/>
      </c>
      <c r="B4414" s="41" t="str">
        <f t="shared" si="68"/>
        <v/>
      </c>
    </row>
    <row r="4415" spans="1:2">
      <c r="A4415" s="41" t="str">
        <f>IF(البيع!C4420='كشف حساب'!E$6,ROW(),"")</f>
        <v/>
      </c>
      <c r="B4415" s="41" t="str">
        <f t="shared" si="68"/>
        <v/>
      </c>
    </row>
    <row r="4416" spans="1:2">
      <c r="A4416" s="41" t="str">
        <f>IF(البيع!C4421='كشف حساب'!E$6,ROW(),"")</f>
        <v/>
      </c>
      <c r="B4416" s="41" t="str">
        <f t="shared" si="68"/>
        <v/>
      </c>
    </row>
    <row r="4417" spans="1:2">
      <c r="A4417" s="41" t="str">
        <f>IF(البيع!C4422='كشف حساب'!E$6,ROW(),"")</f>
        <v/>
      </c>
      <c r="B4417" s="41" t="str">
        <f t="shared" si="68"/>
        <v/>
      </c>
    </row>
    <row r="4418" spans="1:2">
      <c r="A4418" s="41" t="str">
        <f>IF(البيع!C4423='كشف حساب'!E$6,ROW(),"")</f>
        <v/>
      </c>
      <c r="B4418" s="41" t="str">
        <f t="shared" ref="B4418:B4481" si="69">IF(ROW(4418:4418)&lt;=$C$4,SMALL(A:A,ROW(4418:4418)),"")</f>
        <v/>
      </c>
    </row>
    <row r="4419" spans="1:2">
      <c r="A4419" s="41" t="str">
        <f>IF(البيع!C4424='كشف حساب'!E$6,ROW(),"")</f>
        <v/>
      </c>
      <c r="B4419" s="41" t="str">
        <f t="shared" si="69"/>
        <v/>
      </c>
    </row>
    <row r="4420" spans="1:2">
      <c r="A4420" s="41" t="str">
        <f>IF(البيع!C4425='كشف حساب'!E$6,ROW(),"")</f>
        <v/>
      </c>
      <c r="B4420" s="41" t="str">
        <f t="shared" si="69"/>
        <v/>
      </c>
    </row>
    <row r="4421" spans="1:2">
      <c r="A4421" s="41" t="str">
        <f>IF(البيع!C4426='كشف حساب'!E$6,ROW(),"")</f>
        <v/>
      </c>
      <c r="B4421" s="41" t="str">
        <f t="shared" si="69"/>
        <v/>
      </c>
    </row>
    <row r="4422" spans="1:2">
      <c r="A4422" s="41" t="str">
        <f>IF(البيع!C4427='كشف حساب'!E$6,ROW(),"")</f>
        <v/>
      </c>
      <c r="B4422" s="41" t="str">
        <f t="shared" si="69"/>
        <v/>
      </c>
    </row>
    <row r="4423" spans="1:2">
      <c r="A4423" s="41" t="str">
        <f>IF(البيع!C4428='كشف حساب'!E$6,ROW(),"")</f>
        <v/>
      </c>
      <c r="B4423" s="41" t="str">
        <f t="shared" si="69"/>
        <v/>
      </c>
    </row>
    <row r="4424" spans="1:2">
      <c r="A4424" s="41" t="str">
        <f>IF(البيع!C4429='كشف حساب'!E$6,ROW(),"")</f>
        <v/>
      </c>
      <c r="B4424" s="41" t="str">
        <f t="shared" si="69"/>
        <v/>
      </c>
    </row>
    <row r="4425" spans="1:2">
      <c r="A4425" s="41" t="str">
        <f>IF(البيع!C4430='كشف حساب'!E$6,ROW(),"")</f>
        <v/>
      </c>
      <c r="B4425" s="41" t="str">
        <f t="shared" si="69"/>
        <v/>
      </c>
    </row>
    <row r="4426" spans="1:2">
      <c r="A4426" s="41" t="str">
        <f>IF(البيع!C4431='كشف حساب'!E$6,ROW(),"")</f>
        <v/>
      </c>
      <c r="B4426" s="41" t="str">
        <f t="shared" si="69"/>
        <v/>
      </c>
    </row>
    <row r="4427" spans="1:2">
      <c r="A4427" s="41" t="str">
        <f>IF(البيع!C4432='كشف حساب'!E$6,ROW(),"")</f>
        <v/>
      </c>
      <c r="B4427" s="41" t="str">
        <f t="shared" si="69"/>
        <v/>
      </c>
    </row>
    <row r="4428" spans="1:2">
      <c r="A4428" s="41" t="str">
        <f>IF(البيع!C4433='كشف حساب'!E$6,ROW(),"")</f>
        <v/>
      </c>
      <c r="B4428" s="41" t="str">
        <f t="shared" si="69"/>
        <v/>
      </c>
    </row>
    <row r="4429" spans="1:2">
      <c r="A4429" s="41" t="str">
        <f>IF(البيع!C4434='كشف حساب'!E$6,ROW(),"")</f>
        <v/>
      </c>
      <c r="B4429" s="41" t="str">
        <f t="shared" si="69"/>
        <v/>
      </c>
    </row>
    <row r="4430" spans="1:2">
      <c r="A4430" s="41" t="str">
        <f>IF(البيع!C4435='كشف حساب'!E$6,ROW(),"")</f>
        <v/>
      </c>
      <c r="B4430" s="41" t="str">
        <f t="shared" si="69"/>
        <v/>
      </c>
    </row>
    <row r="4431" spans="1:2">
      <c r="A4431" s="41" t="str">
        <f>IF(البيع!C4436='كشف حساب'!E$6,ROW(),"")</f>
        <v/>
      </c>
      <c r="B4431" s="41" t="str">
        <f t="shared" si="69"/>
        <v/>
      </c>
    </row>
    <row r="4432" spans="1:2">
      <c r="A4432" s="41" t="str">
        <f>IF(البيع!C4437='كشف حساب'!E$6,ROW(),"")</f>
        <v/>
      </c>
      <c r="B4432" s="41" t="str">
        <f t="shared" si="69"/>
        <v/>
      </c>
    </row>
    <row r="4433" spans="1:2">
      <c r="A4433" s="41" t="str">
        <f>IF(البيع!C4438='كشف حساب'!E$6,ROW(),"")</f>
        <v/>
      </c>
      <c r="B4433" s="41" t="str">
        <f t="shared" si="69"/>
        <v/>
      </c>
    </row>
    <row r="4434" spans="1:2">
      <c r="A4434" s="41" t="str">
        <f>IF(البيع!C4439='كشف حساب'!E$6,ROW(),"")</f>
        <v/>
      </c>
      <c r="B4434" s="41" t="str">
        <f t="shared" si="69"/>
        <v/>
      </c>
    </row>
    <row r="4435" spans="1:2">
      <c r="A4435" s="41" t="str">
        <f>IF(البيع!C4440='كشف حساب'!E$6,ROW(),"")</f>
        <v/>
      </c>
      <c r="B4435" s="41" t="str">
        <f t="shared" si="69"/>
        <v/>
      </c>
    </row>
    <row r="4436" spans="1:2">
      <c r="A4436" s="41" t="str">
        <f>IF(البيع!C4441='كشف حساب'!E$6,ROW(),"")</f>
        <v/>
      </c>
      <c r="B4436" s="41" t="str">
        <f t="shared" si="69"/>
        <v/>
      </c>
    </row>
    <row r="4437" spans="1:2">
      <c r="A4437" s="41" t="str">
        <f>IF(البيع!C4442='كشف حساب'!E$6,ROW(),"")</f>
        <v/>
      </c>
      <c r="B4437" s="41" t="str">
        <f t="shared" si="69"/>
        <v/>
      </c>
    </row>
    <row r="4438" spans="1:2">
      <c r="A4438" s="41" t="str">
        <f>IF(البيع!C4443='كشف حساب'!E$6,ROW(),"")</f>
        <v/>
      </c>
      <c r="B4438" s="41" t="str">
        <f t="shared" si="69"/>
        <v/>
      </c>
    </row>
    <row r="4439" spans="1:2">
      <c r="A4439" s="41" t="str">
        <f>IF(البيع!C4444='كشف حساب'!E$6,ROW(),"")</f>
        <v/>
      </c>
      <c r="B4439" s="41" t="str">
        <f t="shared" si="69"/>
        <v/>
      </c>
    </row>
    <row r="4440" spans="1:2">
      <c r="A4440" s="41" t="str">
        <f>IF(البيع!C4445='كشف حساب'!E$6,ROW(),"")</f>
        <v/>
      </c>
      <c r="B4440" s="41" t="str">
        <f t="shared" si="69"/>
        <v/>
      </c>
    </row>
    <row r="4441" spans="1:2">
      <c r="A4441" s="41" t="str">
        <f>IF(البيع!C4446='كشف حساب'!E$6,ROW(),"")</f>
        <v/>
      </c>
      <c r="B4441" s="41" t="str">
        <f t="shared" si="69"/>
        <v/>
      </c>
    </row>
    <row r="4442" spans="1:2">
      <c r="A4442" s="41" t="str">
        <f>IF(البيع!C4447='كشف حساب'!E$6,ROW(),"")</f>
        <v/>
      </c>
      <c r="B4442" s="41" t="str">
        <f t="shared" si="69"/>
        <v/>
      </c>
    </row>
    <row r="4443" spans="1:2">
      <c r="A4443" s="41" t="str">
        <f>IF(البيع!C4448='كشف حساب'!E$6,ROW(),"")</f>
        <v/>
      </c>
      <c r="B4443" s="41" t="str">
        <f t="shared" si="69"/>
        <v/>
      </c>
    </row>
    <row r="4444" spans="1:2">
      <c r="A4444" s="41" t="str">
        <f>IF(البيع!C4449='كشف حساب'!E$6,ROW(),"")</f>
        <v/>
      </c>
      <c r="B4444" s="41" t="str">
        <f t="shared" si="69"/>
        <v/>
      </c>
    </row>
    <row r="4445" spans="1:2">
      <c r="A4445" s="41" t="str">
        <f>IF(البيع!C4450='كشف حساب'!E$6,ROW(),"")</f>
        <v/>
      </c>
      <c r="B4445" s="41" t="str">
        <f t="shared" si="69"/>
        <v/>
      </c>
    </row>
    <row r="4446" spans="1:2">
      <c r="A4446" s="41" t="str">
        <f>IF(البيع!C4451='كشف حساب'!E$6,ROW(),"")</f>
        <v/>
      </c>
      <c r="B4446" s="41" t="str">
        <f t="shared" si="69"/>
        <v/>
      </c>
    </row>
    <row r="4447" spans="1:2">
      <c r="A4447" s="41" t="str">
        <f>IF(البيع!C4452='كشف حساب'!E$6,ROW(),"")</f>
        <v/>
      </c>
      <c r="B4447" s="41" t="str">
        <f t="shared" si="69"/>
        <v/>
      </c>
    </row>
    <row r="4448" spans="1:2">
      <c r="A4448" s="41" t="str">
        <f>IF(البيع!C4453='كشف حساب'!E$6,ROW(),"")</f>
        <v/>
      </c>
      <c r="B4448" s="41" t="str">
        <f t="shared" si="69"/>
        <v/>
      </c>
    </row>
    <row r="4449" spans="1:2">
      <c r="A4449" s="41" t="str">
        <f>IF(البيع!C4454='كشف حساب'!E$6,ROW(),"")</f>
        <v/>
      </c>
      <c r="B4449" s="41" t="str">
        <f t="shared" si="69"/>
        <v/>
      </c>
    </row>
    <row r="4450" spans="1:2">
      <c r="A4450" s="41" t="str">
        <f>IF(البيع!C4455='كشف حساب'!E$6,ROW(),"")</f>
        <v/>
      </c>
      <c r="B4450" s="41" t="str">
        <f t="shared" si="69"/>
        <v/>
      </c>
    </row>
    <row r="4451" spans="1:2">
      <c r="A4451" s="41" t="str">
        <f>IF(البيع!C4456='كشف حساب'!E$6,ROW(),"")</f>
        <v/>
      </c>
      <c r="B4451" s="41" t="str">
        <f t="shared" si="69"/>
        <v/>
      </c>
    </row>
    <row r="4452" spans="1:2">
      <c r="A4452" s="41" t="str">
        <f>IF(البيع!C4457='كشف حساب'!E$6,ROW(),"")</f>
        <v/>
      </c>
      <c r="B4452" s="41" t="str">
        <f t="shared" si="69"/>
        <v/>
      </c>
    </row>
    <row r="4453" spans="1:2">
      <c r="A4453" s="41" t="str">
        <f>IF(البيع!C4458='كشف حساب'!E$6,ROW(),"")</f>
        <v/>
      </c>
      <c r="B4453" s="41" t="str">
        <f t="shared" si="69"/>
        <v/>
      </c>
    </row>
    <row r="4454" spans="1:2">
      <c r="A4454" s="41" t="str">
        <f>IF(البيع!C4459='كشف حساب'!E$6,ROW(),"")</f>
        <v/>
      </c>
      <c r="B4454" s="41" t="str">
        <f t="shared" si="69"/>
        <v/>
      </c>
    </row>
    <row r="4455" spans="1:2">
      <c r="A4455" s="41" t="str">
        <f>IF(البيع!C4460='كشف حساب'!E$6,ROW(),"")</f>
        <v/>
      </c>
      <c r="B4455" s="41" t="str">
        <f t="shared" si="69"/>
        <v/>
      </c>
    </row>
    <row r="4456" spans="1:2">
      <c r="A4456" s="41" t="str">
        <f>IF(البيع!C4461='كشف حساب'!E$6,ROW(),"")</f>
        <v/>
      </c>
      <c r="B4456" s="41" t="str">
        <f t="shared" si="69"/>
        <v/>
      </c>
    </row>
    <row r="4457" spans="1:2">
      <c r="A4457" s="41" t="str">
        <f>IF(البيع!C4462='كشف حساب'!E$6,ROW(),"")</f>
        <v/>
      </c>
      <c r="B4457" s="41" t="str">
        <f t="shared" si="69"/>
        <v/>
      </c>
    </row>
    <row r="4458" spans="1:2">
      <c r="A4458" s="41" t="str">
        <f>IF(البيع!C4463='كشف حساب'!E$6,ROW(),"")</f>
        <v/>
      </c>
      <c r="B4458" s="41" t="str">
        <f t="shared" si="69"/>
        <v/>
      </c>
    </row>
    <row r="4459" spans="1:2">
      <c r="A4459" s="41" t="str">
        <f>IF(البيع!C4464='كشف حساب'!E$6,ROW(),"")</f>
        <v/>
      </c>
      <c r="B4459" s="41" t="str">
        <f t="shared" si="69"/>
        <v/>
      </c>
    </row>
    <row r="4460" spans="1:2">
      <c r="A4460" s="41" t="str">
        <f>IF(البيع!C4465='كشف حساب'!E$6,ROW(),"")</f>
        <v/>
      </c>
      <c r="B4460" s="41" t="str">
        <f t="shared" si="69"/>
        <v/>
      </c>
    </row>
    <row r="4461" spans="1:2">
      <c r="A4461" s="41" t="str">
        <f>IF(البيع!C4466='كشف حساب'!E$6,ROW(),"")</f>
        <v/>
      </c>
      <c r="B4461" s="41" t="str">
        <f t="shared" si="69"/>
        <v/>
      </c>
    </row>
    <row r="4462" spans="1:2">
      <c r="A4462" s="41" t="str">
        <f>IF(البيع!C4467='كشف حساب'!E$6,ROW(),"")</f>
        <v/>
      </c>
      <c r="B4462" s="41" t="str">
        <f t="shared" si="69"/>
        <v/>
      </c>
    </row>
    <row r="4463" spans="1:2">
      <c r="A4463" s="41" t="str">
        <f>IF(البيع!C4468='كشف حساب'!E$6,ROW(),"")</f>
        <v/>
      </c>
      <c r="B4463" s="41" t="str">
        <f t="shared" si="69"/>
        <v/>
      </c>
    </row>
    <row r="4464" spans="1:2">
      <c r="A4464" s="41" t="str">
        <f>IF(البيع!C4469='كشف حساب'!E$6,ROW(),"")</f>
        <v/>
      </c>
      <c r="B4464" s="41" t="str">
        <f t="shared" si="69"/>
        <v/>
      </c>
    </row>
    <row r="4465" spans="1:2">
      <c r="A4465" s="41" t="str">
        <f>IF(البيع!C4470='كشف حساب'!E$6,ROW(),"")</f>
        <v/>
      </c>
      <c r="B4465" s="41" t="str">
        <f t="shared" si="69"/>
        <v/>
      </c>
    </row>
    <row r="4466" spans="1:2">
      <c r="A4466" s="41" t="str">
        <f>IF(البيع!C4471='كشف حساب'!E$6,ROW(),"")</f>
        <v/>
      </c>
      <c r="B4466" s="41" t="str">
        <f t="shared" si="69"/>
        <v/>
      </c>
    </row>
    <row r="4467" spans="1:2">
      <c r="A4467" s="41" t="str">
        <f>IF(البيع!C4472='كشف حساب'!E$6,ROW(),"")</f>
        <v/>
      </c>
      <c r="B4467" s="41" t="str">
        <f t="shared" si="69"/>
        <v/>
      </c>
    </row>
    <row r="4468" spans="1:2">
      <c r="A4468" s="41" t="str">
        <f>IF(البيع!C4473='كشف حساب'!E$6,ROW(),"")</f>
        <v/>
      </c>
      <c r="B4468" s="41" t="str">
        <f t="shared" si="69"/>
        <v/>
      </c>
    </row>
    <row r="4469" spans="1:2">
      <c r="A4469" s="41" t="str">
        <f>IF(البيع!C4474='كشف حساب'!E$6,ROW(),"")</f>
        <v/>
      </c>
      <c r="B4469" s="41" t="str">
        <f t="shared" si="69"/>
        <v/>
      </c>
    </row>
    <row r="4470" spans="1:2">
      <c r="A4470" s="41" t="str">
        <f>IF(البيع!C4475='كشف حساب'!E$6,ROW(),"")</f>
        <v/>
      </c>
      <c r="B4470" s="41" t="str">
        <f t="shared" si="69"/>
        <v/>
      </c>
    </row>
    <row r="4471" spans="1:2">
      <c r="A4471" s="41" t="str">
        <f>IF(البيع!C4476='كشف حساب'!E$6,ROW(),"")</f>
        <v/>
      </c>
      <c r="B4471" s="41" t="str">
        <f t="shared" si="69"/>
        <v/>
      </c>
    </row>
    <row r="4472" spans="1:2">
      <c r="A4472" s="41" t="str">
        <f>IF(البيع!C4477='كشف حساب'!E$6,ROW(),"")</f>
        <v/>
      </c>
      <c r="B4472" s="41" t="str">
        <f t="shared" si="69"/>
        <v/>
      </c>
    </row>
    <row r="4473" spans="1:2">
      <c r="A4473" s="41" t="str">
        <f>IF(البيع!C4478='كشف حساب'!E$6,ROW(),"")</f>
        <v/>
      </c>
      <c r="B4473" s="41" t="str">
        <f t="shared" si="69"/>
        <v/>
      </c>
    </row>
    <row r="4474" spans="1:2">
      <c r="A4474" s="41" t="str">
        <f>IF(البيع!C4479='كشف حساب'!E$6,ROW(),"")</f>
        <v/>
      </c>
      <c r="B4474" s="41" t="str">
        <f t="shared" si="69"/>
        <v/>
      </c>
    </row>
    <row r="4475" spans="1:2">
      <c r="A4475" s="41" t="str">
        <f>IF(البيع!C4480='كشف حساب'!E$6,ROW(),"")</f>
        <v/>
      </c>
      <c r="B4475" s="41" t="str">
        <f t="shared" si="69"/>
        <v/>
      </c>
    </row>
    <row r="4476" spans="1:2">
      <c r="A4476" s="41" t="str">
        <f>IF(البيع!C4481='كشف حساب'!E$6,ROW(),"")</f>
        <v/>
      </c>
      <c r="B4476" s="41" t="str">
        <f t="shared" si="69"/>
        <v/>
      </c>
    </row>
    <row r="4477" spans="1:2">
      <c r="A4477" s="41" t="str">
        <f>IF(البيع!C4482='كشف حساب'!E$6,ROW(),"")</f>
        <v/>
      </c>
      <c r="B4477" s="41" t="str">
        <f t="shared" si="69"/>
        <v/>
      </c>
    </row>
    <row r="4478" spans="1:2">
      <c r="A4478" s="41" t="str">
        <f>IF(البيع!C4483='كشف حساب'!E$6,ROW(),"")</f>
        <v/>
      </c>
      <c r="B4478" s="41" t="str">
        <f t="shared" si="69"/>
        <v/>
      </c>
    </row>
    <row r="4479" spans="1:2">
      <c r="A4479" s="41" t="str">
        <f>IF(البيع!C4484='كشف حساب'!E$6,ROW(),"")</f>
        <v/>
      </c>
      <c r="B4479" s="41" t="str">
        <f t="shared" si="69"/>
        <v/>
      </c>
    </row>
    <row r="4480" spans="1:2">
      <c r="A4480" s="41" t="str">
        <f>IF(البيع!C4485='كشف حساب'!E$6,ROW(),"")</f>
        <v/>
      </c>
      <c r="B4480" s="41" t="str">
        <f t="shared" si="69"/>
        <v/>
      </c>
    </row>
    <row r="4481" spans="1:2">
      <c r="A4481" s="41" t="str">
        <f>IF(البيع!C4486='كشف حساب'!E$6,ROW(),"")</f>
        <v/>
      </c>
      <c r="B4481" s="41" t="str">
        <f t="shared" si="69"/>
        <v/>
      </c>
    </row>
    <row r="4482" spans="1:2">
      <c r="A4482" s="41" t="str">
        <f>IF(البيع!C4487='كشف حساب'!E$6,ROW(),"")</f>
        <v/>
      </c>
      <c r="B4482" s="41" t="str">
        <f t="shared" ref="B4482:B4545" si="70">IF(ROW(4482:4482)&lt;=$C$4,SMALL(A:A,ROW(4482:4482)),"")</f>
        <v/>
      </c>
    </row>
    <row r="4483" spans="1:2">
      <c r="A4483" s="41" t="str">
        <f>IF(البيع!C4488='كشف حساب'!E$6,ROW(),"")</f>
        <v/>
      </c>
      <c r="B4483" s="41" t="str">
        <f t="shared" si="70"/>
        <v/>
      </c>
    </row>
    <row r="4484" spans="1:2">
      <c r="A4484" s="41" t="str">
        <f>IF(البيع!C4489='كشف حساب'!E$6,ROW(),"")</f>
        <v/>
      </c>
      <c r="B4484" s="41" t="str">
        <f t="shared" si="70"/>
        <v/>
      </c>
    </row>
    <row r="4485" spans="1:2">
      <c r="A4485" s="41" t="str">
        <f>IF(البيع!C4490='كشف حساب'!E$6,ROW(),"")</f>
        <v/>
      </c>
      <c r="B4485" s="41" t="str">
        <f t="shared" si="70"/>
        <v/>
      </c>
    </row>
    <row r="4486" spans="1:2">
      <c r="A4486" s="41" t="str">
        <f>IF(البيع!C4491='كشف حساب'!E$6,ROW(),"")</f>
        <v/>
      </c>
      <c r="B4486" s="41" t="str">
        <f t="shared" si="70"/>
        <v/>
      </c>
    </row>
    <row r="4487" spans="1:2">
      <c r="A4487" s="41" t="str">
        <f>IF(البيع!C4492='كشف حساب'!E$6,ROW(),"")</f>
        <v/>
      </c>
      <c r="B4487" s="41" t="str">
        <f t="shared" si="70"/>
        <v/>
      </c>
    </row>
    <row r="4488" spans="1:2">
      <c r="A4488" s="41" t="str">
        <f>IF(البيع!C4493='كشف حساب'!E$6,ROW(),"")</f>
        <v/>
      </c>
      <c r="B4488" s="41" t="str">
        <f t="shared" si="70"/>
        <v/>
      </c>
    </row>
    <row r="4489" spans="1:2">
      <c r="A4489" s="41" t="str">
        <f>IF(البيع!C4494='كشف حساب'!E$6,ROW(),"")</f>
        <v/>
      </c>
      <c r="B4489" s="41" t="str">
        <f t="shared" si="70"/>
        <v/>
      </c>
    </row>
    <row r="4490" spans="1:2">
      <c r="A4490" s="41" t="str">
        <f>IF(البيع!C4495='كشف حساب'!E$6,ROW(),"")</f>
        <v/>
      </c>
      <c r="B4490" s="41" t="str">
        <f t="shared" si="70"/>
        <v/>
      </c>
    </row>
    <row r="4491" spans="1:2">
      <c r="A4491" s="41" t="str">
        <f>IF(البيع!C4496='كشف حساب'!E$6,ROW(),"")</f>
        <v/>
      </c>
      <c r="B4491" s="41" t="str">
        <f t="shared" si="70"/>
        <v/>
      </c>
    </row>
    <row r="4492" spans="1:2">
      <c r="A4492" s="41" t="str">
        <f>IF(البيع!C4497='كشف حساب'!E$6,ROW(),"")</f>
        <v/>
      </c>
      <c r="B4492" s="41" t="str">
        <f t="shared" si="70"/>
        <v/>
      </c>
    </row>
    <row r="4493" spans="1:2">
      <c r="A4493" s="41" t="str">
        <f>IF(البيع!C4498='كشف حساب'!E$6,ROW(),"")</f>
        <v/>
      </c>
      <c r="B4493" s="41" t="str">
        <f t="shared" si="70"/>
        <v/>
      </c>
    </row>
    <row r="4494" spans="1:2">
      <c r="A4494" s="41" t="str">
        <f>IF(البيع!C4499='كشف حساب'!E$6,ROW(),"")</f>
        <v/>
      </c>
      <c r="B4494" s="41" t="str">
        <f t="shared" si="70"/>
        <v/>
      </c>
    </row>
    <row r="4495" spans="1:2">
      <c r="A4495" s="41" t="str">
        <f>IF(البيع!C4500='كشف حساب'!E$6,ROW(),"")</f>
        <v/>
      </c>
      <c r="B4495" s="41" t="str">
        <f t="shared" si="70"/>
        <v/>
      </c>
    </row>
    <row r="4496" spans="1:2">
      <c r="A4496" s="41" t="str">
        <f>IF(البيع!C4501='كشف حساب'!E$6,ROW(),"")</f>
        <v/>
      </c>
      <c r="B4496" s="41" t="str">
        <f t="shared" si="70"/>
        <v/>
      </c>
    </row>
    <row r="4497" spans="1:2">
      <c r="A4497" s="41" t="str">
        <f>IF(البيع!C4502='كشف حساب'!E$6,ROW(),"")</f>
        <v/>
      </c>
      <c r="B4497" s="41" t="str">
        <f t="shared" si="70"/>
        <v/>
      </c>
    </row>
    <row r="4498" spans="1:2">
      <c r="A4498" s="41" t="str">
        <f>IF(البيع!C4503='كشف حساب'!E$6,ROW(),"")</f>
        <v/>
      </c>
      <c r="B4498" s="41" t="str">
        <f t="shared" si="70"/>
        <v/>
      </c>
    </row>
    <row r="4499" spans="1:2">
      <c r="A4499" s="41" t="str">
        <f>IF(البيع!C4504='كشف حساب'!E$6,ROW(),"")</f>
        <v/>
      </c>
      <c r="B4499" s="41" t="str">
        <f t="shared" si="70"/>
        <v/>
      </c>
    </row>
    <row r="4500" spans="1:2">
      <c r="A4500" s="41" t="str">
        <f>IF(البيع!C4505='كشف حساب'!E$6,ROW(),"")</f>
        <v/>
      </c>
      <c r="B4500" s="41" t="str">
        <f t="shared" si="70"/>
        <v/>
      </c>
    </row>
    <row r="4501" spans="1:2">
      <c r="A4501" s="41" t="str">
        <f>IF(البيع!C4506='كشف حساب'!E$6,ROW(),"")</f>
        <v/>
      </c>
      <c r="B4501" s="41" t="str">
        <f t="shared" si="70"/>
        <v/>
      </c>
    </row>
    <row r="4502" spans="1:2">
      <c r="A4502" s="41" t="str">
        <f>IF(البيع!C4507='كشف حساب'!E$6,ROW(),"")</f>
        <v/>
      </c>
      <c r="B4502" s="41" t="str">
        <f t="shared" si="70"/>
        <v/>
      </c>
    </row>
    <row r="4503" spans="1:2">
      <c r="A4503" s="41" t="str">
        <f>IF(البيع!C4508='كشف حساب'!E$6,ROW(),"")</f>
        <v/>
      </c>
      <c r="B4503" s="41" t="str">
        <f t="shared" si="70"/>
        <v/>
      </c>
    </row>
    <row r="4504" spans="1:2">
      <c r="A4504" s="41" t="str">
        <f>IF(البيع!C4509='كشف حساب'!E$6,ROW(),"")</f>
        <v/>
      </c>
      <c r="B4504" s="41" t="str">
        <f t="shared" si="70"/>
        <v/>
      </c>
    </row>
    <row r="4505" spans="1:2">
      <c r="A4505" s="41" t="str">
        <f>IF(البيع!C4510='كشف حساب'!E$6,ROW(),"")</f>
        <v/>
      </c>
      <c r="B4505" s="41" t="str">
        <f t="shared" si="70"/>
        <v/>
      </c>
    </row>
    <row r="4506" spans="1:2">
      <c r="A4506" s="41" t="str">
        <f>IF(البيع!C4511='كشف حساب'!E$6,ROW(),"")</f>
        <v/>
      </c>
      <c r="B4506" s="41" t="str">
        <f t="shared" si="70"/>
        <v/>
      </c>
    </row>
    <row r="4507" spans="1:2">
      <c r="A4507" s="41" t="str">
        <f>IF(البيع!C4512='كشف حساب'!E$6,ROW(),"")</f>
        <v/>
      </c>
      <c r="B4507" s="41" t="str">
        <f t="shared" si="70"/>
        <v/>
      </c>
    </row>
    <row r="4508" spans="1:2">
      <c r="A4508" s="41" t="str">
        <f>IF(البيع!C4513='كشف حساب'!E$6,ROW(),"")</f>
        <v/>
      </c>
      <c r="B4508" s="41" t="str">
        <f t="shared" si="70"/>
        <v/>
      </c>
    </row>
    <row r="4509" spans="1:2">
      <c r="A4509" s="41" t="str">
        <f>IF(البيع!C4514='كشف حساب'!E$6,ROW(),"")</f>
        <v/>
      </c>
      <c r="B4509" s="41" t="str">
        <f t="shared" si="70"/>
        <v/>
      </c>
    </row>
    <row r="4510" spans="1:2">
      <c r="A4510" s="41" t="str">
        <f>IF(البيع!C4515='كشف حساب'!E$6,ROW(),"")</f>
        <v/>
      </c>
      <c r="B4510" s="41" t="str">
        <f t="shared" si="70"/>
        <v/>
      </c>
    </row>
    <row r="4511" spans="1:2">
      <c r="A4511" s="41" t="str">
        <f>IF(البيع!C4516='كشف حساب'!E$6,ROW(),"")</f>
        <v/>
      </c>
      <c r="B4511" s="41" t="str">
        <f t="shared" si="70"/>
        <v/>
      </c>
    </row>
    <row r="4512" spans="1:2">
      <c r="A4512" s="41" t="str">
        <f>IF(البيع!C4517='كشف حساب'!E$6,ROW(),"")</f>
        <v/>
      </c>
      <c r="B4512" s="41" t="str">
        <f t="shared" si="70"/>
        <v/>
      </c>
    </row>
    <row r="4513" spans="1:2">
      <c r="A4513" s="41" t="str">
        <f>IF(البيع!C4518='كشف حساب'!E$6,ROW(),"")</f>
        <v/>
      </c>
      <c r="B4513" s="41" t="str">
        <f t="shared" si="70"/>
        <v/>
      </c>
    </row>
    <row r="4514" spans="1:2">
      <c r="A4514" s="41" t="str">
        <f>IF(البيع!C4519='كشف حساب'!E$6,ROW(),"")</f>
        <v/>
      </c>
      <c r="B4514" s="41" t="str">
        <f t="shared" si="70"/>
        <v/>
      </c>
    </row>
    <row r="4515" spans="1:2">
      <c r="A4515" s="41" t="str">
        <f>IF(البيع!C4520='كشف حساب'!E$6,ROW(),"")</f>
        <v/>
      </c>
      <c r="B4515" s="41" t="str">
        <f t="shared" si="70"/>
        <v/>
      </c>
    </row>
    <row r="4516" spans="1:2">
      <c r="A4516" s="41" t="str">
        <f>IF(البيع!C4521='كشف حساب'!E$6,ROW(),"")</f>
        <v/>
      </c>
      <c r="B4516" s="41" t="str">
        <f t="shared" si="70"/>
        <v/>
      </c>
    </row>
    <row r="4517" spans="1:2">
      <c r="A4517" s="41" t="str">
        <f>IF(البيع!C4522='كشف حساب'!E$6,ROW(),"")</f>
        <v/>
      </c>
      <c r="B4517" s="41" t="str">
        <f t="shared" si="70"/>
        <v/>
      </c>
    </row>
    <row r="4518" spans="1:2">
      <c r="A4518" s="41" t="str">
        <f>IF(البيع!C4523='كشف حساب'!E$6,ROW(),"")</f>
        <v/>
      </c>
      <c r="B4518" s="41" t="str">
        <f t="shared" si="70"/>
        <v/>
      </c>
    </row>
    <row r="4519" spans="1:2">
      <c r="A4519" s="41" t="str">
        <f>IF(البيع!C4524='كشف حساب'!E$6,ROW(),"")</f>
        <v/>
      </c>
      <c r="B4519" s="41" t="str">
        <f t="shared" si="70"/>
        <v/>
      </c>
    </row>
    <row r="4520" spans="1:2">
      <c r="A4520" s="41" t="str">
        <f>IF(البيع!C4525='كشف حساب'!E$6,ROW(),"")</f>
        <v/>
      </c>
      <c r="B4520" s="41" t="str">
        <f t="shared" si="70"/>
        <v/>
      </c>
    </row>
    <row r="4521" spans="1:2">
      <c r="A4521" s="41" t="str">
        <f>IF(البيع!C4526='كشف حساب'!E$6,ROW(),"")</f>
        <v/>
      </c>
      <c r="B4521" s="41" t="str">
        <f t="shared" si="70"/>
        <v/>
      </c>
    </row>
    <row r="4522" spans="1:2">
      <c r="A4522" s="41" t="str">
        <f>IF(البيع!C4527='كشف حساب'!E$6,ROW(),"")</f>
        <v/>
      </c>
      <c r="B4522" s="41" t="str">
        <f t="shared" si="70"/>
        <v/>
      </c>
    </row>
    <row r="4523" spans="1:2">
      <c r="A4523" s="41" t="str">
        <f>IF(البيع!C4528='كشف حساب'!E$6,ROW(),"")</f>
        <v/>
      </c>
      <c r="B4523" s="41" t="str">
        <f t="shared" si="70"/>
        <v/>
      </c>
    </row>
    <row r="4524" spans="1:2">
      <c r="A4524" s="41" t="str">
        <f>IF(البيع!C4529='كشف حساب'!E$6,ROW(),"")</f>
        <v/>
      </c>
      <c r="B4524" s="41" t="str">
        <f t="shared" si="70"/>
        <v/>
      </c>
    </row>
    <row r="4525" spans="1:2">
      <c r="A4525" s="41" t="str">
        <f>IF(البيع!C4530='كشف حساب'!E$6,ROW(),"")</f>
        <v/>
      </c>
      <c r="B4525" s="41" t="str">
        <f t="shared" si="70"/>
        <v/>
      </c>
    </row>
    <row r="4526" spans="1:2">
      <c r="A4526" s="41" t="str">
        <f>IF(البيع!C4531='كشف حساب'!E$6,ROW(),"")</f>
        <v/>
      </c>
      <c r="B4526" s="41" t="str">
        <f t="shared" si="70"/>
        <v/>
      </c>
    </row>
    <row r="4527" spans="1:2">
      <c r="A4527" s="41" t="str">
        <f>IF(البيع!C4532='كشف حساب'!E$6,ROW(),"")</f>
        <v/>
      </c>
      <c r="B4527" s="41" t="str">
        <f t="shared" si="70"/>
        <v/>
      </c>
    </row>
    <row r="4528" spans="1:2">
      <c r="A4528" s="41" t="str">
        <f>IF(البيع!C4533='كشف حساب'!E$6,ROW(),"")</f>
        <v/>
      </c>
      <c r="B4528" s="41" t="str">
        <f t="shared" si="70"/>
        <v/>
      </c>
    </row>
    <row r="4529" spans="1:2">
      <c r="A4529" s="41" t="str">
        <f>IF(البيع!C4534='كشف حساب'!E$6,ROW(),"")</f>
        <v/>
      </c>
      <c r="B4529" s="41" t="str">
        <f t="shared" si="70"/>
        <v/>
      </c>
    </row>
    <row r="4530" spans="1:2">
      <c r="A4530" s="41" t="str">
        <f>IF(البيع!C4535='كشف حساب'!E$6,ROW(),"")</f>
        <v/>
      </c>
      <c r="B4530" s="41" t="str">
        <f t="shared" si="70"/>
        <v/>
      </c>
    </row>
    <row r="4531" spans="1:2">
      <c r="A4531" s="41" t="str">
        <f>IF(البيع!C4536='كشف حساب'!E$6,ROW(),"")</f>
        <v/>
      </c>
      <c r="B4531" s="41" t="str">
        <f t="shared" si="70"/>
        <v/>
      </c>
    </row>
    <row r="4532" spans="1:2">
      <c r="A4532" s="41" t="str">
        <f>IF(البيع!C4537='كشف حساب'!E$6,ROW(),"")</f>
        <v/>
      </c>
      <c r="B4532" s="41" t="str">
        <f t="shared" si="70"/>
        <v/>
      </c>
    </row>
    <row r="4533" spans="1:2">
      <c r="A4533" s="41" t="str">
        <f>IF(البيع!C4538='كشف حساب'!E$6,ROW(),"")</f>
        <v/>
      </c>
      <c r="B4533" s="41" t="str">
        <f t="shared" si="70"/>
        <v/>
      </c>
    </row>
    <row r="4534" spans="1:2">
      <c r="A4534" s="41" t="str">
        <f>IF(البيع!C4539='كشف حساب'!E$6,ROW(),"")</f>
        <v/>
      </c>
      <c r="B4534" s="41" t="str">
        <f t="shared" si="70"/>
        <v/>
      </c>
    </row>
    <row r="4535" spans="1:2">
      <c r="A4535" s="41" t="str">
        <f>IF(البيع!C4540='كشف حساب'!E$6,ROW(),"")</f>
        <v/>
      </c>
      <c r="B4535" s="41" t="str">
        <f t="shared" si="70"/>
        <v/>
      </c>
    </row>
    <row r="4536" spans="1:2">
      <c r="A4536" s="41" t="str">
        <f>IF(البيع!C4541='كشف حساب'!E$6,ROW(),"")</f>
        <v/>
      </c>
      <c r="B4536" s="41" t="str">
        <f t="shared" si="70"/>
        <v/>
      </c>
    </row>
    <row r="4537" spans="1:2">
      <c r="A4537" s="41" t="str">
        <f>IF(البيع!C4542='كشف حساب'!E$6,ROW(),"")</f>
        <v/>
      </c>
      <c r="B4537" s="41" t="str">
        <f t="shared" si="70"/>
        <v/>
      </c>
    </row>
    <row r="4538" spans="1:2">
      <c r="A4538" s="41" t="str">
        <f>IF(البيع!C4543='كشف حساب'!E$6,ROW(),"")</f>
        <v/>
      </c>
      <c r="B4538" s="41" t="str">
        <f t="shared" si="70"/>
        <v/>
      </c>
    </row>
    <row r="4539" spans="1:2">
      <c r="A4539" s="41" t="str">
        <f>IF(البيع!C4544='كشف حساب'!E$6,ROW(),"")</f>
        <v/>
      </c>
      <c r="B4539" s="41" t="str">
        <f t="shared" si="70"/>
        <v/>
      </c>
    </row>
    <row r="4540" spans="1:2">
      <c r="A4540" s="41" t="str">
        <f>IF(البيع!C4545='كشف حساب'!E$6,ROW(),"")</f>
        <v/>
      </c>
      <c r="B4540" s="41" t="str">
        <f t="shared" si="70"/>
        <v/>
      </c>
    </row>
    <row r="4541" spans="1:2">
      <c r="A4541" s="41" t="str">
        <f>IF(البيع!C4546='كشف حساب'!E$6,ROW(),"")</f>
        <v/>
      </c>
      <c r="B4541" s="41" t="str">
        <f t="shared" si="70"/>
        <v/>
      </c>
    </row>
    <row r="4542" spans="1:2">
      <c r="A4542" s="41" t="str">
        <f>IF(البيع!C4547='كشف حساب'!E$6,ROW(),"")</f>
        <v/>
      </c>
      <c r="B4542" s="41" t="str">
        <f t="shared" si="70"/>
        <v/>
      </c>
    </row>
    <row r="4543" spans="1:2">
      <c r="A4543" s="41" t="str">
        <f>IF(البيع!C4548='كشف حساب'!E$6,ROW(),"")</f>
        <v/>
      </c>
      <c r="B4543" s="41" t="str">
        <f t="shared" si="70"/>
        <v/>
      </c>
    </row>
    <row r="4544" spans="1:2">
      <c r="A4544" s="41" t="str">
        <f>IF(البيع!C4549='كشف حساب'!E$6,ROW(),"")</f>
        <v/>
      </c>
      <c r="B4544" s="41" t="str">
        <f t="shared" si="70"/>
        <v/>
      </c>
    </row>
    <row r="4545" spans="1:2">
      <c r="A4545" s="41" t="str">
        <f>IF(البيع!C4550='كشف حساب'!E$6,ROW(),"")</f>
        <v/>
      </c>
      <c r="B4545" s="41" t="str">
        <f t="shared" si="70"/>
        <v/>
      </c>
    </row>
    <row r="4546" spans="1:2">
      <c r="A4546" s="41" t="str">
        <f>IF(البيع!C4551='كشف حساب'!E$6,ROW(),"")</f>
        <v/>
      </c>
      <c r="B4546" s="41" t="str">
        <f t="shared" ref="B4546:B4609" si="71">IF(ROW(4546:4546)&lt;=$C$4,SMALL(A:A,ROW(4546:4546)),"")</f>
        <v/>
      </c>
    </row>
    <row r="4547" spans="1:2">
      <c r="A4547" s="41" t="str">
        <f>IF(البيع!C4552='كشف حساب'!E$6,ROW(),"")</f>
        <v/>
      </c>
      <c r="B4547" s="41" t="str">
        <f t="shared" si="71"/>
        <v/>
      </c>
    </row>
    <row r="4548" spans="1:2">
      <c r="A4548" s="41" t="str">
        <f>IF(البيع!C4553='كشف حساب'!E$6,ROW(),"")</f>
        <v/>
      </c>
      <c r="B4548" s="41" t="str">
        <f t="shared" si="71"/>
        <v/>
      </c>
    </row>
    <row r="4549" spans="1:2">
      <c r="A4549" s="41" t="str">
        <f>IF(البيع!C4554='كشف حساب'!E$6,ROW(),"")</f>
        <v/>
      </c>
      <c r="B4549" s="41" t="str">
        <f t="shared" si="71"/>
        <v/>
      </c>
    </row>
    <row r="4550" spans="1:2">
      <c r="A4550" s="41" t="str">
        <f>IF(البيع!C4555='كشف حساب'!E$6,ROW(),"")</f>
        <v/>
      </c>
      <c r="B4550" s="41" t="str">
        <f t="shared" si="71"/>
        <v/>
      </c>
    </row>
    <row r="4551" spans="1:2">
      <c r="A4551" s="41" t="str">
        <f>IF(البيع!C4556='كشف حساب'!E$6,ROW(),"")</f>
        <v/>
      </c>
      <c r="B4551" s="41" t="str">
        <f t="shared" si="71"/>
        <v/>
      </c>
    </row>
    <row r="4552" spans="1:2">
      <c r="A4552" s="41" t="str">
        <f>IF(البيع!C4557='كشف حساب'!E$6,ROW(),"")</f>
        <v/>
      </c>
      <c r="B4552" s="41" t="str">
        <f t="shared" si="71"/>
        <v/>
      </c>
    </row>
    <row r="4553" spans="1:2">
      <c r="A4553" s="41" t="str">
        <f>IF(البيع!C4558='كشف حساب'!E$6,ROW(),"")</f>
        <v/>
      </c>
      <c r="B4553" s="41" t="str">
        <f t="shared" si="71"/>
        <v/>
      </c>
    </row>
    <row r="4554" spans="1:2">
      <c r="A4554" s="41" t="str">
        <f>IF(البيع!C4559='كشف حساب'!E$6,ROW(),"")</f>
        <v/>
      </c>
      <c r="B4554" s="41" t="str">
        <f t="shared" si="71"/>
        <v/>
      </c>
    </row>
    <row r="4555" spans="1:2">
      <c r="A4555" s="41" t="str">
        <f>IF(البيع!C4560='كشف حساب'!E$6,ROW(),"")</f>
        <v/>
      </c>
      <c r="B4555" s="41" t="str">
        <f t="shared" si="71"/>
        <v/>
      </c>
    </row>
    <row r="4556" spans="1:2">
      <c r="A4556" s="41" t="str">
        <f>IF(البيع!C4561='كشف حساب'!E$6,ROW(),"")</f>
        <v/>
      </c>
      <c r="B4556" s="41" t="str">
        <f t="shared" si="71"/>
        <v/>
      </c>
    </row>
    <row r="4557" spans="1:2">
      <c r="A4557" s="41" t="str">
        <f>IF(البيع!C4562='كشف حساب'!E$6,ROW(),"")</f>
        <v/>
      </c>
      <c r="B4557" s="41" t="str">
        <f t="shared" si="71"/>
        <v/>
      </c>
    </row>
    <row r="4558" spans="1:2">
      <c r="A4558" s="41" t="str">
        <f>IF(البيع!C4563='كشف حساب'!E$6,ROW(),"")</f>
        <v/>
      </c>
      <c r="B4558" s="41" t="str">
        <f t="shared" si="71"/>
        <v/>
      </c>
    </row>
    <row r="4559" spans="1:2">
      <c r="A4559" s="41" t="str">
        <f>IF(البيع!C4564='كشف حساب'!E$6,ROW(),"")</f>
        <v/>
      </c>
      <c r="B4559" s="41" t="str">
        <f t="shared" si="71"/>
        <v/>
      </c>
    </row>
    <row r="4560" spans="1:2">
      <c r="A4560" s="41" t="str">
        <f>IF(البيع!C4565='كشف حساب'!E$6,ROW(),"")</f>
        <v/>
      </c>
      <c r="B4560" s="41" t="str">
        <f t="shared" si="71"/>
        <v/>
      </c>
    </row>
    <row r="4561" spans="1:2">
      <c r="A4561" s="41" t="str">
        <f>IF(البيع!C4566='كشف حساب'!E$6,ROW(),"")</f>
        <v/>
      </c>
      <c r="B4561" s="41" t="str">
        <f t="shared" si="71"/>
        <v/>
      </c>
    </row>
    <row r="4562" spans="1:2">
      <c r="A4562" s="41" t="str">
        <f>IF(البيع!C4567='كشف حساب'!E$6,ROW(),"")</f>
        <v/>
      </c>
      <c r="B4562" s="41" t="str">
        <f t="shared" si="71"/>
        <v/>
      </c>
    </row>
    <row r="4563" spans="1:2">
      <c r="A4563" s="41" t="str">
        <f>IF(البيع!C4568='كشف حساب'!E$6,ROW(),"")</f>
        <v/>
      </c>
      <c r="B4563" s="41" t="str">
        <f t="shared" si="71"/>
        <v/>
      </c>
    </row>
    <row r="4564" spans="1:2">
      <c r="A4564" s="41" t="str">
        <f>IF(البيع!C4569='كشف حساب'!E$6,ROW(),"")</f>
        <v/>
      </c>
      <c r="B4564" s="41" t="str">
        <f t="shared" si="71"/>
        <v/>
      </c>
    </row>
    <row r="4565" spans="1:2">
      <c r="A4565" s="41" t="str">
        <f>IF(البيع!C4570='كشف حساب'!E$6,ROW(),"")</f>
        <v/>
      </c>
      <c r="B4565" s="41" t="str">
        <f t="shared" si="71"/>
        <v/>
      </c>
    </row>
    <row r="4566" spans="1:2">
      <c r="A4566" s="41" t="str">
        <f>IF(البيع!C4571='كشف حساب'!E$6,ROW(),"")</f>
        <v/>
      </c>
      <c r="B4566" s="41" t="str">
        <f t="shared" si="71"/>
        <v/>
      </c>
    </row>
    <row r="4567" spans="1:2">
      <c r="A4567" s="41" t="str">
        <f>IF(البيع!C4572='كشف حساب'!E$6,ROW(),"")</f>
        <v/>
      </c>
      <c r="B4567" s="41" t="str">
        <f t="shared" si="71"/>
        <v/>
      </c>
    </row>
    <row r="4568" spans="1:2">
      <c r="A4568" s="41" t="str">
        <f>IF(البيع!C4573='كشف حساب'!E$6,ROW(),"")</f>
        <v/>
      </c>
      <c r="B4568" s="41" t="str">
        <f t="shared" si="71"/>
        <v/>
      </c>
    </row>
    <row r="4569" spans="1:2">
      <c r="A4569" s="41" t="str">
        <f>IF(البيع!C4574='كشف حساب'!E$6,ROW(),"")</f>
        <v/>
      </c>
      <c r="B4569" s="41" t="str">
        <f t="shared" si="71"/>
        <v/>
      </c>
    </row>
    <row r="4570" spans="1:2">
      <c r="A4570" s="41" t="str">
        <f>IF(البيع!C4575='كشف حساب'!E$6,ROW(),"")</f>
        <v/>
      </c>
      <c r="B4570" s="41" t="str">
        <f t="shared" si="71"/>
        <v/>
      </c>
    </row>
    <row r="4571" spans="1:2">
      <c r="A4571" s="41" t="str">
        <f>IF(البيع!C4576='كشف حساب'!E$6,ROW(),"")</f>
        <v/>
      </c>
      <c r="B4571" s="41" t="str">
        <f t="shared" si="71"/>
        <v/>
      </c>
    </row>
    <row r="4572" spans="1:2">
      <c r="A4572" s="41" t="str">
        <f>IF(البيع!C4577='كشف حساب'!E$6,ROW(),"")</f>
        <v/>
      </c>
      <c r="B4572" s="41" t="str">
        <f t="shared" si="71"/>
        <v/>
      </c>
    </row>
    <row r="4573" spans="1:2">
      <c r="A4573" s="41" t="str">
        <f>IF(البيع!C4578='كشف حساب'!E$6,ROW(),"")</f>
        <v/>
      </c>
      <c r="B4573" s="41" t="str">
        <f t="shared" si="71"/>
        <v/>
      </c>
    </row>
    <row r="4574" spans="1:2">
      <c r="A4574" s="41" t="str">
        <f>IF(البيع!C4579='كشف حساب'!E$6,ROW(),"")</f>
        <v/>
      </c>
      <c r="B4574" s="41" t="str">
        <f t="shared" si="71"/>
        <v/>
      </c>
    </row>
    <row r="4575" spans="1:2">
      <c r="A4575" s="41" t="str">
        <f>IF(البيع!C4580='كشف حساب'!E$6,ROW(),"")</f>
        <v/>
      </c>
      <c r="B4575" s="41" t="str">
        <f t="shared" si="71"/>
        <v/>
      </c>
    </row>
    <row r="4576" spans="1:2">
      <c r="A4576" s="41" t="str">
        <f>IF(البيع!C4581='كشف حساب'!E$6,ROW(),"")</f>
        <v/>
      </c>
      <c r="B4576" s="41" t="str">
        <f t="shared" si="71"/>
        <v/>
      </c>
    </row>
    <row r="4577" spans="1:2">
      <c r="A4577" s="41" t="str">
        <f>IF(البيع!C4582='كشف حساب'!E$6,ROW(),"")</f>
        <v/>
      </c>
      <c r="B4577" s="41" t="str">
        <f t="shared" si="71"/>
        <v/>
      </c>
    </row>
    <row r="4578" spans="1:2">
      <c r="A4578" s="41" t="str">
        <f>IF(البيع!C4583='كشف حساب'!E$6,ROW(),"")</f>
        <v/>
      </c>
      <c r="B4578" s="41" t="str">
        <f t="shared" si="71"/>
        <v/>
      </c>
    </row>
    <row r="4579" spans="1:2">
      <c r="A4579" s="41" t="str">
        <f>IF(البيع!C4584='كشف حساب'!E$6,ROW(),"")</f>
        <v/>
      </c>
      <c r="B4579" s="41" t="str">
        <f t="shared" si="71"/>
        <v/>
      </c>
    </row>
    <row r="4580" spans="1:2">
      <c r="A4580" s="41" t="str">
        <f>IF(البيع!C4585='كشف حساب'!E$6,ROW(),"")</f>
        <v/>
      </c>
      <c r="B4580" s="41" t="str">
        <f t="shared" si="71"/>
        <v/>
      </c>
    </row>
    <row r="4581" spans="1:2">
      <c r="A4581" s="41" t="str">
        <f>IF(البيع!C4586='كشف حساب'!E$6,ROW(),"")</f>
        <v/>
      </c>
      <c r="B4581" s="41" t="str">
        <f t="shared" si="71"/>
        <v/>
      </c>
    </row>
    <row r="4582" spans="1:2">
      <c r="A4582" s="41" t="str">
        <f>IF(البيع!C4587='كشف حساب'!E$6,ROW(),"")</f>
        <v/>
      </c>
      <c r="B4582" s="41" t="str">
        <f t="shared" si="71"/>
        <v/>
      </c>
    </row>
    <row r="4583" spans="1:2">
      <c r="A4583" s="41" t="str">
        <f>IF(البيع!C4588='كشف حساب'!E$6,ROW(),"")</f>
        <v/>
      </c>
      <c r="B4583" s="41" t="str">
        <f t="shared" si="71"/>
        <v/>
      </c>
    </row>
    <row r="4584" spans="1:2">
      <c r="A4584" s="41" t="str">
        <f>IF(البيع!C4589='كشف حساب'!E$6,ROW(),"")</f>
        <v/>
      </c>
      <c r="B4584" s="41" t="str">
        <f t="shared" si="71"/>
        <v/>
      </c>
    </row>
    <row r="4585" spans="1:2">
      <c r="A4585" s="41" t="str">
        <f>IF(البيع!C4590='كشف حساب'!E$6,ROW(),"")</f>
        <v/>
      </c>
      <c r="B4585" s="41" t="str">
        <f t="shared" si="71"/>
        <v/>
      </c>
    </row>
    <row r="4586" spans="1:2">
      <c r="A4586" s="41" t="str">
        <f>IF(البيع!C4591='كشف حساب'!E$6,ROW(),"")</f>
        <v/>
      </c>
      <c r="B4586" s="41" t="str">
        <f t="shared" si="71"/>
        <v/>
      </c>
    </row>
    <row r="4587" spans="1:2">
      <c r="A4587" s="41" t="str">
        <f>IF(البيع!C4592='كشف حساب'!E$6,ROW(),"")</f>
        <v/>
      </c>
      <c r="B4587" s="41" t="str">
        <f t="shared" si="71"/>
        <v/>
      </c>
    </row>
    <row r="4588" spans="1:2">
      <c r="A4588" s="41" t="str">
        <f>IF(البيع!C4593='كشف حساب'!E$6,ROW(),"")</f>
        <v/>
      </c>
      <c r="B4588" s="41" t="str">
        <f t="shared" si="71"/>
        <v/>
      </c>
    </row>
    <row r="4589" spans="1:2">
      <c r="A4589" s="41" t="str">
        <f>IF(البيع!C4594='كشف حساب'!E$6,ROW(),"")</f>
        <v/>
      </c>
      <c r="B4589" s="41" t="str">
        <f t="shared" si="71"/>
        <v/>
      </c>
    </row>
    <row r="4590" spans="1:2">
      <c r="A4590" s="41" t="str">
        <f>IF(البيع!C4595='كشف حساب'!E$6,ROW(),"")</f>
        <v/>
      </c>
      <c r="B4590" s="41" t="str">
        <f t="shared" si="71"/>
        <v/>
      </c>
    </row>
    <row r="4591" spans="1:2">
      <c r="A4591" s="41" t="str">
        <f>IF(البيع!C4596='كشف حساب'!E$6,ROW(),"")</f>
        <v/>
      </c>
      <c r="B4591" s="41" t="str">
        <f t="shared" si="71"/>
        <v/>
      </c>
    </row>
    <row r="4592" spans="1:2">
      <c r="A4592" s="41" t="str">
        <f>IF(البيع!C4597='كشف حساب'!E$6,ROW(),"")</f>
        <v/>
      </c>
      <c r="B4592" s="41" t="str">
        <f t="shared" si="71"/>
        <v/>
      </c>
    </row>
    <row r="4593" spans="1:2">
      <c r="A4593" s="41" t="str">
        <f>IF(البيع!C4598='كشف حساب'!E$6,ROW(),"")</f>
        <v/>
      </c>
      <c r="B4593" s="41" t="str">
        <f t="shared" si="71"/>
        <v/>
      </c>
    </row>
    <row r="4594" spans="1:2">
      <c r="A4594" s="41" t="str">
        <f>IF(البيع!C4599='كشف حساب'!E$6,ROW(),"")</f>
        <v/>
      </c>
      <c r="B4594" s="41" t="str">
        <f t="shared" si="71"/>
        <v/>
      </c>
    </row>
    <row r="4595" spans="1:2">
      <c r="A4595" s="41" t="str">
        <f>IF(البيع!C4600='كشف حساب'!E$6,ROW(),"")</f>
        <v/>
      </c>
      <c r="B4595" s="41" t="str">
        <f t="shared" si="71"/>
        <v/>
      </c>
    </row>
    <row r="4596" spans="1:2">
      <c r="A4596" s="41" t="str">
        <f>IF(البيع!C4601='كشف حساب'!E$6,ROW(),"")</f>
        <v/>
      </c>
      <c r="B4596" s="41" t="str">
        <f t="shared" si="71"/>
        <v/>
      </c>
    </row>
    <row r="4597" spans="1:2">
      <c r="A4597" s="41" t="str">
        <f>IF(البيع!C4602='كشف حساب'!E$6,ROW(),"")</f>
        <v/>
      </c>
      <c r="B4597" s="41" t="str">
        <f t="shared" si="71"/>
        <v/>
      </c>
    </row>
    <row r="4598" spans="1:2">
      <c r="A4598" s="41" t="str">
        <f>IF(البيع!C4603='كشف حساب'!E$6,ROW(),"")</f>
        <v/>
      </c>
      <c r="B4598" s="41" t="str">
        <f t="shared" si="71"/>
        <v/>
      </c>
    </row>
    <row r="4599" spans="1:2">
      <c r="A4599" s="41" t="str">
        <f>IF(البيع!C4604='كشف حساب'!E$6,ROW(),"")</f>
        <v/>
      </c>
      <c r="B4599" s="41" t="str">
        <f t="shared" si="71"/>
        <v/>
      </c>
    </row>
    <row r="4600" spans="1:2">
      <c r="A4600" s="41" t="str">
        <f>IF(البيع!C4605='كشف حساب'!E$6,ROW(),"")</f>
        <v/>
      </c>
      <c r="B4600" s="41" t="str">
        <f t="shared" si="71"/>
        <v/>
      </c>
    </row>
    <row r="4601" spans="1:2">
      <c r="A4601" s="41" t="str">
        <f>IF(البيع!C4606='كشف حساب'!E$6,ROW(),"")</f>
        <v/>
      </c>
      <c r="B4601" s="41" t="str">
        <f t="shared" si="71"/>
        <v/>
      </c>
    </row>
    <row r="4602" spans="1:2">
      <c r="A4602" s="41" t="str">
        <f>IF(البيع!C4607='كشف حساب'!E$6,ROW(),"")</f>
        <v/>
      </c>
      <c r="B4602" s="41" t="str">
        <f t="shared" si="71"/>
        <v/>
      </c>
    </row>
    <row r="4603" spans="1:2">
      <c r="A4603" s="41" t="str">
        <f>IF(البيع!C4608='كشف حساب'!E$6,ROW(),"")</f>
        <v/>
      </c>
      <c r="B4603" s="41" t="str">
        <f t="shared" si="71"/>
        <v/>
      </c>
    </row>
    <row r="4604" spans="1:2">
      <c r="A4604" s="41" t="str">
        <f>IF(البيع!C4609='كشف حساب'!E$6,ROW(),"")</f>
        <v/>
      </c>
      <c r="B4604" s="41" t="str">
        <f t="shared" si="71"/>
        <v/>
      </c>
    </row>
    <row r="4605" spans="1:2">
      <c r="A4605" s="41" t="str">
        <f>IF(البيع!C4610='كشف حساب'!E$6,ROW(),"")</f>
        <v/>
      </c>
      <c r="B4605" s="41" t="str">
        <f t="shared" si="71"/>
        <v/>
      </c>
    </row>
    <row r="4606" spans="1:2">
      <c r="A4606" s="41" t="str">
        <f>IF(البيع!C4611='كشف حساب'!E$6,ROW(),"")</f>
        <v/>
      </c>
      <c r="B4606" s="41" t="str">
        <f t="shared" si="71"/>
        <v/>
      </c>
    </row>
    <row r="4607" spans="1:2">
      <c r="A4607" s="41" t="str">
        <f>IF(البيع!C4612='كشف حساب'!E$6,ROW(),"")</f>
        <v/>
      </c>
      <c r="B4607" s="41" t="str">
        <f t="shared" si="71"/>
        <v/>
      </c>
    </row>
    <row r="4608" spans="1:2">
      <c r="A4608" s="41" t="str">
        <f>IF(البيع!C4613='كشف حساب'!E$6,ROW(),"")</f>
        <v/>
      </c>
      <c r="B4608" s="41" t="str">
        <f t="shared" si="71"/>
        <v/>
      </c>
    </row>
    <row r="4609" spans="1:2">
      <c r="A4609" s="41" t="str">
        <f>IF(البيع!C4614='كشف حساب'!E$6,ROW(),"")</f>
        <v/>
      </c>
      <c r="B4609" s="41" t="str">
        <f t="shared" si="71"/>
        <v/>
      </c>
    </row>
    <row r="4610" spans="1:2">
      <c r="A4610" s="41" t="str">
        <f>IF(البيع!C4615='كشف حساب'!E$6,ROW(),"")</f>
        <v/>
      </c>
      <c r="B4610" s="41" t="str">
        <f t="shared" ref="B4610:B4673" si="72">IF(ROW(4610:4610)&lt;=$C$4,SMALL(A:A,ROW(4610:4610)),"")</f>
        <v/>
      </c>
    </row>
    <row r="4611" spans="1:2">
      <c r="A4611" s="41" t="str">
        <f>IF(البيع!C4616='كشف حساب'!E$6,ROW(),"")</f>
        <v/>
      </c>
      <c r="B4611" s="41" t="str">
        <f t="shared" si="72"/>
        <v/>
      </c>
    </row>
    <row r="4612" spans="1:2">
      <c r="A4612" s="41" t="str">
        <f>IF(البيع!C4617='كشف حساب'!E$6,ROW(),"")</f>
        <v/>
      </c>
      <c r="B4612" s="41" t="str">
        <f t="shared" si="72"/>
        <v/>
      </c>
    </row>
    <row r="4613" spans="1:2">
      <c r="A4613" s="41" t="str">
        <f>IF(البيع!C4618='كشف حساب'!E$6,ROW(),"")</f>
        <v/>
      </c>
      <c r="B4613" s="41" t="str">
        <f t="shared" si="72"/>
        <v/>
      </c>
    </row>
    <row r="4614" spans="1:2">
      <c r="A4614" s="41" t="str">
        <f>IF(البيع!C4619='كشف حساب'!E$6,ROW(),"")</f>
        <v/>
      </c>
      <c r="B4614" s="41" t="str">
        <f t="shared" si="72"/>
        <v/>
      </c>
    </row>
    <row r="4615" spans="1:2">
      <c r="A4615" s="41" t="str">
        <f>IF(البيع!C4620='كشف حساب'!E$6,ROW(),"")</f>
        <v/>
      </c>
      <c r="B4615" s="41" t="str">
        <f t="shared" si="72"/>
        <v/>
      </c>
    </row>
    <row r="4616" spans="1:2">
      <c r="A4616" s="41" t="str">
        <f>IF(البيع!C4621='كشف حساب'!E$6,ROW(),"")</f>
        <v/>
      </c>
      <c r="B4616" s="41" t="str">
        <f t="shared" si="72"/>
        <v/>
      </c>
    </row>
    <row r="4617" spans="1:2">
      <c r="A4617" s="41" t="str">
        <f>IF(البيع!C4622='كشف حساب'!E$6,ROW(),"")</f>
        <v/>
      </c>
      <c r="B4617" s="41" t="str">
        <f t="shared" si="72"/>
        <v/>
      </c>
    </row>
    <row r="4618" spans="1:2">
      <c r="A4618" s="41" t="str">
        <f>IF(البيع!C4623='كشف حساب'!E$6,ROW(),"")</f>
        <v/>
      </c>
      <c r="B4618" s="41" t="str">
        <f t="shared" si="72"/>
        <v/>
      </c>
    </row>
    <row r="4619" spans="1:2">
      <c r="A4619" s="41" t="str">
        <f>IF(البيع!C4624='كشف حساب'!E$6,ROW(),"")</f>
        <v/>
      </c>
      <c r="B4619" s="41" t="str">
        <f t="shared" si="72"/>
        <v/>
      </c>
    </row>
    <row r="4620" spans="1:2">
      <c r="A4620" s="41" t="str">
        <f>IF(البيع!C4625='كشف حساب'!E$6,ROW(),"")</f>
        <v/>
      </c>
      <c r="B4620" s="41" t="str">
        <f t="shared" si="72"/>
        <v/>
      </c>
    </row>
    <row r="4621" spans="1:2">
      <c r="A4621" s="41" t="str">
        <f>IF(البيع!C4626='كشف حساب'!E$6,ROW(),"")</f>
        <v/>
      </c>
      <c r="B4621" s="41" t="str">
        <f t="shared" si="72"/>
        <v/>
      </c>
    </row>
    <row r="4622" spans="1:2">
      <c r="A4622" s="41" t="str">
        <f>IF(البيع!C4627='كشف حساب'!E$6,ROW(),"")</f>
        <v/>
      </c>
      <c r="B4622" s="41" t="str">
        <f t="shared" si="72"/>
        <v/>
      </c>
    </row>
    <row r="4623" spans="1:2">
      <c r="A4623" s="41" t="str">
        <f>IF(البيع!C4628='كشف حساب'!E$6,ROW(),"")</f>
        <v/>
      </c>
      <c r="B4623" s="41" t="str">
        <f t="shared" si="72"/>
        <v/>
      </c>
    </row>
    <row r="4624" spans="1:2">
      <c r="A4624" s="41" t="str">
        <f>IF(البيع!C4629='كشف حساب'!E$6,ROW(),"")</f>
        <v/>
      </c>
      <c r="B4624" s="41" t="str">
        <f t="shared" si="72"/>
        <v/>
      </c>
    </row>
    <row r="4625" spans="1:2">
      <c r="A4625" s="41" t="str">
        <f>IF(البيع!C4630='كشف حساب'!E$6,ROW(),"")</f>
        <v/>
      </c>
      <c r="B4625" s="41" t="str">
        <f t="shared" si="72"/>
        <v/>
      </c>
    </row>
    <row r="4626" spans="1:2">
      <c r="A4626" s="41" t="str">
        <f>IF(البيع!C4631='كشف حساب'!E$6,ROW(),"")</f>
        <v/>
      </c>
      <c r="B4626" s="41" t="str">
        <f t="shared" si="72"/>
        <v/>
      </c>
    </row>
    <row r="4627" spans="1:2">
      <c r="A4627" s="41" t="str">
        <f>IF(البيع!C4632='كشف حساب'!E$6,ROW(),"")</f>
        <v/>
      </c>
      <c r="B4627" s="41" t="str">
        <f t="shared" si="72"/>
        <v/>
      </c>
    </row>
    <row r="4628" spans="1:2">
      <c r="A4628" s="41" t="str">
        <f>IF(البيع!C4633='كشف حساب'!E$6,ROW(),"")</f>
        <v/>
      </c>
      <c r="B4628" s="41" t="str">
        <f t="shared" si="72"/>
        <v/>
      </c>
    </row>
    <row r="4629" spans="1:2">
      <c r="A4629" s="41" t="str">
        <f>IF(البيع!C4634='كشف حساب'!E$6,ROW(),"")</f>
        <v/>
      </c>
      <c r="B4629" s="41" t="str">
        <f t="shared" si="72"/>
        <v/>
      </c>
    </row>
    <row r="4630" spans="1:2">
      <c r="A4630" s="41" t="str">
        <f>IF(البيع!C4635='كشف حساب'!E$6,ROW(),"")</f>
        <v/>
      </c>
      <c r="B4630" s="41" t="str">
        <f t="shared" si="72"/>
        <v/>
      </c>
    </row>
    <row r="4631" spans="1:2">
      <c r="A4631" s="41" t="str">
        <f>IF(البيع!C4636='كشف حساب'!E$6,ROW(),"")</f>
        <v/>
      </c>
      <c r="B4631" s="41" t="str">
        <f t="shared" si="72"/>
        <v/>
      </c>
    </row>
    <row r="4632" spans="1:2">
      <c r="A4632" s="41" t="str">
        <f>IF(البيع!C4637='كشف حساب'!E$6,ROW(),"")</f>
        <v/>
      </c>
      <c r="B4632" s="41" t="str">
        <f t="shared" si="72"/>
        <v/>
      </c>
    </row>
    <row r="4633" spans="1:2">
      <c r="A4633" s="41" t="str">
        <f>IF(البيع!C4638='كشف حساب'!E$6,ROW(),"")</f>
        <v/>
      </c>
      <c r="B4633" s="41" t="str">
        <f t="shared" si="72"/>
        <v/>
      </c>
    </row>
    <row r="4634" spans="1:2">
      <c r="A4634" s="41" t="str">
        <f>IF(البيع!C4639='كشف حساب'!E$6,ROW(),"")</f>
        <v/>
      </c>
      <c r="B4634" s="41" t="str">
        <f t="shared" si="72"/>
        <v/>
      </c>
    </row>
    <row r="4635" spans="1:2">
      <c r="A4635" s="41" t="str">
        <f>IF(البيع!C4640='كشف حساب'!E$6,ROW(),"")</f>
        <v/>
      </c>
      <c r="B4635" s="41" t="str">
        <f t="shared" si="72"/>
        <v/>
      </c>
    </row>
    <row r="4636" spans="1:2">
      <c r="A4636" s="41" t="str">
        <f>IF(البيع!C4641='كشف حساب'!E$6,ROW(),"")</f>
        <v/>
      </c>
      <c r="B4636" s="41" t="str">
        <f t="shared" si="72"/>
        <v/>
      </c>
    </row>
    <row r="4637" spans="1:2">
      <c r="A4637" s="41" t="str">
        <f>IF(البيع!C4642='كشف حساب'!E$6,ROW(),"")</f>
        <v/>
      </c>
      <c r="B4637" s="41" t="str">
        <f t="shared" si="72"/>
        <v/>
      </c>
    </row>
    <row r="4638" spans="1:2">
      <c r="A4638" s="41" t="str">
        <f>IF(البيع!C4643='كشف حساب'!E$6,ROW(),"")</f>
        <v/>
      </c>
      <c r="B4638" s="41" t="str">
        <f t="shared" si="72"/>
        <v/>
      </c>
    </row>
    <row r="4639" spans="1:2">
      <c r="A4639" s="41" t="str">
        <f>IF(البيع!C4644='كشف حساب'!E$6,ROW(),"")</f>
        <v/>
      </c>
      <c r="B4639" s="41" t="str">
        <f t="shared" si="72"/>
        <v/>
      </c>
    </row>
    <row r="4640" spans="1:2">
      <c r="A4640" s="41" t="str">
        <f>IF(البيع!C4645='كشف حساب'!E$6,ROW(),"")</f>
        <v/>
      </c>
      <c r="B4640" s="41" t="str">
        <f t="shared" si="72"/>
        <v/>
      </c>
    </row>
    <row r="4641" spans="1:2">
      <c r="A4641" s="41" t="str">
        <f>IF(البيع!C4646='كشف حساب'!E$6,ROW(),"")</f>
        <v/>
      </c>
      <c r="B4641" s="41" t="str">
        <f t="shared" si="72"/>
        <v/>
      </c>
    </row>
    <row r="4642" spans="1:2">
      <c r="A4642" s="41" t="str">
        <f>IF(البيع!C4647='كشف حساب'!E$6,ROW(),"")</f>
        <v/>
      </c>
      <c r="B4642" s="41" t="str">
        <f t="shared" si="72"/>
        <v/>
      </c>
    </row>
    <row r="4643" spans="1:2">
      <c r="A4643" s="41" t="str">
        <f>IF(البيع!C4648='كشف حساب'!E$6,ROW(),"")</f>
        <v/>
      </c>
      <c r="B4643" s="41" t="str">
        <f t="shared" si="72"/>
        <v/>
      </c>
    </row>
    <row r="4644" spans="1:2">
      <c r="A4644" s="41" t="str">
        <f>IF(البيع!C4649='كشف حساب'!E$6,ROW(),"")</f>
        <v/>
      </c>
      <c r="B4644" s="41" t="str">
        <f t="shared" si="72"/>
        <v/>
      </c>
    </row>
    <row r="4645" spans="1:2">
      <c r="A4645" s="41" t="str">
        <f>IF(البيع!C4650='كشف حساب'!E$6,ROW(),"")</f>
        <v/>
      </c>
      <c r="B4645" s="41" t="str">
        <f t="shared" si="72"/>
        <v/>
      </c>
    </row>
    <row r="4646" spans="1:2">
      <c r="A4646" s="41" t="str">
        <f>IF(البيع!C4651='كشف حساب'!E$6,ROW(),"")</f>
        <v/>
      </c>
      <c r="B4646" s="41" t="str">
        <f t="shared" si="72"/>
        <v/>
      </c>
    </row>
    <row r="4647" spans="1:2">
      <c r="A4647" s="41" t="str">
        <f>IF(البيع!C4652='كشف حساب'!E$6,ROW(),"")</f>
        <v/>
      </c>
      <c r="B4647" s="41" t="str">
        <f t="shared" si="72"/>
        <v/>
      </c>
    </row>
    <row r="4648" spans="1:2">
      <c r="A4648" s="41" t="str">
        <f>IF(البيع!C4653='كشف حساب'!E$6,ROW(),"")</f>
        <v/>
      </c>
      <c r="B4648" s="41" t="str">
        <f t="shared" si="72"/>
        <v/>
      </c>
    </row>
    <row r="4649" spans="1:2">
      <c r="A4649" s="41" t="str">
        <f>IF(البيع!C4654='كشف حساب'!E$6,ROW(),"")</f>
        <v/>
      </c>
      <c r="B4649" s="41" t="str">
        <f t="shared" si="72"/>
        <v/>
      </c>
    </row>
    <row r="4650" spans="1:2">
      <c r="A4650" s="41" t="str">
        <f>IF(البيع!C4655='كشف حساب'!E$6,ROW(),"")</f>
        <v/>
      </c>
      <c r="B4650" s="41" t="str">
        <f t="shared" si="72"/>
        <v/>
      </c>
    </row>
    <row r="4651" spans="1:2">
      <c r="A4651" s="41" t="str">
        <f>IF(البيع!C4656='كشف حساب'!E$6,ROW(),"")</f>
        <v/>
      </c>
      <c r="B4651" s="41" t="str">
        <f t="shared" si="72"/>
        <v/>
      </c>
    </row>
    <row r="4652" spans="1:2">
      <c r="A4652" s="41" t="str">
        <f>IF(البيع!C4657='كشف حساب'!E$6,ROW(),"")</f>
        <v/>
      </c>
      <c r="B4652" s="41" t="str">
        <f t="shared" si="72"/>
        <v/>
      </c>
    </row>
    <row r="4653" spans="1:2">
      <c r="A4653" s="41" t="str">
        <f>IF(البيع!C4658='كشف حساب'!E$6,ROW(),"")</f>
        <v/>
      </c>
      <c r="B4653" s="41" t="str">
        <f t="shared" si="72"/>
        <v/>
      </c>
    </row>
    <row r="4654" spans="1:2">
      <c r="A4654" s="41" t="str">
        <f>IF(البيع!C4659='كشف حساب'!E$6,ROW(),"")</f>
        <v/>
      </c>
      <c r="B4654" s="41" t="str">
        <f t="shared" si="72"/>
        <v/>
      </c>
    </row>
    <row r="4655" spans="1:2">
      <c r="A4655" s="41" t="str">
        <f>IF(البيع!C4660='كشف حساب'!E$6,ROW(),"")</f>
        <v/>
      </c>
      <c r="B4655" s="41" t="str">
        <f t="shared" si="72"/>
        <v/>
      </c>
    </row>
    <row r="4656" spans="1:2">
      <c r="A4656" s="41" t="str">
        <f>IF(البيع!C4661='كشف حساب'!E$6,ROW(),"")</f>
        <v/>
      </c>
      <c r="B4656" s="41" t="str">
        <f t="shared" si="72"/>
        <v/>
      </c>
    </row>
    <row r="4657" spans="1:2">
      <c r="A4657" s="41" t="str">
        <f>IF(البيع!C4662='كشف حساب'!E$6,ROW(),"")</f>
        <v/>
      </c>
      <c r="B4657" s="41" t="str">
        <f t="shared" si="72"/>
        <v/>
      </c>
    </row>
    <row r="4658" spans="1:2">
      <c r="A4658" s="41" t="str">
        <f>IF(البيع!C4663='كشف حساب'!E$6,ROW(),"")</f>
        <v/>
      </c>
      <c r="B4658" s="41" t="str">
        <f t="shared" si="72"/>
        <v/>
      </c>
    </row>
    <row r="4659" spans="1:2">
      <c r="A4659" s="41" t="str">
        <f>IF(البيع!C4664='كشف حساب'!E$6,ROW(),"")</f>
        <v/>
      </c>
      <c r="B4659" s="41" t="str">
        <f t="shared" si="72"/>
        <v/>
      </c>
    </row>
    <row r="4660" spans="1:2">
      <c r="A4660" s="41" t="str">
        <f>IF(البيع!C4665='كشف حساب'!E$6,ROW(),"")</f>
        <v/>
      </c>
      <c r="B4660" s="41" t="str">
        <f t="shared" si="72"/>
        <v/>
      </c>
    </row>
    <row r="4661" spans="1:2">
      <c r="A4661" s="41" t="str">
        <f>IF(البيع!C4666='كشف حساب'!E$6,ROW(),"")</f>
        <v/>
      </c>
      <c r="B4661" s="41" t="str">
        <f t="shared" si="72"/>
        <v/>
      </c>
    </row>
    <row r="4662" spans="1:2">
      <c r="A4662" s="41" t="str">
        <f>IF(البيع!C4667='كشف حساب'!E$6,ROW(),"")</f>
        <v/>
      </c>
      <c r="B4662" s="41" t="str">
        <f t="shared" si="72"/>
        <v/>
      </c>
    </row>
    <row r="4663" spans="1:2">
      <c r="A4663" s="41" t="str">
        <f>IF(البيع!C4668='كشف حساب'!E$6,ROW(),"")</f>
        <v/>
      </c>
      <c r="B4663" s="41" t="str">
        <f t="shared" si="72"/>
        <v/>
      </c>
    </row>
    <row r="4664" spans="1:2">
      <c r="A4664" s="41" t="str">
        <f>IF(البيع!C4669='كشف حساب'!E$6,ROW(),"")</f>
        <v/>
      </c>
      <c r="B4664" s="41" t="str">
        <f t="shared" si="72"/>
        <v/>
      </c>
    </row>
    <row r="4665" spans="1:2">
      <c r="A4665" s="41" t="str">
        <f>IF(البيع!C4670='كشف حساب'!E$6,ROW(),"")</f>
        <v/>
      </c>
      <c r="B4665" s="41" t="str">
        <f t="shared" si="72"/>
        <v/>
      </c>
    </row>
    <row r="4666" spans="1:2">
      <c r="A4666" s="41" t="str">
        <f>IF(البيع!C4671='كشف حساب'!E$6,ROW(),"")</f>
        <v/>
      </c>
      <c r="B4666" s="41" t="str">
        <f t="shared" si="72"/>
        <v/>
      </c>
    </row>
    <row r="4667" spans="1:2">
      <c r="A4667" s="41" t="str">
        <f>IF(البيع!C4672='كشف حساب'!E$6,ROW(),"")</f>
        <v/>
      </c>
      <c r="B4667" s="41" t="str">
        <f t="shared" si="72"/>
        <v/>
      </c>
    </row>
    <row r="4668" spans="1:2">
      <c r="A4668" s="41" t="str">
        <f>IF(البيع!C4673='كشف حساب'!E$6,ROW(),"")</f>
        <v/>
      </c>
      <c r="B4668" s="41" t="str">
        <f t="shared" si="72"/>
        <v/>
      </c>
    </row>
    <row r="4669" spans="1:2">
      <c r="A4669" s="41" t="str">
        <f>IF(البيع!C4674='كشف حساب'!E$6,ROW(),"")</f>
        <v/>
      </c>
      <c r="B4669" s="41" t="str">
        <f t="shared" si="72"/>
        <v/>
      </c>
    </row>
    <row r="4670" spans="1:2">
      <c r="A4670" s="41" t="str">
        <f>IF(البيع!C4675='كشف حساب'!E$6,ROW(),"")</f>
        <v/>
      </c>
      <c r="B4670" s="41" t="str">
        <f t="shared" si="72"/>
        <v/>
      </c>
    </row>
    <row r="4671" spans="1:2">
      <c r="A4671" s="41" t="str">
        <f>IF(البيع!C4676='كشف حساب'!E$6,ROW(),"")</f>
        <v/>
      </c>
      <c r="B4671" s="41" t="str">
        <f t="shared" si="72"/>
        <v/>
      </c>
    </row>
    <row r="4672" spans="1:2">
      <c r="A4672" s="41" t="str">
        <f>IF(البيع!C4677='كشف حساب'!E$6,ROW(),"")</f>
        <v/>
      </c>
      <c r="B4672" s="41" t="str">
        <f t="shared" si="72"/>
        <v/>
      </c>
    </row>
    <row r="4673" spans="1:2">
      <c r="A4673" s="41" t="str">
        <f>IF(البيع!C4678='كشف حساب'!E$6,ROW(),"")</f>
        <v/>
      </c>
      <c r="B4673" s="41" t="str">
        <f t="shared" si="72"/>
        <v/>
      </c>
    </row>
    <row r="4674" spans="1:2">
      <c r="A4674" s="41" t="str">
        <f>IF(البيع!C4679='كشف حساب'!E$6,ROW(),"")</f>
        <v/>
      </c>
      <c r="B4674" s="41" t="str">
        <f t="shared" ref="B4674:B4737" si="73">IF(ROW(4674:4674)&lt;=$C$4,SMALL(A:A,ROW(4674:4674)),"")</f>
        <v/>
      </c>
    </row>
    <row r="4675" spans="1:2">
      <c r="A4675" s="41" t="str">
        <f>IF(البيع!C4680='كشف حساب'!E$6,ROW(),"")</f>
        <v/>
      </c>
      <c r="B4675" s="41" t="str">
        <f t="shared" si="73"/>
        <v/>
      </c>
    </row>
    <row r="4676" spans="1:2">
      <c r="A4676" s="41" t="str">
        <f>IF(البيع!C4681='كشف حساب'!E$6,ROW(),"")</f>
        <v/>
      </c>
      <c r="B4676" s="41" t="str">
        <f t="shared" si="73"/>
        <v/>
      </c>
    </row>
    <row r="4677" spans="1:2">
      <c r="A4677" s="41" t="str">
        <f>IF(البيع!C4682='كشف حساب'!E$6,ROW(),"")</f>
        <v/>
      </c>
      <c r="B4677" s="41" t="str">
        <f t="shared" si="73"/>
        <v/>
      </c>
    </row>
    <row r="4678" spans="1:2">
      <c r="A4678" s="41" t="str">
        <f>IF(البيع!C4683='كشف حساب'!E$6,ROW(),"")</f>
        <v/>
      </c>
      <c r="B4678" s="41" t="str">
        <f t="shared" si="73"/>
        <v/>
      </c>
    </row>
    <row r="4679" spans="1:2">
      <c r="A4679" s="41" t="str">
        <f>IF(البيع!C4684='كشف حساب'!E$6,ROW(),"")</f>
        <v/>
      </c>
      <c r="B4679" s="41" t="str">
        <f t="shared" si="73"/>
        <v/>
      </c>
    </row>
    <row r="4680" spans="1:2">
      <c r="A4680" s="41" t="str">
        <f>IF(البيع!C4685='كشف حساب'!E$6,ROW(),"")</f>
        <v/>
      </c>
      <c r="B4680" s="41" t="str">
        <f t="shared" si="73"/>
        <v/>
      </c>
    </row>
    <row r="4681" spans="1:2">
      <c r="A4681" s="41" t="str">
        <f>IF(البيع!C4686='كشف حساب'!E$6,ROW(),"")</f>
        <v/>
      </c>
      <c r="B4681" s="41" t="str">
        <f t="shared" si="73"/>
        <v/>
      </c>
    </row>
    <row r="4682" spans="1:2">
      <c r="A4682" s="41" t="str">
        <f>IF(البيع!C4687='كشف حساب'!E$6,ROW(),"")</f>
        <v/>
      </c>
      <c r="B4682" s="41" t="str">
        <f t="shared" si="73"/>
        <v/>
      </c>
    </row>
    <row r="4683" spans="1:2">
      <c r="A4683" s="41" t="str">
        <f>IF(البيع!C4688='كشف حساب'!E$6,ROW(),"")</f>
        <v/>
      </c>
      <c r="B4683" s="41" t="str">
        <f t="shared" si="73"/>
        <v/>
      </c>
    </row>
    <row r="4684" spans="1:2">
      <c r="A4684" s="41" t="str">
        <f>IF(البيع!C4689='كشف حساب'!E$6,ROW(),"")</f>
        <v/>
      </c>
      <c r="B4684" s="41" t="str">
        <f t="shared" si="73"/>
        <v/>
      </c>
    </row>
    <row r="4685" spans="1:2">
      <c r="A4685" s="41" t="str">
        <f>IF(البيع!C4690='كشف حساب'!E$6,ROW(),"")</f>
        <v/>
      </c>
      <c r="B4685" s="41" t="str">
        <f t="shared" si="73"/>
        <v/>
      </c>
    </row>
    <row r="4686" spans="1:2">
      <c r="A4686" s="41" t="str">
        <f>IF(البيع!C4691='كشف حساب'!E$6,ROW(),"")</f>
        <v/>
      </c>
      <c r="B4686" s="41" t="str">
        <f t="shared" si="73"/>
        <v/>
      </c>
    </row>
    <row r="4687" spans="1:2">
      <c r="A4687" s="41" t="str">
        <f>IF(البيع!C4692='كشف حساب'!E$6,ROW(),"")</f>
        <v/>
      </c>
      <c r="B4687" s="41" t="str">
        <f t="shared" si="73"/>
        <v/>
      </c>
    </row>
    <row r="4688" spans="1:2">
      <c r="A4688" s="41" t="str">
        <f>IF(البيع!C4693='كشف حساب'!E$6,ROW(),"")</f>
        <v/>
      </c>
      <c r="B4688" s="41" t="str">
        <f t="shared" si="73"/>
        <v/>
      </c>
    </row>
    <row r="4689" spans="1:2">
      <c r="A4689" s="41" t="str">
        <f>IF(البيع!C4694='كشف حساب'!E$6,ROW(),"")</f>
        <v/>
      </c>
      <c r="B4689" s="41" t="str">
        <f t="shared" si="73"/>
        <v/>
      </c>
    </row>
    <row r="4690" spans="1:2">
      <c r="A4690" s="41" t="str">
        <f>IF(البيع!C4695='كشف حساب'!E$6,ROW(),"")</f>
        <v/>
      </c>
      <c r="B4690" s="41" t="str">
        <f t="shared" si="73"/>
        <v/>
      </c>
    </row>
    <row r="4691" spans="1:2">
      <c r="A4691" s="41" t="str">
        <f>IF(البيع!C4696='كشف حساب'!E$6,ROW(),"")</f>
        <v/>
      </c>
      <c r="B4691" s="41" t="str">
        <f t="shared" si="73"/>
        <v/>
      </c>
    </row>
    <row r="4692" spans="1:2">
      <c r="A4692" s="41" t="str">
        <f>IF(البيع!C4697='كشف حساب'!E$6,ROW(),"")</f>
        <v/>
      </c>
      <c r="B4692" s="41" t="str">
        <f t="shared" si="73"/>
        <v/>
      </c>
    </row>
    <row r="4693" spans="1:2">
      <c r="A4693" s="41" t="str">
        <f>IF(البيع!C4698='كشف حساب'!E$6,ROW(),"")</f>
        <v/>
      </c>
      <c r="B4693" s="41" t="str">
        <f t="shared" si="73"/>
        <v/>
      </c>
    </row>
    <row r="4694" spans="1:2">
      <c r="A4694" s="41" t="str">
        <f>IF(البيع!C4699='كشف حساب'!E$6,ROW(),"")</f>
        <v/>
      </c>
      <c r="B4694" s="41" t="str">
        <f t="shared" si="73"/>
        <v/>
      </c>
    </row>
    <row r="4695" spans="1:2">
      <c r="A4695" s="41" t="str">
        <f>IF(البيع!C4700='كشف حساب'!E$6,ROW(),"")</f>
        <v/>
      </c>
      <c r="B4695" s="41" t="str">
        <f t="shared" si="73"/>
        <v/>
      </c>
    </row>
    <row r="4696" spans="1:2">
      <c r="A4696" s="41" t="str">
        <f>IF(البيع!C4701='كشف حساب'!E$6,ROW(),"")</f>
        <v/>
      </c>
      <c r="B4696" s="41" t="str">
        <f t="shared" si="73"/>
        <v/>
      </c>
    </row>
    <row r="4697" spans="1:2">
      <c r="A4697" s="41" t="str">
        <f>IF(البيع!C4702='كشف حساب'!E$6,ROW(),"")</f>
        <v/>
      </c>
      <c r="B4697" s="41" t="str">
        <f t="shared" si="73"/>
        <v/>
      </c>
    </row>
    <row r="4698" spans="1:2">
      <c r="A4698" s="41" t="str">
        <f>IF(البيع!C4703='كشف حساب'!E$6,ROW(),"")</f>
        <v/>
      </c>
      <c r="B4698" s="41" t="str">
        <f t="shared" si="73"/>
        <v/>
      </c>
    </row>
    <row r="4699" spans="1:2">
      <c r="A4699" s="41" t="str">
        <f>IF(البيع!C4704='كشف حساب'!E$6,ROW(),"")</f>
        <v/>
      </c>
      <c r="B4699" s="41" t="str">
        <f t="shared" si="73"/>
        <v/>
      </c>
    </row>
    <row r="4700" spans="1:2">
      <c r="A4700" s="41" t="str">
        <f>IF(البيع!C4705='كشف حساب'!E$6,ROW(),"")</f>
        <v/>
      </c>
      <c r="B4700" s="41" t="str">
        <f t="shared" si="73"/>
        <v/>
      </c>
    </row>
    <row r="4701" spans="1:2">
      <c r="A4701" s="41" t="str">
        <f>IF(البيع!C4706='كشف حساب'!E$6,ROW(),"")</f>
        <v/>
      </c>
      <c r="B4701" s="41" t="str">
        <f t="shared" si="73"/>
        <v/>
      </c>
    </row>
    <row r="4702" spans="1:2">
      <c r="A4702" s="41" t="str">
        <f>IF(البيع!C4707='كشف حساب'!E$6,ROW(),"")</f>
        <v/>
      </c>
      <c r="B4702" s="41" t="str">
        <f t="shared" si="73"/>
        <v/>
      </c>
    </row>
    <row r="4703" spans="1:2">
      <c r="A4703" s="41" t="str">
        <f>IF(البيع!C4708='كشف حساب'!E$6,ROW(),"")</f>
        <v/>
      </c>
      <c r="B4703" s="41" t="str">
        <f t="shared" si="73"/>
        <v/>
      </c>
    </row>
    <row r="4704" spans="1:2">
      <c r="A4704" s="41" t="str">
        <f>IF(البيع!C4709='كشف حساب'!E$6,ROW(),"")</f>
        <v/>
      </c>
      <c r="B4704" s="41" t="str">
        <f t="shared" si="73"/>
        <v/>
      </c>
    </row>
    <row r="4705" spans="1:2">
      <c r="A4705" s="41" t="str">
        <f>IF(البيع!C4710='كشف حساب'!E$6,ROW(),"")</f>
        <v/>
      </c>
      <c r="B4705" s="41" t="str">
        <f t="shared" si="73"/>
        <v/>
      </c>
    </row>
    <row r="4706" spans="1:2">
      <c r="A4706" s="41" t="str">
        <f>IF(البيع!C4711='كشف حساب'!E$6,ROW(),"")</f>
        <v/>
      </c>
      <c r="B4706" s="41" t="str">
        <f t="shared" si="73"/>
        <v/>
      </c>
    </row>
    <row r="4707" spans="1:2">
      <c r="A4707" s="41" t="str">
        <f>IF(البيع!C4712='كشف حساب'!E$6,ROW(),"")</f>
        <v/>
      </c>
      <c r="B4707" s="41" t="str">
        <f t="shared" si="73"/>
        <v/>
      </c>
    </row>
    <row r="4708" spans="1:2">
      <c r="A4708" s="41" t="str">
        <f>IF(البيع!C4713='كشف حساب'!E$6,ROW(),"")</f>
        <v/>
      </c>
      <c r="B4708" s="41" t="str">
        <f t="shared" si="73"/>
        <v/>
      </c>
    </row>
    <row r="4709" spans="1:2">
      <c r="A4709" s="41" t="str">
        <f>IF(البيع!C4714='كشف حساب'!E$6,ROW(),"")</f>
        <v/>
      </c>
      <c r="B4709" s="41" t="str">
        <f t="shared" si="73"/>
        <v/>
      </c>
    </row>
    <row r="4710" spans="1:2">
      <c r="A4710" s="41" t="str">
        <f>IF(البيع!C4715='كشف حساب'!E$6,ROW(),"")</f>
        <v/>
      </c>
      <c r="B4710" s="41" t="str">
        <f t="shared" si="73"/>
        <v/>
      </c>
    </row>
    <row r="4711" spans="1:2">
      <c r="A4711" s="41" t="str">
        <f>IF(البيع!C4716='كشف حساب'!E$6,ROW(),"")</f>
        <v/>
      </c>
      <c r="B4711" s="41" t="str">
        <f t="shared" si="73"/>
        <v/>
      </c>
    </row>
    <row r="4712" spans="1:2">
      <c r="A4712" s="41" t="str">
        <f>IF(البيع!C4717='كشف حساب'!E$6,ROW(),"")</f>
        <v/>
      </c>
      <c r="B4712" s="41" t="str">
        <f t="shared" si="73"/>
        <v/>
      </c>
    </row>
    <row r="4713" spans="1:2">
      <c r="A4713" s="41" t="str">
        <f>IF(البيع!C4718='كشف حساب'!E$6,ROW(),"")</f>
        <v/>
      </c>
      <c r="B4713" s="41" t="str">
        <f t="shared" si="73"/>
        <v/>
      </c>
    </row>
    <row r="4714" spans="1:2">
      <c r="A4714" s="41" t="str">
        <f>IF(البيع!C4719='كشف حساب'!E$6,ROW(),"")</f>
        <v/>
      </c>
      <c r="B4714" s="41" t="str">
        <f t="shared" si="73"/>
        <v/>
      </c>
    </row>
    <row r="4715" spans="1:2">
      <c r="A4715" s="41" t="str">
        <f>IF(البيع!C4720='كشف حساب'!E$6,ROW(),"")</f>
        <v/>
      </c>
      <c r="B4715" s="41" t="str">
        <f t="shared" si="73"/>
        <v/>
      </c>
    </row>
    <row r="4716" spans="1:2">
      <c r="A4716" s="41" t="str">
        <f>IF(البيع!C4721='كشف حساب'!E$6,ROW(),"")</f>
        <v/>
      </c>
      <c r="B4716" s="41" t="str">
        <f t="shared" si="73"/>
        <v/>
      </c>
    </row>
    <row r="4717" spans="1:2">
      <c r="A4717" s="41" t="str">
        <f>IF(البيع!C4722='كشف حساب'!E$6,ROW(),"")</f>
        <v/>
      </c>
      <c r="B4717" s="41" t="str">
        <f t="shared" si="73"/>
        <v/>
      </c>
    </row>
    <row r="4718" spans="1:2">
      <c r="A4718" s="41" t="str">
        <f>IF(البيع!C4723='كشف حساب'!E$6,ROW(),"")</f>
        <v/>
      </c>
      <c r="B4718" s="41" t="str">
        <f t="shared" si="73"/>
        <v/>
      </c>
    </row>
    <row r="4719" spans="1:2">
      <c r="A4719" s="41" t="str">
        <f>IF(البيع!C4724='كشف حساب'!E$6,ROW(),"")</f>
        <v/>
      </c>
      <c r="B4719" s="41" t="str">
        <f t="shared" si="73"/>
        <v/>
      </c>
    </row>
    <row r="4720" spans="1:2">
      <c r="A4720" s="41" t="str">
        <f>IF(البيع!C4725='كشف حساب'!E$6,ROW(),"")</f>
        <v/>
      </c>
      <c r="B4720" s="41" t="str">
        <f t="shared" si="73"/>
        <v/>
      </c>
    </row>
    <row r="4721" spans="1:2">
      <c r="A4721" s="41" t="str">
        <f>IF(البيع!C4726='كشف حساب'!E$6,ROW(),"")</f>
        <v/>
      </c>
      <c r="B4721" s="41" t="str">
        <f t="shared" si="73"/>
        <v/>
      </c>
    </row>
    <row r="4722" spans="1:2">
      <c r="A4722" s="41" t="str">
        <f>IF(البيع!C4727='كشف حساب'!E$6,ROW(),"")</f>
        <v/>
      </c>
      <c r="B4722" s="41" t="str">
        <f t="shared" si="73"/>
        <v/>
      </c>
    </row>
    <row r="4723" spans="1:2">
      <c r="A4723" s="41" t="str">
        <f>IF(البيع!C4728='كشف حساب'!E$6,ROW(),"")</f>
        <v/>
      </c>
      <c r="B4723" s="41" t="str">
        <f t="shared" si="73"/>
        <v/>
      </c>
    </row>
    <row r="4724" spans="1:2">
      <c r="A4724" s="41" t="str">
        <f>IF(البيع!C4729='كشف حساب'!E$6,ROW(),"")</f>
        <v/>
      </c>
      <c r="B4724" s="41" t="str">
        <f t="shared" si="73"/>
        <v/>
      </c>
    </row>
    <row r="4725" spans="1:2">
      <c r="A4725" s="41" t="str">
        <f>IF(البيع!C4730='كشف حساب'!E$6,ROW(),"")</f>
        <v/>
      </c>
      <c r="B4725" s="41" t="str">
        <f t="shared" si="73"/>
        <v/>
      </c>
    </row>
    <row r="4726" spans="1:2">
      <c r="A4726" s="41" t="str">
        <f>IF(البيع!C4731='كشف حساب'!E$6,ROW(),"")</f>
        <v/>
      </c>
      <c r="B4726" s="41" t="str">
        <f t="shared" si="73"/>
        <v/>
      </c>
    </row>
    <row r="4727" spans="1:2">
      <c r="A4727" s="41" t="str">
        <f>IF(البيع!C4732='كشف حساب'!E$6,ROW(),"")</f>
        <v/>
      </c>
      <c r="B4727" s="41" t="str">
        <f t="shared" si="73"/>
        <v/>
      </c>
    </row>
    <row r="4728" spans="1:2">
      <c r="A4728" s="41" t="str">
        <f>IF(البيع!C4733='كشف حساب'!E$6,ROW(),"")</f>
        <v/>
      </c>
      <c r="B4728" s="41" t="str">
        <f t="shared" si="73"/>
        <v/>
      </c>
    </row>
    <row r="4729" spans="1:2">
      <c r="A4729" s="41" t="str">
        <f>IF(البيع!C4734='كشف حساب'!E$6,ROW(),"")</f>
        <v/>
      </c>
      <c r="B4729" s="41" t="str">
        <f t="shared" si="73"/>
        <v/>
      </c>
    </row>
    <row r="4730" spans="1:2">
      <c r="A4730" s="41" t="str">
        <f>IF(البيع!C4735='كشف حساب'!E$6,ROW(),"")</f>
        <v/>
      </c>
      <c r="B4730" s="41" t="str">
        <f t="shared" si="73"/>
        <v/>
      </c>
    </row>
    <row r="4731" spans="1:2">
      <c r="A4731" s="41" t="str">
        <f>IF(البيع!C4736='كشف حساب'!E$6,ROW(),"")</f>
        <v/>
      </c>
      <c r="B4731" s="41" t="str">
        <f t="shared" si="73"/>
        <v/>
      </c>
    </row>
    <row r="4732" spans="1:2">
      <c r="A4732" s="41" t="str">
        <f>IF(البيع!C4737='كشف حساب'!E$6,ROW(),"")</f>
        <v/>
      </c>
      <c r="B4732" s="41" t="str">
        <f t="shared" si="73"/>
        <v/>
      </c>
    </row>
    <row r="4733" spans="1:2">
      <c r="A4733" s="41" t="str">
        <f>IF(البيع!C4738='كشف حساب'!E$6,ROW(),"")</f>
        <v/>
      </c>
      <c r="B4733" s="41" t="str">
        <f t="shared" si="73"/>
        <v/>
      </c>
    </row>
    <row r="4734" spans="1:2">
      <c r="A4734" s="41" t="str">
        <f>IF(البيع!C4739='كشف حساب'!E$6,ROW(),"")</f>
        <v/>
      </c>
      <c r="B4734" s="41" t="str">
        <f t="shared" si="73"/>
        <v/>
      </c>
    </row>
    <row r="4735" spans="1:2">
      <c r="A4735" s="41" t="str">
        <f>IF(البيع!C4740='كشف حساب'!E$6,ROW(),"")</f>
        <v/>
      </c>
      <c r="B4735" s="41" t="str">
        <f t="shared" si="73"/>
        <v/>
      </c>
    </row>
    <row r="4736" spans="1:2">
      <c r="A4736" s="41" t="str">
        <f>IF(البيع!C4741='كشف حساب'!E$6,ROW(),"")</f>
        <v/>
      </c>
      <c r="B4736" s="41" t="str">
        <f t="shared" si="73"/>
        <v/>
      </c>
    </row>
    <row r="4737" spans="1:2">
      <c r="A4737" s="41" t="str">
        <f>IF(البيع!C4742='كشف حساب'!E$6,ROW(),"")</f>
        <v/>
      </c>
      <c r="B4737" s="41" t="str">
        <f t="shared" si="73"/>
        <v/>
      </c>
    </row>
    <row r="4738" spans="1:2">
      <c r="A4738" s="41" t="str">
        <f>IF(البيع!C4743='كشف حساب'!E$6,ROW(),"")</f>
        <v/>
      </c>
      <c r="B4738" s="41" t="str">
        <f t="shared" ref="B4738:B4801" si="74">IF(ROW(4738:4738)&lt;=$C$4,SMALL(A:A,ROW(4738:4738)),"")</f>
        <v/>
      </c>
    </row>
    <row r="4739" spans="1:2">
      <c r="A4739" s="41" t="str">
        <f>IF(البيع!C4744='كشف حساب'!E$6,ROW(),"")</f>
        <v/>
      </c>
      <c r="B4739" s="41" t="str">
        <f t="shared" si="74"/>
        <v/>
      </c>
    </row>
    <row r="4740" spans="1:2">
      <c r="A4740" s="41" t="str">
        <f>IF(البيع!C4745='كشف حساب'!E$6,ROW(),"")</f>
        <v/>
      </c>
      <c r="B4740" s="41" t="str">
        <f t="shared" si="74"/>
        <v/>
      </c>
    </row>
    <row r="4741" spans="1:2">
      <c r="A4741" s="41" t="str">
        <f>IF(البيع!C4746='كشف حساب'!E$6,ROW(),"")</f>
        <v/>
      </c>
      <c r="B4741" s="41" t="str">
        <f t="shared" si="74"/>
        <v/>
      </c>
    </row>
    <row r="4742" spans="1:2">
      <c r="A4742" s="41" t="str">
        <f>IF(البيع!C4747='كشف حساب'!E$6,ROW(),"")</f>
        <v/>
      </c>
      <c r="B4742" s="41" t="str">
        <f t="shared" si="74"/>
        <v/>
      </c>
    </row>
    <row r="4743" spans="1:2">
      <c r="A4743" s="41" t="str">
        <f>IF(البيع!C4748='كشف حساب'!E$6,ROW(),"")</f>
        <v/>
      </c>
      <c r="B4743" s="41" t="str">
        <f t="shared" si="74"/>
        <v/>
      </c>
    </row>
    <row r="4744" spans="1:2">
      <c r="A4744" s="41" t="str">
        <f>IF(البيع!C4749='كشف حساب'!E$6,ROW(),"")</f>
        <v/>
      </c>
      <c r="B4744" s="41" t="str">
        <f t="shared" si="74"/>
        <v/>
      </c>
    </row>
    <row r="4745" spans="1:2">
      <c r="A4745" s="41" t="str">
        <f>IF(البيع!C4750='كشف حساب'!E$6,ROW(),"")</f>
        <v/>
      </c>
      <c r="B4745" s="41" t="str">
        <f t="shared" si="74"/>
        <v/>
      </c>
    </row>
    <row r="4746" spans="1:2">
      <c r="A4746" s="41" t="str">
        <f>IF(البيع!C4751='كشف حساب'!E$6,ROW(),"")</f>
        <v/>
      </c>
      <c r="B4746" s="41" t="str">
        <f t="shared" si="74"/>
        <v/>
      </c>
    </row>
    <row r="4747" spans="1:2">
      <c r="A4747" s="41" t="str">
        <f>IF(البيع!C4752='كشف حساب'!E$6,ROW(),"")</f>
        <v/>
      </c>
      <c r="B4747" s="41" t="str">
        <f t="shared" si="74"/>
        <v/>
      </c>
    </row>
    <row r="4748" spans="1:2">
      <c r="A4748" s="41" t="str">
        <f>IF(البيع!C4753='كشف حساب'!E$6,ROW(),"")</f>
        <v/>
      </c>
      <c r="B4748" s="41" t="str">
        <f t="shared" si="74"/>
        <v/>
      </c>
    </row>
    <row r="4749" spans="1:2">
      <c r="A4749" s="41" t="str">
        <f>IF(البيع!C4754='كشف حساب'!E$6,ROW(),"")</f>
        <v/>
      </c>
      <c r="B4749" s="41" t="str">
        <f t="shared" si="74"/>
        <v/>
      </c>
    </row>
    <row r="4750" spans="1:2">
      <c r="A4750" s="41" t="str">
        <f>IF(البيع!C4755='كشف حساب'!E$6,ROW(),"")</f>
        <v/>
      </c>
      <c r="B4750" s="41" t="str">
        <f t="shared" si="74"/>
        <v/>
      </c>
    </row>
    <row r="4751" spans="1:2">
      <c r="A4751" s="41" t="str">
        <f>IF(البيع!C4756='كشف حساب'!E$6,ROW(),"")</f>
        <v/>
      </c>
      <c r="B4751" s="41" t="str">
        <f t="shared" si="74"/>
        <v/>
      </c>
    </row>
    <row r="4752" spans="1:2">
      <c r="A4752" s="41" t="str">
        <f>IF(البيع!C4757='كشف حساب'!E$6,ROW(),"")</f>
        <v/>
      </c>
      <c r="B4752" s="41" t="str">
        <f t="shared" si="74"/>
        <v/>
      </c>
    </row>
    <row r="4753" spans="1:2">
      <c r="A4753" s="41" t="str">
        <f>IF(البيع!C4758='كشف حساب'!E$6,ROW(),"")</f>
        <v/>
      </c>
      <c r="B4753" s="41" t="str">
        <f t="shared" si="74"/>
        <v/>
      </c>
    </row>
    <row r="4754" spans="1:2">
      <c r="A4754" s="41" t="str">
        <f>IF(البيع!C4759='كشف حساب'!E$6,ROW(),"")</f>
        <v/>
      </c>
      <c r="B4754" s="41" t="str">
        <f t="shared" si="74"/>
        <v/>
      </c>
    </row>
    <row r="4755" spans="1:2">
      <c r="A4755" s="41" t="str">
        <f>IF(البيع!C4760='كشف حساب'!E$6,ROW(),"")</f>
        <v/>
      </c>
      <c r="B4755" s="41" t="str">
        <f t="shared" si="74"/>
        <v/>
      </c>
    </row>
    <row r="4756" spans="1:2">
      <c r="A4756" s="41" t="str">
        <f>IF(البيع!C4761='كشف حساب'!E$6,ROW(),"")</f>
        <v/>
      </c>
      <c r="B4756" s="41" t="str">
        <f t="shared" si="74"/>
        <v/>
      </c>
    </row>
    <row r="4757" spans="1:2">
      <c r="A4757" s="41" t="str">
        <f>IF(البيع!C4762='كشف حساب'!E$6,ROW(),"")</f>
        <v/>
      </c>
      <c r="B4757" s="41" t="str">
        <f t="shared" si="74"/>
        <v/>
      </c>
    </row>
    <row r="4758" spans="1:2">
      <c r="A4758" s="41" t="str">
        <f>IF(البيع!C4763='كشف حساب'!E$6,ROW(),"")</f>
        <v/>
      </c>
      <c r="B4758" s="41" t="str">
        <f t="shared" si="74"/>
        <v/>
      </c>
    </row>
    <row r="4759" spans="1:2">
      <c r="A4759" s="41" t="str">
        <f>IF(البيع!C4764='كشف حساب'!E$6,ROW(),"")</f>
        <v/>
      </c>
      <c r="B4759" s="41" t="str">
        <f t="shared" si="74"/>
        <v/>
      </c>
    </row>
    <row r="4760" spans="1:2">
      <c r="A4760" s="41" t="str">
        <f>IF(البيع!C4765='كشف حساب'!E$6,ROW(),"")</f>
        <v/>
      </c>
      <c r="B4760" s="41" t="str">
        <f t="shared" si="74"/>
        <v/>
      </c>
    </row>
    <row r="4761" spans="1:2">
      <c r="A4761" s="41" t="str">
        <f>IF(البيع!C4766='كشف حساب'!E$6,ROW(),"")</f>
        <v/>
      </c>
      <c r="B4761" s="41" t="str">
        <f t="shared" si="74"/>
        <v/>
      </c>
    </row>
    <row r="4762" spans="1:2">
      <c r="A4762" s="41" t="str">
        <f>IF(البيع!C4767='كشف حساب'!E$6,ROW(),"")</f>
        <v/>
      </c>
      <c r="B4762" s="41" t="str">
        <f t="shared" si="74"/>
        <v/>
      </c>
    </row>
    <row r="4763" spans="1:2">
      <c r="A4763" s="41" t="str">
        <f>IF(البيع!C4768='كشف حساب'!E$6,ROW(),"")</f>
        <v/>
      </c>
      <c r="B4763" s="41" t="str">
        <f t="shared" si="74"/>
        <v/>
      </c>
    </row>
    <row r="4764" spans="1:2">
      <c r="A4764" s="41" t="str">
        <f>IF(البيع!C4769='كشف حساب'!E$6,ROW(),"")</f>
        <v/>
      </c>
      <c r="B4764" s="41" t="str">
        <f t="shared" si="74"/>
        <v/>
      </c>
    </row>
    <row r="4765" spans="1:2">
      <c r="A4765" s="41" t="str">
        <f>IF(البيع!C4770='كشف حساب'!E$6,ROW(),"")</f>
        <v/>
      </c>
      <c r="B4765" s="41" t="str">
        <f t="shared" si="74"/>
        <v/>
      </c>
    </row>
    <row r="4766" spans="1:2">
      <c r="A4766" s="41" t="str">
        <f>IF(البيع!C4771='كشف حساب'!E$6,ROW(),"")</f>
        <v/>
      </c>
      <c r="B4766" s="41" t="str">
        <f t="shared" si="74"/>
        <v/>
      </c>
    </row>
    <row r="4767" spans="1:2">
      <c r="A4767" s="41" t="str">
        <f>IF(البيع!C4772='كشف حساب'!E$6,ROW(),"")</f>
        <v/>
      </c>
      <c r="B4767" s="41" t="str">
        <f t="shared" si="74"/>
        <v/>
      </c>
    </row>
    <row r="4768" spans="1:2">
      <c r="A4768" s="41" t="str">
        <f>IF(البيع!C4773='كشف حساب'!E$6,ROW(),"")</f>
        <v/>
      </c>
      <c r="B4768" s="41" t="str">
        <f t="shared" si="74"/>
        <v/>
      </c>
    </row>
    <row r="4769" spans="1:2">
      <c r="A4769" s="41" t="str">
        <f>IF(البيع!C4774='كشف حساب'!E$6,ROW(),"")</f>
        <v/>
      </c>
      <c r="B4769" s="41" t="str">
        <f t="shared" si="74"/>
        <v/>
      </c>
    </row>
    <row r="4770" spans="1:2">
      <c r="A4770" s="41" t="str">
        <f>IF(البيع!C4775='كشف حساب'!E$6,ROW(),"")</f>
        <v/>
      </c>
      <c r="B4770" s="41" t="str">
        <f t="shared" si="74"/>
        <v/>
      </c>
    </row>
    <row r="4771" spans="1:2">
      <c r="A4771" s="41" t="str">
        <f>IF(البيع!C4776='كشف حساب'!E$6,ROW(),"")</f>
        <v/>
      </c>
      <c r="B4771" s="41" t="str">
        <f t="shared" si="74"/>
        <v/>
      </c>
    </row>
    <row r="4772" spans="1:2">
      <c r="A4772" s="41" t="str">
        <f>IF(البيع!C4777='كشف حساب'!E$6,ROW(),"")</f>
        <v/>
      </c>
      <c r="B4772" s="41" t="str">
        <f t="shared" si="74"/>
        <v/>
      </c>
    </row>
    <row r="4773" spans="1:2">
      <c r="A4773" s="41" t="str">
        <f>IF(البيع!C4778='كشف حساب'!E$6,ROW(),"")</f>
        <v/>
      </c>
      <c r="B4773" s="41" t="str">
        <f t="shared" si="74"/>
        <v/>
      </c>
    </row>
    <row r="4774" spans="1:2">
      <c r="A4774" s="41" t="str">
        <f>IF(البيع!C4779='كشف حساب'!E$6,ROW(),"")</f>
        <v/>
      </c>
      <c r="B4774" s="41" t="str">
        <f t="shared" si="74"/>
        <v/>
      </c>
    </row>
    <row r="4775" spans="1:2">
      <c r="A4775" s="41" t="str">
        <f>IF(البيع!C4780='كشف حساب'!E$6,ROW(),"")</f>
        <v/>
      </c>
      <c r="B4775" s="41" t="str">
        <f t="shared" si="74"/>
        <v/>
      </c>
    </row>
    <row r="4776" spans="1:2">
      <c r="A4776" s="41" t="str">
        <f>IF(البيع!C4781='كشف حساب'!E$6,ROW(),"")</f>
        <v/>
      </c>
      <c r="B4776" s="41" t="str">
        <f t="shared" si="74"/>
        <v/>
      </c>
    </row>
    <row r="4777" spans="1:2">
      <c r="A4777" s="41" t="str">
        <f>IF(البيع!C4782='كشف حساب'!E$6,ROW(),"")</f>
        <v/>
      </c>
      <c r="B4777" s="41" t="str">
        <f t="shared" si="74"/>
        <v/>
      </c>
    </row>
    <row r="4778" spans="1:2">
      <c r="A4778" s="41" t="str">
        <f>IF(البيع!C4783='كشف حساب'!E$6,ROW(),"")</f>
        <v/>
      </c>
      <c r="B4778" s="41" t="str">
        <f t="shared" si="74"/>
        <v/>
      </c>
    </row>
    <row r="4779" spans="1:2">
      <c r="A4779" s="41" t="str">
        <f>IF(البيع!C4784='كشف حساب'!E$6,ROW(),"")</f>
        <v/>
      </c>
      <c r="B4779" s="41" t="str">
        <f t="shared" si="74"/>
        <v/>
      </c>
    </row>
    <row r="4780" spans="1:2">
      <c r="A4780" s="41" t="str">
        <f>IF(البيع!C4785='كشف حساب'!E$6,ROW(),"")</f>
        <v/>
      </c>
      <c r="B4780" s="41" t="str">
        <f t="shared" si="74"/>
        <v/>
      </c>
    </row>
    <row r="4781" spans="1:2">
      <c r="A4781" s="41" t="str">
        <f>IF(البيع!C4786='كشف حساب'!E$6,ROW(),"")</f>
        <v/>
      </c>
      <c r="B4781" s="41" t="str">
        <f t="shared" si="74"/>
        <v/>
      </c>
    </row>
    <row r="4782" spans="1:2">
      <c r="A4782" s="41" t="str">
        <f>IF(البيع!C4787='كشف حساب'!E$6,ROW(),"")</f>
        <v/>
      </c>
      <c r="B4782" s="41" t="str">
        <f t="shared" si="74"/>
        <v/>
      </c>
    </row>
    <row r="4783" spans="1:2">
      <c r="A4783" s="41" t="str">
        <f>IF(البيع!C4788='كشف حساب'!E$6,ROW(),"")</f>
        <v/>
      </c>
      <c r="B4783" s="41" t="str">
        <f t="shared" si="74"/>
        <v/>
      </c>
    </row>
    <row r="4784" spans="1:2">
      <c r="A4784" s="41" t="str">
        <f>IF(البيع!C4789='كشف حساب'!E$6,ROW(),"")</f>
        <v/>
      </c>
      <c r="B4784" s="41" t="str">
        <f t="shared" si="74"/>
        <v/>
      </c>
    </row>
    <row r="4785" spans="1:2">
      <c r="A4785" s="41" t="str">
        <f>IF(البيع!C4790='كشف حساب'!E$6,ROW(),"")</f>
        <v/>
      </c>
      <c r="B4785" s="41" t="str">
        <f t="shared" si="74"/>
        <v/>
      </c>
    </row>
    <row r="4786" spans="1:2">
      <c r="A4786" s="41" t="str">
        <f>IF(البيع!C4791='كشف حساب'!E$6,ROW(),"")</f>
        <v/>
      </c>
      <c r="B4786" s="41" t="str">
        <f t="shared" si="74"/>
        <v/>
      </c>
    </row>
    <row r="4787" spans="1:2">
      <c r="A4787" s="41" t="str">
        <f>IF(البيع!C4792='كشف حساب'!E$6,ROW(),"")</f>
        <v/>
      </c>
      <c r="B4787" s="41" t="str">
        <f t="shared" si="74"/>
        <v/>
      </c>
    </row>
    <row r="4788" spans="1:2">
      <c r="A4788" s="41" t="str">
        <f>IF(البيع!C4793='كشف حساب'!E$6,ROW(),"")</f>
        <v/>
      </c>
      <c r="B4788" s="41" t="str">
        <f t="shared" si="74"/>
        <v/>
      </c>
    </row>
    <row r="4789" spans="1:2">
      <c r="A4789" s="41" t="str">
        <f>IF(البيع!C4794='كشف حساب'!E$6,ROW(),"")</f>
        <v/>
      </c>
      <c r="B4789" s="41" t="str">
        <f t="shared" si="74"/>
        <v/>
      </c>
    </row>
    <row r="4790" spans="1:2">
      <c r="A4790" s="41" t="str">
        <f>IF(البيع!C4795='كشف حساب'!E$6,ROW(),"")</f>
        <v/>
      </c>
      <c r="B4790" s="41" t="str">
        <f t="shared" si="74"/>
        <v/>
      </c>
    </row>
    <row r="4791" spans="1:2">
      <c r="A4791" s="41" t="str">
        <f>IF(البيع!C4796='كشف حساب'!E$6,ROW(),"")</f>
        <v/>
      </c>
      <c r="B4791" s="41" t="str">
        <f t="shared" si="74"/>
        <v/>
      </c>
    </row>
    <row r="4792" spans="1:2">
      <c r="A4792" s="41" t="str">
        <f>IF(البيع!C4797='كشف حساب'!E$6,ROW(),"")</f>
        <v/>
      </c>
      <c r="B4792" s="41" t="str">
        <f t="shared" si="74"/>
        <v/>
      </c>
    </row>
    <row r="4793" spans="1:2">
      <c r="A4793" s="41" t="str">
        <f>IF(البيع!C4798='كشف حساب'!E$6,ROW(),"")</f>
        <v/>
      </c>
      <c r="B4793" s="41" t="str">
        <f t="shared" si="74"/>
        <v/>
      </c>
    </row>
    <row r="4794" spans="1:2">
      <c r="A4794" s="41" t="str">
        <f>IF(البيع!C4799='كشف حساب'!E$6,ROW(),"")</f>
        <v/>
      </c>
      <c r="B4794" s="41" t="str">
        <f t="shared" si="74"/>
        <v/>
      </c>
    </row>
    <row r="4795" spans="1:2">
      <c r="A4795" s="41" t="str">
        <f>IF(البيع!C4800='كشف حساب'!E$6,ROW(),"")</f>
        <v/>
      </c>
      <c r="B4795" s="41" t="str">
        <f t="shared" si="74"/>
        <v/>
      </c>
    </row>
    <row r="4796" spans="1:2">
      <c r="A4796" s="41" t="str">
        <f>IF(البيع!C4801='كشف حساب'!E$6,ROW(),"")</f>
        <v/>
      </c>
      <c r="B4796" s="41" t="str">
        <f t="shared" si="74"/>
        <v/>
      </c>
    </row>
    <row r="4797" spans="1:2">
      <c r="A4797" s="41" t="str">
        <f>IF(البيع!C4802='كشف حساب'!E$6,ROW(),"")</f>
        <v/>
      </c>
      <c r="B4797" s="41" t="str">
        <f t="shared" si="74"/>
        <v/>
      </c>
    </row>
    <row r="4798" spans="1:2">
      <c r="A4798" s="41" t="str">
        <f>IF(البيع!C4803='كشف حساب'!E$6,ROW(),"")</f>
        <v/>
      </c>
      <c r="B4798" s="41" t="str">
        <f t="shared" si="74"/>
        <v/>
      </c>
    </row>
    <row r="4799" spans="1:2">
      <c r="A4799" s="41" t="str">
        <f>IF(البيع!C4804='كشف حساب'!E$6,ROW(),"")</f>
        <v/>
      </c>
      <c r="B4799" s="41" t="str">
        <f t="shared" si="74"/>
        <v/>
      </c>
    </row>
    <row r="4800" spans="1:2">
      <c r="A4800" s="41" t="str">
        <f>IF(البيع!C4805='كشف حساب'!E$6,ROW(),"")</f>
        <v/>
      </c>
      <c r="B4800" s="41" t="str">
        <f t="shared" si="74"/>
        <v/>
      </c>
    </row>
    <row r="4801" spans="1:2">
      <c r="A4801" s="41" t="str">
        <f>IF(البيع!C4806='كشف حساب'!E$6,ROW(),"")</f>
        <v/>
      </c>
      <c r="B4801" s="41" t="str">
        <f t="shared" si="74"/>
        <v/>
      </c>
    </row>
    <row r="4802" spans="1:2">
      <c r="A4802" s="41" t="str">
        <f>IF(البيع!C4807='كشف حساب'!E$6,ROW(),"")</f>
        <v/>
      </c>
      <c r="B4802" s="41" t="str">
        <f t="shared" ref="B4802:B4865" si="75">IF(ROW(4802:4802)&lt;=$C$4,SMALL(A:A,ROW(4802:4802)),"")</f>
        <v/>
      </c>
    </row>
    <row r="4803" spans="1:2">
      <c r="A4803" s="41" t="str">
        <f>IF(البيع!C4808='كشف حساب'!E$6,ROW(),"")</f>
        <v/>
      </c>
      <c r="B4803" s="41" t="str">
        <f t="shared" si="75"/>
        <v/>
      </c>
    </row>
    <row r="4804" spans="1:2">
      <c r="A4804" s="41" t="str">
        <f>IF(البيع!C4809='كشف حساب'!E$6,ROW(),"")</f>
        <v/>
      </c>
      <c r="B4804" s="41" t="str">
        <f t="shared" si="75"/>
        <v/>
      </c>
    </row>
    <row r="4805" spans="1:2">
      <c r="A4805" s="41" t="str">
        <f>IF(البيع!C4810='كشف حساب'!E$6,ROW(),"")</f>
        <v/>
      </c>
      <c r="B4805" s="41" t="str">
        <f t="shared" si="75"/>
        <v/>
      </c>
    </row>
    <row r="4806" spans="1:2">
      <c r="A4806" s="41" t="str">
        <f>IF(البيع!C4811='كشف حساب'!E$6,ROW(),"")</f>
        <v/>
      </c>
      <c r="B4806" s="41" t="str">
        <f t="shared" si="75"/>
        <v/>
      </c>
    </row>
    <row r="4807" spans="1:2">
      <c r="A4807" s="41" t="str">
        <f>IF(البيع!C4812='كشف حساب'!E$6,ROW(),"")</f>
        <v/>
      </c>
      <c r="B4807" s="41" t="str">
        <f t="shared" si="75"/>
        <v/>
      </c>
    </row>
    <row r="4808" spans="1:2">
      <c r="A4808" s="41" t="str">
        <f>IF(البيع!C4813='كشف حساب'!E$6,ROW(),"")</f>
        <v/>
      </c>
      <c r="B4808" s="41" t="str">
        <f t="shared" si="75"/>
        <v/>
      </c>
    </row>
    <row r="4809" spans="1:2">
      <c r="A4809" s="41" t="str">
        <f>IF(البيع!C4814='كشف حساب'!E$6,ROW(),"")</f>
        <v/>
      </c>
      <c r="B4809" s="41" t="str">
        <f t="shared" si="75"/>
        <v/>
      </c>
    </row>
    <row r="4810" spans="1:2">
      <c r="A4810" s="41" t="str">
        <f>IF(البيع!C4815='كشف حساب'!E$6,ROW(),"")</f>
        <v/>
      </c>
      <c r="B4810" s="41" t="str">
        <f t="shared" si="75"/>
        <v/>
      </c>
    </row>
    <row r="4811" spans="1:2">
      <c r="A4811" s="41" t="str">
        <f>IF(البيع!C4816='كشف حساب'!E$6,ROW(),"")</f>
        <v/>
      </c>
      <c r="B4811" s="41" t="str">
        <f t="shared" si="75"/>
        <v/>
      </c>
    </row>
    <row r="4812" spans="1:2">
      <c r="A4812" s="41" t="str">
        <f>IF(البيع!C4817='كشف حساب'!E$6,ROW(),"")</f>
        <v/>
      </c>
      <c r="B4812" s="41" t="str">
        <f t="shared" si="75"/>
        <v/>
      </c>
    </row>
    <row r="4813" spans="1:2">
      <c r="A4813" s="41" t="str">
        <f>IF(البيع!C4818='كشف حساب'!E$6,ROW(),"")</f>
        <v/>
      </c>
      <c r="B4813" s="41" t="str">
        <f t="shared" si="75"/>
        <v/>
      </c>
    </row>
    <row r="4814" spans="1:2">
      <c r="A4814" s="41" t="str">
        <f>IF(البيع!C4819='كشف حساب'!E$6,ROW(),"")</f>
        <v/>
      </c>
      <c r="B4814" s="41" t="str">
        <f t="shared" si="75"/>
        <v/>
      </c>
    </row>
    <row r="4815" spans="1:2">
      <c r="A4815" s="41" t="str">
        <f>IF(البيع!C4820='كشف حساب'!E$6,ROW(),"")</f>
        <v/>
      </c>
      <c r="B4815" s="41" t="str">
        <f t="shared" si="75"/>
        <v/>
      </c>
    </row>
    <row r="4816" spans="1:2">
      <c r="A4816" s="41" t="str">
        <f>IF(البيع!C4821='كشف حساب'!E$6,ROW(),"")</f>
        <v/>
      </c>
      <c r="B4816" s="41" t="str">
        <f t="shared" si="75"/>
        <v/>
      </c>
    </row>
    <row r="4817" spans="1:2">
      <c r="A4817" s="41" t="str">
        <f>IF(البيع!C4822='كشف حساب'!E$6,ROW(),"")</f>
        <v/>
      </c>
      <c r="B4817" s="41" t="str">
        <f t="shared" si="75"/>
        <v/>
      </c>
    </row>
    <row r="4818" spans="1:2">
      <c r="A4818" s="41" t="str">
        <f>IF(البيع!C4823='كشف حساب'!E$6,ROW(),"")</f>
        <v/>
      </c>
      <c r="B4818" s="41" t="str">
        <f t="shared" si="75"/>
        <v/>
      </c>
    </row>
    <row r="4819" spans="1:2">
      <c r="A4819" s="41" t="str">
        <f>IF(البيع!C4824='كشف حساب'!E$6,ROW(),"")</f>
        <v/>
      </c>
      <c r="B4819" s="41" t="str">
        <f t="shared" si="75"/>
        <v/>
      </c>
    </row>
    <row r="4820" spans="1:2">
      <c r="A4820" s="41" t="str">
        <f>IF(البيع!C4825='كشف حساب'!E$6,ROW(),"")</f>
        <v/>
      </c>
      <c r="B4820" s="41" t="str">
        <f t="shared" si="75"/>
        <v/>
      </c>
    </row>
    <row r="4821" spans="1:2">
      <c r="A4821" s="41" t="str">
        <f>IF(البيع!C4826='كشف حساب'!E$6,ROW(),"")</f>
        <v/>
      </c>
      <c r="B4821" s="41" t="str">
        <f t="shared" si="75"/>
        <v/>
      </c>
    </row>
    <row r="4822" spans="1:2">
      <c r="A4822" s="41" t="str">
        <f>IF(البيع!C4827='كشف حساب'!E$6,ROW(),"")</f>
        <v/>
      </c>
      <c r="B4822" s="41" t="str">
        <f t="shared" si="75"/>
        <v/>
      </c>
    </row>
    <row r="4823" spans="1:2">
      <c r="A4823" s="41" t="str">
        <f>IF(البيع!C4828='كشف حساب'!E$6,ROW(),"")</f>
        <v/>
      </c>
      <c r="B4823" s="41" t="str">
        <f t="shared" si="75"/>
        <v/>
      </c>
    </row>
    <row r="4824" spans="1:2">
      <c r="A4824" s="41" t="str">
        <f>IF(البيع!C4829='كشف حساب'!E$6,ROW(),"")</f>
        <v/>
      </c>
      <c r="B4824" s="41" t="str">
        <f t="shared" si="75"/>
        <v/>
      </c>
    </row>
    <row r="4825" spans="1:2">
      <c r="A4825" s="41" t="str">
        <f>IF(البيع!C4830='كشف حساب'!E$6,ROW(),"")</f>
        <v/>
      </c>
      <c r="B4825" s="41" t="str">
        <f t="shared" si="75"/>
        <v/>
      </c>
    </row>
    <row r="4826" spans="1:2">
      <c r="A4826" s="41" t="str">
        <f>IF(البيع!C4831='كشف حساب'!E$6,ROW(),"")</f>
        <v/>
      </c>
      <c r="B4826" s="41" t="str">
        <f t="shared" si="75"/>
        <v/>
      </c>
    </row>
    <row r="4827" spans="1:2">
      <c r="A4827" s="41" t="str">
        <f>IF(البيع!C4832='كشف حساب'!E$6,ROW(),"")</f>
        <v/>
      </c>
      <c r="B4827" s="41" t="str">
        <f t="shared" si="75"/>
        <v/>
      </c>
    </row>
    <row r="4828" spans="1:2">
      <c r="A4828" s="41" t="str">
        <f>IF(البيع!C4833='كشف حساب'!E$6,ROW(),"")</f>
        <v/>
      </c>
      <c r="B4828" s="41" t="str">
        <f t="shared" si="75"/>
        <v/>
      </c>
    </row>
    <row r="4829" spans="1:2">
      <c r="A4829" s="41" t="str">
        <f>IF(البيع!C4834='كشف حساب'!E$6,ROW(),"")</f>
        <v/>
      </c>
      <c r="B4829" s="41" t="str">
        <f t="shared" si="75"/>
        <v/>
      </c>
    </row>
    <row r="4830" spans="1:2">
      <c r="A4830" s="41" t="str">
        <f>IF(البيع!C4835='كشف حساب'!E$6,ROW(),"")</f>
        <v/>
      </c>
      <c r="B4830" s="41" t="str">
        <f t="shared" si="75"/>
        <v/>
      </c>
    </row>
    <row r="4831" spans="1:2">
      <c r="A4831" s="41" t="str">
        <f>IF(البيع!C4836='كشف حساب'!E$6,ROW(),"")</f>
        <v/>
      </c>
      <c r="B4831" s="41" t="str">
        <f t="shared" si="75"/>
        <v/>
      </c>
    </row>
    <row r="4832" spans="1:2">
      <c r="A4832" s="41" t="str">
        <f>IF(البيع!C4837='كشف حساب'!E$6,ROW(),"")</f>
        <v/>
      </c>
      <c r="B4832" s="41" t="str">
        <f t="shared" si="75"/>
        <v/>
      </c>
    </row>
    <row r="4833" spans="1:2">
      <c r="A4833" s="41" t="str">
        <f>IF(البيع!C4838='كشف حساب'!E$6,ROW(),"")</f>
        <v/>
      </c>
      <c r="B4833" s="41" t="str">
        <f t="shared" si="75"/>
        <v/>
      </c>
    </row>
    <row r="4834" spans="1:2">
      <c r="A4834" s="41" t="str">
        <f>IF(البيع!C4839='كشف حساب'!E$6,ROW(),"")</f>
        <v/>
      </c>
      <c r="B4834" s="41" t="str">
        <f t="shared" si="75"/>
        <v/>
      </c>
    </row>
    <row r="4835" spans="1:2">
      <c r="A4835" s="41" t="str">
        <f>IF(البيع!C4840='كشف حساب'!E$6,ROW(),"")</f>
        <v/>
      </c>
      <c r="B4835" s="41" t="str">
        <f t="shared" si="75"/>
        <v/>
      </c>
    </row>
    <row r="4836" spans="1:2">
      <c r="A4836" s="41" t="str">
        <f>IF(البيع!C4841='كشف حساب'!E$6,ROW(),"")</f>
        <v/>
      </c>
      <c r="B4836" s="41" t="str">
        <f t="shared" si="75"/>
        <v/>
      </c>
    </row>
    <row r="4837" spans="1:2">
      <c r="A4837" s="41" t="str">
        <f>IF(البيع!C4842='كشف حساب'!E$6,ROW(),"")</f>
        <v/>
      </c>
      <c r="B4837" s="41" t="str">
        <f t="shared" si="75"/>
        <v/>
      </c>
    </row>
    <row r="4838" spans="1:2">
      <c r="A4838" s="41" t="str">
        <f>IF(البيع!C4843='كشف حساب'!E$6,ROW(),"")</f>
        <v/>
      </c>
      <c r="B4838" s="41" t="str">
        <f t="shared" si="75"/>
        <v/>
      </c>
    </row>
    <row r="4839" spans="1:2">
      <c r="A4839" s="41" t="str">
        <f>IF(البيع!C4844='كشف حساب'!E$6,ROW(),"")</f>
        <v/>
      </c>
      <c r="B4839" s="41" t="str">
        <f t="shared" si="75"/>
        <v/>
      </c>
    </row>
    <row r="4840" spans="1:2">
      <c r="A4840" s="41" t="str">
        <f>IF(البيع!C4845='كشف حساب'!E$6,ROW(),"")</f>
        <v/>
      </c>
      <c r="B4840" s="41" t="str">
        <f t="shared" si="75"/>
        <v/>
      </c>
    </row>
    <row r="4841" spans="1:2">
      <c r="A4841" s="41" t="str">
        <f>IF(البيع!C4846='كشف حساب'!E$6,ROW(),"")</f>
        <v/>
      </c>
      <c r="B4841" s="41" t="str">
        <f t="shared" si="75"/>
        <v/>
      </c>
    </row>
    <row r="4842" spans="1:2">
      <c r="A4842" s="41" t="str">
        <f>IF(البيع!C4847='كشف حساب'!E$6,ROW(),"")</f>
        <v/>
      </c>
      <c r="B4842" s="41" t="str">
        <f t="shared" si="75"/>
        <v/>
      </c>
    </row>
    <row r="4843" spans="1:2">
      <c r="A4843" s="41" t="str">
        <f>IF(البيع!C4848='كشف حساب'!E$6,ROW(),"")</f>
        <v/>
      </c>
      <c r="B4843" s="41" t="str">
        <f t="shared" si="75"/>
        <v/>
      </c>
    </row>
    <row r="4844" spans="1:2">
      <c r="A4844" s="41" t="str">
        <f>IF(البيع!C4849='كشف حساب'!E$6,ROW(),"")</f>
        <v/>
      </c>
      <c r="B4844" s="41" t="str">
        <f t="shared" si="75"/>
        <v/>
      </c>
    </row>
    <row r="4845" spans="1:2">
      <c r="A4845" s="41" t="str">
        <f>IF(البيع!C4850='كشف حساب'!E$6,ROW(),"")</f>
        <v/>
      </c>
      <c r="B4845" s="41" t="str">
        <f t="shared" si="75"/>
        <v/>
      </c>
    </row>
    <row r="4846" spans="1:2">
      <c r="A4846" s="41" t="str">
        <f>IF(البيع!C4851='كشف حساب'!E$6,ROW(),"")</f>
        <v/>
      </c>
      <c r="B4846" s="41" t="str">
        <f t="shared" si="75"/>
        <v/>
      </c>
    </row>
    <row r="4847" spans="1:2">
      <c r="A4847" s="41" t="str">
        <f>IF(البيع!C4852='كشف حساب'!E$6,ROW(),"")</f>
        <v/>
      </c>
      <c r="B4847" s="41" t="str">
        <f t="shared" si="75"/>
        <v/>
      </c>
    </row>
    <row r="4848" spans="1:2">
      <c r="A4848" s="41" t="str">
        <f>IF(البيع!C4853='كشف حساب'!E$6,ROW(),"")</f>
        <v/>
      </c>
      <c r="B4848" s="41" t="str">
        <f t="shared" si="75"/>
        <v/>
      </c>
    </row>
    <row r="4849" spans="1:2">
      <c r="A4849" s="41" t="str">
        <f>IF(البيع!C4854='كشف حساب'!E$6,ROW(),"")</f>
        <v/>
      </c>
      <c r="B4849" s="41" t="str">
        <f t="shared" si="75"/>
        <v/>
      </c>
    </row>
    <row r="4850" spans="1:2">
      <c r="A4850" s="41" t="str">
        <f>IF(البيع!C4855='كشف حساب'!E$6,ROW(),"")</f>
        <v/>
      </c>
      <c r="B4850" s="41" t="str">
        <f t="shared" si="75"/>
        <v/>
      </c>
    </row>
    <row r="4851" spans="1:2">
      <c r="A4851" s="41" t="str">
        <f>IF(البيع!C4856='كشف حساب'!E$6,ROW(),"")</f>
        <v/>
      </c>
      <c r="B4851" s="41" t="str">
        <f t="shared" si="75"/>
        <v/>
      </c>
    </row>
    <row r="4852" spans="1:2">
      <c r="A4852" s="41" t="str">
        <f>IF(البيع!C4857='كشف حساب'!E$6,ROW(),"")</f>
        <v/>
      </c>
      <c r="B4852" s="41" t="str">
        <f t="shared" si="75"/>
        <v/>
      </c>
    </row>
    <row r="4853" spans="1:2">
      <c r="A4853" s="41" t="str">
        <f>IF(البيع!C4858='كشف حساب'!E$6,ROW(),"")</f>
        <v/>
      </c>
      <c r="B4853" s="41" t="str">
        <f t="shared" si="75"/>
        <v/>
      </c>
    </row>
    <row r="4854" spans="1:2">
      <c r="A4854" s="41" t="str">
        <f>IF(البيع!C4859='كشف حساب'!E$6,ROW(),"")</f>
        <v/>
      </c>
      <c r="B4854" s="41" t="str">
        <f t="shared" si="75"/>
        <v/>
      </c>
    </row>
    <row r="4855" spans="1:2">
      <c r="A4855" s="41" t="str">
        <f>IF(البيع!C4860='كشف حساب'!E$6,ROW(),"")</f>
        <v/>
      </c>
      <c r="B4855" s="41" t="str">
        <f t="shared" si="75"/>
        <v/>
      </c>
    </row>
    <row r="4856" spans="1:2">
      <c r="A4856" s="41" t="str">
        <f>IF(البيع!C4861='كشف حساب'!E$6,ROW(),"")</f>
        <v/>
      </c>
      <c r="B4856" s="41" t="str">
        <f t="shared" si="75"/>
        <v/>
      </c>
    </row>
    <row r="4857" spans="1:2">
      <c r="A4857" s="41" t="str">
        <f>IF(البيع!C4862='كشف حساب'!E$6,ROW(),"")</f>
        <v/>
      </c>
      <c r="B4857" s="41" t="str">
        <f t="shared" si="75"/>
        <v/>
      </c>
    </row>
    <row r="4858" spans="1:2">
      <c r="A4858" s="41" t="str">
        <f>IF(البيع!C4863='كشف حساب'!E$6,ROW(),"")</f>
        <v/>
      </c>
      <c r="B4858" s="41" t="str">
        <f t="shared" si="75"/>
        <v/>
      </c>
    </row>
    <row r="4859" spans="1:2">
      <c r="A4859" s="41" t="str">
        <f>IF(البيع!C4864='كشف حساب'!E$6,ROW(),"")</f>
        <v/>
      </c>
      <c r="B4859" s="41" t="str">
        <f t="shared" si="75"/>
        <v/>
      </c>
    </row>
    <row r="4860" spans="1:2">
      <c r="A4860" s="41" t="str">
        <f>IF(البيع!C4865='كشف حساب'!E$6,ROW(),"")</f>
        <v/>
      </c>
      <c r="B4860" s="41" t="str">
        <f t="shared" si="75"/>
        <v/>
      </c>
    </row>
    <row r="4861" spans="1:2">
      <c r="A4861" s="41" t="str">
        <f>IF(البيع!C4866='كشف حساب'!E$6,ROW(),"")</f>
        <v/>
      </c>
      <c r="B4861" s="41" t="str">
        <f t="shared" si="75"/>
        <v/>
      </c>
    </row>
    <row r="4862" spans="1:2">
      <c r="A4862" s="41" t="str">
        <f>IF(البيع!C4867='كشف حساب'!E$6,ROW(),"")</f>
        <v/>
      </c>
      <c r="B4862" s="41" t="str">
        <f t="shared" si="75"/>
        <v/>
      </c>
    </row>
    <row r="4863" spans="1:2">
      <c r="A4863" s="41" t="str">
        <f>IF(البيع!C4868='كشف حساب'!E$6,ROW(),"")</f>
        <v/>
      </c>
      <c r="B4863" s="41" t="str">
        <f t="shared" si="75"/>
        <v/>
      </c>
    </row>
    <row r="4864" spans="1:2">
      <c r="A4864" s="41" t="str">
        <f>IF(البيع!C4869='كشف حساب'!E$6,ROW(),"")</f>
        <v/>
      </c>
      <c r="B4864" s="41" t="str">
        <f t="shared" si="75"/>
        <v/>
      </c>
    </row>
    <row r="4865" spans="1:2">
      <c r="A4865" s="41" t="str">
        <f>IF(البيع!C4870='كشف حساب'!E$6,ROW(),"")</f>
        <v/>
      </c>
      <c r="B4865" s="41" t="str">
        <f t="shared" si="75"/>
        <v/>
      </c>
    </row>
    <row r="4866" spans="1:2">
      <c r="A4866" s="41" t="str">
        <f>IF(البيع!C4871='كشف حساب'!E$6,ROW(),"")</f>
        <v/>
      </c>
      <c r="B4866" s="41" t="str">
        <f t="shared" ref="B4866:B4929" si="76">IF(ROW(4866:4866)&lt;=$C$4,SMALL(A:A,ROW(4866:4866)),"")</f>
        <v/>
      </c>
    </row>
    <row r="4867" spans="1:2">
      <c r="A4867" s="41" t="str">
        <f>IF(البيع!C4872='كشف حساب'!E$6,ROW(),"")</f>
        <v/>
      </c>
      <c r="B4867" s="41" t="str">
        <f t="shared" si="76"/>
        <v/>
      </c>
    </row>
    <row r="4868" spans="1:2">
      <c r="A4868" s="41" t="str">
        <f>IF(البيع!C4873='كشف حساب'!E$6,ROW(),"")</f>
        <v/>
      </c>
      <c r="B4868" s="41" t="str">
        <f t="shared" si="76"/>
        <v/>
      </c>
    </row>
    <row r="4869" spans="1:2">
      <c r="A4869" s="41" t="str">
        <f>IF(البيع!C4874='كشف حساب'!E$6,ROW(),"")</f>
        <v/>
      </c>
      <c r="B4869" s="41" t="str">
        <f t="shared" si="76"/>
        <v/>
      </c>
    </row>
    <row r="4870" spans="1:2">
      <c r="A4870" s="41" t="str">
        <f>IF(البيع!C4875='كشف حساب'!E$6,ROW(),"")</f>
        <v/>
      </c>
      <c r="B4870" s="41" t="str">
        <f t="shared" si="76"/>
        <v/>
      </c>
    </row>
    <row r="4871" spans="1:2">
      <c r="A4871" s="41" t="str">
        <f>IF(البيع!C4876='كشف حساب'!E$6,ROW(),"")</f>
        <v/>
      </c>
      <c r="B4871" s="41" t="str">
        <f t="shared" si="76"/>
        <v/>
      </c>
    </row>
    <row r="4872" spans="1:2">
      <c r="A4872" s="41" t="str">
        <f>IF(البيع!C4877='كشف حساب'!E$6,ROW(),"")</f>
        <v/>
      </c>
      <c r="B4872" s="41" t="str">
        <f t="shared" si="76"/>
        <v/>
      </c>
    </row>
    <row r="4873" spans="1:2">
      <c r="A4873" s="41" t="str">
        <f>IF(البيع!C4878='كشف حساب'!E$6,ROW(),"")</f>
        <v/>
      </c>
      <c r="B4873" s="41" t="str">
        <f t="shared" si="76"/>
        <v/>
      </c>
    </row>
    <row r="4874" spans="1:2">
      <c r="A4874" s="41" t="str">
        <f>IF(البيع!C4879='كشف حساب'!E$6,ROW(),"")</f>
        <v/>
      </c>
      <c r="B4874" s="41" t="str">
        <f t="shared" si="76"/>
        <v/>
      </c>
    </row>
    <row r="4875" spans="1:2">
      <c r="A4875" s="41" t="str">
        <f>IF(البيع!C4880='كشف حساب'!E$6,ROW(),"")</f>
        <v/>
      </c>
      <c r="B4875" s="41" t="str">
        <f t="shared" si="76"/>
        <v/>
      </c>
    </row>
    <row r="4876" spans="1:2">
      <c r="A4876" s="41" t="str">
        <f>IF(البيع!C4881='كشف حساب'!E$6,ROW(),"")</f>
        <v/>
      </c>
      <c r="B4876" s="41" t="str">
        <f t="shared" si="76"/>
        <v/>
      </c>
    </row>
    <row r="4877" spans="1:2">
      <c r="A4877" s="41" t="str">
        <f>IF(البيع!C4882='كشف حساب'!E$6,ROW(),"")</f>
        <v/>
      </c>
      <c r="B4877" s="41" t="str">
        <f t="shared" si="76"/>
        <v/>
      </c>
    </row>
    <row r="4878" spans="1:2">
      <c r="A4878" s="41" t="str">
        <f>IF(البيع!C4883='كشف حساب'!E$6,ROW(),"")</f>
        <v/>
      </c>
      <c r="B4878" s="41" t="str">
        <f t="shared" si="76"/>
        <v/>
      </c>
    </row>
    <row r="4879" spans="1:2">
      <c r="A4879" s="41" t="str">
        <f>IF(البيع!C4884='كشف حساب'!E$6,ROW(),"")</f>
        <v/>
      </c>
      <c r="B4879" s="41" t="str">
        <f t="shared" si="76"/>
        <v/>
      </c>
    </row>
    <row r="4880" spans="1:2">
      <c r="A4880" s="41" t="str">
        <f>IF(البيع!C4885='كشف حساب'!E$6,ROW(),"")</f>
        <v/>
      </c>
      <c r="B4880" s="41" t="str">
        <f t="shared" si="76"/>
        <v/>
      </c>
    </row>
    <row r="4881" spans="1:2">
      <c r="A4881" s="41" t="str">
        <f>IF(البيع!C4886='كشف حساب'!E$6,ROW(),"")</f>
        <v/>
      </c>
      <c r="B4881" s="41" t="str">
        <f t="shared" si="76"/>
        <v/>
      </c>
    </row>
    <row r="4882" spans="1:2">
      <c r="A4882" s="41" t="str">
        <f>IF(البيع!C4887='كشف حساب'!E$6,ROW(),"")</f>
        <v/>
      </c>
      <c r="B4882" s="41" t="str">
        <f t="shared" si="76"/>
        <v/>
      </c>
    </row>
    <row r="4883" spans="1:2">
      <c r="A4883" s="41" t="str">
        <f>IF(البيع!C4888='كشف حساب'!E$6,ROW(),"")</f>
        <v/>
      </c>
      <c r="B4883" s="41" t="str">
        <f t="shared" si="76"/>
        <v/>
      </c>
    </row>
    <row r="4884" spans="1:2">
      <c r="A4884" s="41" t="str">
        <f>IF(البيع!C4889='كشف حساب'!E$6,ROW(),"")</f>
        <v/>
      </c>
      <c r="B4884" s="41" t="str">
        <f t="shared" si="76"/>
        <v/>
      </c>
    </row>
    <row r="4885" spans="1:2">
      <c r="A4885" s="41" t="str">
        <f>IF(البيع!C4890='كشف حساب'!E$6,ROW(),"")</f>
        <v/>
      </c>
      <c r="B4885" s="41" t="str">
        <f t="shared" si="76"/>
        <v/>
      </c>
    </row>
    <row r="4886" spans="1:2">
      <c r="A4886" s="41" t="str">
        <f>IF(البيع!C4891='كشف حساب'!E$6,ROW(),"")</f>
        <v/>
      </c>
      <c r="B4886" s="41" t="str">
        <f t="shared" si="76"/>
        <v/>
      </c>
    </row>
    <row r="4887" spans="1:2">
      <c r="A4887" s="41" t="str">
        <f>IF(البيع!C4892='كشف حساب'!E$6,ROW(),"")</f>
        <v/>
      </c>
      <c r="B4887" s="41" t="str">
        <f t="shared" si="76"/>
        <v/>
      </c>
    </row>
    <row r="4888" spans="1:2">
      <c r="A4888" s="41" t="str">
        <f>IF(البيع!C4893='كشف حساب'!E$6,ROW(),"")</f>
        <v/>
      </c>
      <c r="B4888" s="41" t="str">
        <f t="shared" si="76"/>
        <v/>
      </c>
    </row>
    <row r="4889" spans="1:2">
      <c r="A4889" s="41" t="str">
        <f>IF(البيع!C4894='كشف حساب'!E$6,ROW(),"")</f>
        <v/>
      </c>
      <c r="B4889" s="41" t="str">
        <f t="shared" si="76"/>
        <v/>
      </c>
    </row>
    <row r="4890" spans="1:2">
      <c r="A4890" s="41" t="str">
        <f>IF(البيع!C4895='كشف حساب'!E$6,ROW(),"")</f>
        <v/>
      </c>
      <c r="B4890" s="41" t="str">
        <f t="shared" si="76"/>
        <v/>
      </c>
    </row>
    <row r="4891" spans="1:2">
      <c r="A4891" s="41" t="str">
        <f>IF(البيع!C4896='كشف حساب'!E$6,ROW(),"")</f>
        <v/>
      </c>
      <c r="B4891" s="41" t="str">
        <f t="shared" si="76"/>
        <v/>
      </c>
    </row>
    <row r="4892" spans="1:2">
      <c r="A4892" s="41" t="str">
        <f>IF(البيع!C4897='كشف حساب'!E$6,ROW(),"")</f>
        <v/>
      </c>
      <c r="B4892" s="41" t="str">
        <f t="shared" si="76"/>
        <v/>
      </c>
    </row>
    <row r="4893" spans="1:2">
      <c r="A4893" s="41" t="str">
        <f>IF(البيع!C4898='كشف حساب'!E$6,ROW(),"")</f>
        <v/>
      </c>
      <c r="B4893" s="41" t="str">
        <f t="shared" si="76"/>
        <v/>
      </c>
    </row>
    <row r="4894" spans="1:2">
      <c r="A4894" s="41" t="str">
        <f>IF(البيع!C4899='كشف حساب'!E$6,ROW(),"")</f>
        <v/>
      </c>
      <c r="B4894" s="41" t="str">
        <f t="shared" si="76"/>
        <v/>
      </c>
    </row>
    <row r="4895" spans="1:2">
      <c r="A4895" s="41" t="str">
        <f>IF(البيع!C4900='كشف حساب'!E$6,ROW(),"")</f>
        <v/>
      </c>
      <c r="B4895" s="41" t="str">
        <f t="shared" si="76"/>
        <v/>
      </c>
    </row>
    <row r="4896" spans="1:2">
      <c r="A4896" s="41" t="str">
        <f>IF(البيع!C4901='كشف حساب'!E$6,ROW(),"")</f>
        <v/>
      </c>
      <c r="B4896" s="41" t="str">
        <f t="shared" si="76"/>
        <v/>
      </c>
    </row>
    <row r="4897" spans="1:2">
      <c r="A4897" s="41" t="str">
        <f>IF(البيع!C4902='كشف حساب'!E$6,ROW(),"")</f>
        <v/>
      </c>
      <c r="B4897" s="41" t="str">
        <f t="shared" si="76"/>
        <v/>
      </c>
    </row>
    <row r="4898" spans="1:2">
      <c r="A4898" s="41" t="str">
        <f>IF(البيع!C4903='كشف حساب'!E$6,ROW(),"")</f>
        <v/>
      </c>
      <c r="B4898" s="41" t="str">
        <f t="shared" si="76"/>
        <v/>
      </c>
    </row>
    <row r="4899" spans="1:2">
      <c r="A4899" s="41" t="str">
        <f>IF(البيع!C4904='كشف حساب'!E$6,ROW(),"")</f>
        <v/>
      </c>
      <c r="B4899" s="41" t="str">
        <f t="shared" si="76"/>
        <v/>
      </c>
    </row>
    <row r="4900" spans="1:2">
      <c r="A4900" s="41" t="str">
        <f>IF(البيع!C4905='كشف حساب'!E$6,ROW(),"")</f>
        <v/>
      </c>
      <c r="B4900" s="41" t="str">
        <f t="shared" si="76"/>
        <v/>
      </c>
    </row>
    <row r="4901" spans="1:2">
      <c r="A4901" s="41" t="str">
        <f>IF(البيع!C4906='كشف حساب'!E$6,ROW(),"")</f>
        <v/>
      </c>
      <c r="B4901" s="41" t="str">
        <f t="shared" si="76"/>
        <v/>
      </c>
    </row>
    <row r="4902" spans="1:2">
      <c r="A4902" s="41" t="str">
        <f>IF(البيع!C4907='كشف حساب'!E$6,ROW(),"")</f>
        <v/>
      </c>
      <c r="B4902" s="41" t="str">
        <f t="shared" si="76"/>
        <v/>
      </c>
    </row>
    <row r="4903" spans="1:2">
      <c r="A4903" s="41" t="str">
        <f>IF(البيع!C4908='كشف حساب'!E$6,ROW(),"")</f>
        <v/>
      </c>
      <c r="B4903" s="41" t="str">
        <f t="shared" si="76"/>
        <v/>
      </c>
    </row>
    <row r="4904" spans="1:2">
      <c r="A4904" s="41" t="str">
        <f>IF(البيع!C4909='كشف حساب'!E$6,ROW(),"")</f>
        <v/>
      </c>
      <c r="B4904" s="41" t="str">
        <f t="shared" si="76"/>
        <v/>
      </c>
    </row>
    <row r="4905" spans="1:2">
      <c r="A4905" s="41" t="str">
        <f>IF(البيع!C4910='كشف حساب'!E$6,ROW(),"")</f>
        <v/>
      </c>
      <c r="B4905" s="41" t="str">
        <f t="shared" si="76"/>
        <v/>
      </c>
    </row>
    <row r="4906" spans="1:2">
      <c r="A4906" s="41" t="str">
        <f>IF(البيع!C4911='كشف حساب'!E$6,ROW(),"")</f>
        <v/>
      </c>
      <c r="B4906" s="41" t="str">
        <f t="shared" si="76"/>
        <v/>
      </c>
    </row>
    <row r="4907" spans="1:2">
      <c r="A4907" s="41" t="str">
        <f>IF(البيع!C4912='كشف حساب'!E$6,ROW(),"")</f>
        <v/>
      </c>
      <c r="B4907" s="41" t="str">
        <f t="shared" si="76"/>
        <v/>
      </c>
    </row>
    <row r="4908" spans="1:2">
      <c r="A4908" s="41" t="str">
        <f>IF(البيع!C4913='كشف حساب'!E$6,ROW(),"")</f>
        <v/>
      </c>
      <c r="B4908" s="41" t="str">
        <f t="shared" si="76"/>
        <v/>
      </c>
    </row>
    <row r="4909" spans="1:2">
      <c r="A4909" s="41" t="str">
        <f>IF(البيع!C4914='كشف حساب'!E$6,ROW(),"")</f>
        <v/>
      </c>
      <c r="B4909" s="41" t="str">
        <f t="shared" si="76"/>
        <v/>
      </c>
    </row>
    <row r="4910" spans="1:2">
      <c r="A4910" s="41" t="str">
        <f>IF(البيع!C4915='كشف حساب'!E$6,ROW(),"")</f>
        <v/>
      </c>
      <c r="B4910" s="41" t="str">
        <f t="shared" si="76"/>
        <v/>
      </c>
    </row>
    <row r="4911" spans="1:2">
      <c r="A4911" s="41" t="str">
        <f>IF(البيع!C4916='كشف حساب'!E$6,ROW(),"")</f>
        <v/>
      </c>
      <c r="B4911" s="41" t="str">
        <f t="shared" si="76"/>
        <v/>
      </c>
    </row>
    <row r="4912" spans="1:2">
      <c r="A4912" s="41" t="str">
        <f>IF(البيع!C4917='كشف حساب'!E$6,ROW(),"")</f>
        <v/>
      </c>
      <c r="B4912" s="41" t="str">
        <f t="shared" si="76"/>
        <v/>
      </c>
    </row>
    <row r="4913" spans="1:2">
      <c r="A4913" s="41" t="str">
        <f>IF(البيع!C4918='كشف حساب'!E$6,ROW(),"")</f>
        <v/>
      </c>
      <c r="B4913" s="41" t="str">
        <f t="shared" si="76"/>
        <v/>
      </c>
    </row>
    <row r="4914" spans="1:2">
      <c r="A4914" s="41" t="str">
        <f>IF(البيع!C4919='كشف حساب'!E$6,ROW(),"")</f>
        <v/>
      </c>
      <c r="B4914" s="41" t="str">
        <f t="shared" si="76"/>
        <v/>
      </c>
    </row>
    <row r="4915" spans="1:2">
      <c r="A4915" s="41" t="str">
        <f>IF(البيع!C4920='كشف حساب'!E$6,ROW(),"")</f>
        <v/>
      </c>
      <c r="B4915" s="41" t="str">
        <f t="shared" si="76"/>
        <v/>
      </c>
    </row>
    <row r="4916" spans="1:2">
      <c r="A4916" s="41" t="str">
        <f>IF(البيع!C4921='كشف حساب'!E$6,ROW(),"")</f>
        <v/>
      </c>
      <c r="B4916" s="41" t="str">
        <f t="shared" si="76"/>
        <v/>
      </c>
    </row>
    <row r="4917" spans="1:2">
      <c r="A4917" s="41" t="str">
        <f>IF(البيع!C4922='كشف حساب'!E$6,ROW(),"")</f>
        <v/>
      </c>
      <c r="B4917" s="41" t="str">
        <f t="shared" si="76"/>
        <v/>
      </c>
    </row>
    <row r="4918" spans="1:2">
      <c r="A4918" s="41" t="str">
        <f>IF(البيع!C4923='كشف حساب'!E$6,ROW(),"")</f>
        <v/>
      </c>
      <c r="B4918" s="41" t="str">
        <f t="shared" si="76"/>
        <v/>
      </c>
    </row>
    <row r="4919" spans="1:2">
      <c r="A4919" s="41" t="str">
        <f>IF(البيع!C4924='كشف حساب'!E$6,ROW(),"")</f>
        <v/>
      </c>
      <c r="B4919" s="41" t="str">
        <f t="shared" si="76"/>
        <v/>
      </c>
    </row>
    <row r="4920" spans="1:2">
      <c r="A4920" s="41" t="str">
        <f>IF(البيع!C4925='كشف حساب'!E$6,ROW(),"")</f>
        <v/>
      </c>
      <c r="B4920" s="41" t="str">
        <f t="shared" si="76"/>
        <v/>
      </c>
    </row>
    <row r="4921" spans="1:2">
      <c r="A4921" s="41" t="str">
        <f>IF(البيع!C4926='كشف حساب'!E$6,ROW(),"")</f>
        <v/>
      </c>
      <c r="B4921" s="41" t="str">
        <f t="shared" si="76"/>
        <v/>
      </c>
    </row>
    <row r="4922" spans="1:2">
      <c r="A4922" s="41" t="str">
        <f>IF(البيع!C4927='كشف حساب'!E$6,ROW(),"")</f>
        <v/>
      </c>
      <c r="B4922" s="41" t="str">
        <f t="shared" si="76"/>
        <v/>
      </c>
    </row>
    <row r="4923" spans="1:2">
      <c r="A4923" s="41" t="str">
        <f>IF(البيع!C4928='كشف حساب'!E$6,ROW(),"")</f>
        <v/>
      </c>
      <c r="B4923" s="41" t="str">
        <f t="shared" si="76"/>
        <v/>
      </c>
    </row>
    <row r="4924" spans="1:2">
      <c r="A4924" s="41" t="str">
        <f>IF(البيع!C4929='كشف حساب'!E$6,ROW(),"")</f>
        <v/>
      </c>
      <c r="B4924" s="41" t="str">
        <f t="shared" si="76"/>
        <v/>
      </c>
    </row>
    <row r="4925" spans="1:2">
      <c r="A4925" s="41" t="str">
        <f>IF(البيع!C4930='كشف حساب'!E$6,ROW(),"")</f>
        <v/>
      </c>
      <c r="B4925" s="41" t="str">
        <f t="shared" si="76"/>
        <v/>
      </c>
    </row>
    <row r="4926" spans="1:2">
      <c r="A4926" s="41" t="str">
        <f>IF(البيع!C4931='كشف حساب'!E$6,ROW(),"")</f>
        <v/>
      </c>
      <c r="B4926" s="41" t="str">
        <f t="shared" si="76"/>
        <v/>
      </c>
    </row>
    <row r="4927" spans="1:2">
      <c r="A4927" s="41" t="str">
        <f>IF(البيع!C4932='كشف حساب'!E$6,ROW(),"")</f>
        <v/>
      </c>
      <c r="B4927" s="41" t="str">
        <f t="shared" si="76"/>
        <v/>
      </c>
    </row>
    <row r="4928" spans="1:2">
      <c r="A4928" s="41" t="str">
        <f>IF(البيع!C4933='كشف حساب'!E$6,ROW(),"")</f>
        <v/>
      </c>
      <c r="B4928" s="41" t="str">
        <f t="shared" si="76"/>
        <v/>
      </c>
    </row>
    <row r="4929" spans="1:2">
      <c r="A4929" s="41" t="str">
        <f>IF(البيع!C4934='كشف حساب'!E$6,ROW(),"")</f>
        <v/>
      </c>
      <c r="B4929" s="41" t="str">
        <f t="shared" si="76"/>
        <v/>
      </c>
    </row>
    <row r="4930" spans="1:2">
      <c r="A4930" s="41" t="str">
        <f>IF(البيع!C4935='كشف حساب'!E$6,ROW(),"")</f>
        <v/>
      </c>
      <c r="B4930" s="41" t="str">
        <f t="shared" ref="B4930:B4993" si="77">IF(ROW(4930:4930)&lt;=$C$4,SMALL(A:A,ROW(4930:4930)),"")</f>
        <v/>
      </c>
    </row>
    <row r="4931" spans="1:2">
      <c r="A4931" s="41" t="str">
        <f>IF(البيع!C4936='كشف حساب'!E$6,ROW(),"")</f>
        <v/>
      </c>
      <c r="B4931" s="41" t="str">
        <f t="shared" si="77"/>
        <v/>
      </c>
    </row>
    <row r="4932" spans="1:2">
      <c r="A4932" s="41" t="str">
        <f>IF(البيع!C4937='كشف حساب'!E$6,ROW(),"")</f>
        <v/>
      </c>
      <c r="B4932" s="41" t="str">
        <f t="shared" si="77"/>
        <v/>
      </c>
    </row>
    <row r="4933" spans="1:2">
      <c r="A4933" s="41" t="str">
        <f>IF(البيع!C4938='كشف حساب'!E$6,ROW(),"")</f>
        <v/>
      </c>
      <c r="B4933" s="41" t="str">
        <f t="shared" si="77"/>
        <v/>
      </c>
    </row>
    <row r="4934" spans="1:2">
      <c r="A4934" s="41" t="str">
        <f>IF(البيع!C4939='كشف حساب'!E$6,ROW(),"")</f>
        <v/>
      </c>
      <c r="B4934" s="41" t="str">
        <f t="shared" si="77"/>
        <v/>
      </c>
    </row>
    <row r="4935" spans="1:2">
      <c r="A4935" s="41" t="str">
        <f>IF(البيع!C4940='كشف حساب'!E$6,ROW(),"")</f>
        <v/>
      </c>
      <c r="B4935" s="41" t="str">
        <f t="shared" si="77"/>
        <v/>
      </c>
    </row>
    <row r="4936" spans="1:2">
      <c r="A4936" s="41" t="str">
        <f>IF(البيع!C4941='كشف حساب'!E$6,ROW(),"")</f>
        <v/>
      </c>
      <c r="B4936" s="41" t="str">
        <f t="shared" si="77"/>
        <v/>
      </c>
    </row>
    <row r="4937" spans="1:2">
      <c r="A4937" s="41" t="str">
        <f>IF(البيع!C4942='كشف حساب'!E$6,ROW(),"")</f>
        <v/>
      </c>
      <c r="B4937" s="41" t="str">
        <f t="shared" si="77"/>
        <v/>
      </c>
    </row>
    <row r="4938" spans="1:2">
      <c r="A4938" s="41" t="str">
        <f>IF(البيع!C4943='كشف حساب'!E$6,ROW(),"")</f>
        <v/>
      </c>
      <c r="B4938" s="41" t="str">
        <f t="shared" si="77"/>
        <v/>
      </c>
    </row>
    <row r="4939" spans="1:2">
      <c r="A4939" s="41" t="str">
        <f>IF(البيع!C4944='كشف حساب'!E$6,ROW(),"")</f>
        <v/>
      </c>
      <c r="B4939" s="41" t="str">
        <f t="shared" si="77"/>
        <v/>
      </c>
    </row>
    <row r="4940" spans="1:2">
      <c r="A4940" s="41" t="str">
        <f>IF(البيع!C4945='كشف حساب'!E$6,ROW(),"")</f>
        <v/>
      </c>
      <c r="B4940" s="41" t="str">
        <f t="shared" si="77"/>
        <v/>
      </c>
    </row>
    <row r="4941" spans="1:2">
      <c r="A4941" s="41" t="str">
        <f>IF(البيع!C4946='كشف حساب'!E$6,ROW(),"")</f>
        <v/>
      </c>
      <c r="B4941" s="41" t="str">
        <f t="shared" si="77"/>
        <v/>
      </c>
    </row>
    <row r="4942" spans="1:2">
      <c r="A4942" s="41" t="str">
        <f>IF(البيع!C4947='كشف حساب'!E$6,ROW(),"")</f>
        <v/>
      </c>
      <c r="B4942" s="41" t="str">
        <f t="shared" si="77"/>
        <v/>
      </c>
    </row>
    <row r="4943" spans="1:2">
      <c r="A4943" s="41" t="str">
        <f>IF(البيع!C4948='كشف حساب'!E$6,ROW(),"")</f>
        <v/>
      </c>
      <c r="B4943" s="41" t="str">
        <f t="shared" si="77"/>
        <v/>
      </c>
    </row>
    <row r="4944" spans="1:2">
      <c r="A4944" s="41" t="str">
        <f>IF(البيع!C4949='كشف حساب'!E$6,ROW(),"")</f>
        <v/>
      </c>
      <c r="B4944" s="41" t="str">
        <f t="shared" si="77"/>
        <v/>
      </c>
    </row>
    <row r="4945" spans="1:2">
      <c r="A4945" s="41" t="str">
        <f>IF(البيع!C4950='كشف حساب'!E$6,ROW(),"")</f>
        <v/>
      </c>
      <c r="B4945" s="41" t="str">
        <f t="shared" si="77"/>
        <v/>
      </c>
    </row>
    <row r="4946" spans="1:2">
      <c r="A4946" s="41" t="str">
        <f>IF(البيع!C4951='كشف حساب'!E$6,ROW(),"")</f>
        <v/>
      </c>
      <c r="B4946" s="41" t="str">
        <f t="shared" si="77"/>
        <v/>
      </c>
    </row>
    <row r="4947" spans="1:2">
      <c r="A4947" s="41" t="str">
        <f>IF(البيع!C4952='كشف حساب'!E$6,ROW(),"")</f>
        <v/>
      </c>
      <c r="B4947" s="41" t="str">
        <f t="shared" si="77"/>
        <v/>
      </c>
    </row>
    <row r="4948" spans="1:2">
      <c r="A4948" s="41" t="str">
        <f>IF(البيع!C4953='كشف حساب'!E$6,ROW(),"")</f>
        <v/>
      </c>
      <c r="B4948" s="41" t="str">
        <f t="shared" si="77"/>
        <v/>
      </c>
    </row>
    <row r="4949" spans="1:2">
      <c r="A4949" s="41" t="str">
        <f>IF(البيع!C4954='كشف حساب'!E$6,ROW(),"")</f>
        <v/>
      </c>
      <c r="B4949" s="41" t="str">
        <f t="shared" si="77"/>
        <v/>
      </c>
    </row>
    <row r="4950" spans="1:2">
      <c r="A4950" s="41" t="str">
        <f>IF(البيع!C4955='كشف حساب'!E$6,ROW(),"")</f>
        <v/>
      </c>
      <c r="B4950" s="41" t="str">
        <f t="shared" si="77"/>
        <v/>
      </c>
    </row>
    <row r="4951" spans="1:2">
      <c r="A4951" s="41" t="str">
        <f>IF(البيع!C4956='كشف حساب'!E$6,ROW(),"")</f>
        <v/>
      </c>
      <c r="B4951" s="41" t="str">
        <f t="shared" si="77"/>
        <v/>
      </c>
    </row>
    <row r="4952" spans="1:2">
      <c r="A4952" s="41" t="str">
        <f>IF(البيع!C4957='كشف حساب'!E$6,ROW(),"")</f>
        <v/>
      </c>
      <c r="B4952" s="41" t="str">
        <f t="shared" si="77"/>
        <v/>
      </c>
    </row>
    <row r="4953" spans="1:2">
      <c r="A4953" s="41" t="str">
        <f>IF(البيع!C4958='كشف حساب'!E$6,ROW(),"")</f>
        <v/>
      </c>
      <c r="B4953" s="41" t="str">
        <f t="shared" si="77"/>
        <v/>
      </c>
    </row>
    <row r="4954" spans="1:2">
      <c r="A4954" s="41" t="str">
        <f>IF(البيع!C4959='كشف حساب'!E$6,ROW(),"")</f>
        <v/>
      </c>
      <c r="B4954" s="41" t="str">
        <f t="shared" si="77"/>
        <v/>
      </c>
    </row>
    <row r="4955" spans="1:2">
      <c r="A4955" s="41" t="str">
        <f>IF(البيع!C4960='كشف حساب'!E$6,ROW(),"")</f>
        <v/>
      </c>
      <c r="B4955" s="41" t="str">
        <f t="shared" si="77"/>
        <v/>
      </c>
    </row>
    <row r="4956" spans="1:2">
      <c r="A4956" s="41" t="str">
        <f>IF(البيع!C4961='كشف حساب'!E$6,ROW(),"")</f>
        <v/>
      </c>
      <c r="B4956" s="41" t="str">
        <f t="shared" si="77"/>
        <v/>
      </c>
    </row>
    <row r="4957" spans="1:2">
      <c r="A4957" s="41" t="str">
        <f>IF(البيع!C4962='كشف حساب'!E$6,ROW(),"")</f>
        <v/>
      </c>
      <c r="B4957" s="41" t="str">
        <f t="shared" si="77"/>
        <v/>
      </c>
    </row>
    <row r="4958" spans="1:2">
      <c r="A4958" s="41" t="str">
        <f>IF(البيع!C4963='كشف حساب'!E$6,ROW(),"")</f>
        <v/>
      </c>
      <c r="B4958" s="41" t="str">
        <f t="shared" si="77"/>
        <v/>
      </c>
    </row>
    <row r="4959" spans="1:2">
      <c r="A4959" s="41" t="str">
        <f>IF(البيع!C4964='كشف حساب'!E$6,ROW(),"")</f>
        <v/>
      </c>
      <c r="B4959" s="41" t="str">
        <f t="shared" si="77"/>
        <v/>
      </c>
    </row>
    <row r="4960" spans="1:2">
      <c r="A4960" s="41" t="str">
        <f>IF(البيع!C4965='كشف حساب'!E$6,ROW(),"")</f>
        <v/>
      </c>
      <c r="B4960" s="41" t="str">
        <f t="shared" si="77"/>
        <v/>
      </c>
    </row>
    <row r="4961" spans="1:2">
      <c r="A4961" s="41" t="str">
        <f>IF(البيع!C4966='كشف حساب'!E$6,ROW(),"")</f>
        <v/>
      </c>
      <c r="B4961" s="41" t="str">
        <f t="shared" si="77"/>
        <v/>
      </c>
    </row>
    <row r="4962" spans="1:2">
      <c r="A4962" s="41" t="str">
        <f>IF(البيع!C4967='كشف حساب'!E$6,ROW(),"")</f>
        <v/>
      </c>
      <c r="B4962" s="41" t="str">
        <f t="shared" si="77"/>
        <v/>
      </c>
    </row>
    <row r="4963" spans="1:2">
      <c r="A4963" s="41" t="str">
        <f>IF(البيع!C4968='كشف حساب'!E$6,ROW(),"")</f>
        <v/>
      </c>
      <c r="B4963" s="41" t="str">
        <f t="shared" si="77"/>
        <v/>
      </c>
    </row>
    <row r="4964" spans="1:2">
      <c r="A4964" s="41" t="str">
        <f>IF(البيع!C4969='كشف حساب'!E$6,ROW(),"")</f>
        <v/>
      </c>
      <c r="B4964" s="41" t="str">
        <f t="shared" si="77"/>
        <v/>
      </c>
    </row>
    <row r="4965" spans="1:2">
      <c r="A4965" s="41" t="str">
        <f>IF(البيع!C4970='كشف حساب'!E$6,ROW(),"")</f>
        <v/>
      </c>
      <c r="B4965" s="41" t="str">
        <f t="shared" si="77"/>
        <v/>
      </c>
    </row>
    <row r="4966" spans="1:2">
      <c r="A4966" s="41" t="str">
        <f>IF(البيع!C4971='كشف حساب'!E$6,ROW(),"")</f>
        <v/>
      </c>
      <c r="B4966" s="41" t="str">
        <f t="shared" si="77"/>
        <v/>
      </c>
    </row>
    <row r="4967" spans="1:2">
      <c r="A4967" s="41" t="str">
        <f>IF(البيع!C4972='كشف حساب'!E$6,ROW(),"")</f>
        <v/>
      </c>
      <c r="B4967" s="41" t="str">
        <f t="shared" si="77"/>
        <v/>
      </c>
    </row>
    <row r="4968" spans="1:2">
      <c r="A4968" s="41" t="str">
        <f>IF(البيع!C4973='كشف حساب'!E$6,ROW(),"")</f>
        <v/>
      </c>
      <c r="B4968" s="41" t="str">
        <f t="shared" si="77"/>
        <v/>
      </c>
    </row>
    <row r="4969" spans="1:2">
      <c r="A4969" s="41" t="str">
        <f>IF(البيع!C4974='كشف حساب'!E$6,ROW(),"")</f>
        <v/>
      </c>
      <c r="B4969" s="41" t="str">
        <f t="shared" si="77"/>
        <v/>
      </c>
    </row>
    <row r="4970" spans="1:2">
      <c r="A4970" s="41" t="str">
        <f>IF(البيع!C4975='كشف حساب'!E$6,ROW(),"")</f>
        <v/>
      </c>
      <c r="B4970" s="41" t="str">
        <f t="shared" si="77"/>
        <v/>
      </c>
    </row>
    <row r="4971" spans="1:2">
      <c r="A4971" s="41" t="str">
        <f>IF(البيع!C4976='كشف حساب'!E$6,ROW(),"")</f>
        <v/>
      </c>
      <c r="B4971" s="41" t="str">
        <f t="shared" si="77"/>
        <v/>
      </c>
    </row>
    <row r="4972" spans="1:2">
      <c r="A4972" s="41" t="str">
        <f>IF(البيع!C4977='كشف حساب'!E$6,ROW(),"")</f>
        <v/>
      </c>
      <c r="B4972" s="41" t="str">
        <f t="shared" si="77"/>
        <v/>
      </c>
    </row>
    <row r="4973" spans="1:2">
      <c r="A4973" s="41" t="str">
        <f>IF(البيع!C4978='كشف حساب'!E$6,ROW(),"")</f>
        <v/>
      </c>
      <c r="B4973" s="41" t="str">
        <f t="shared" si="77"/>
        <v/>
      </c>
    </row>
    <row r="4974" spans="1:2">
      <c r="A4974" s="41" t="str">
        <f>IF(البيع!C4979='كشف حساب'!E$6,ROW(),"")</f>
        <v/>
      </c>
      <c r="B4974" s="41" t="str">
        <f t="shared" si="77"/>
        <v/>
      </c>
    </row>
    <row r="4975" spans="1:2">
      <c r="A4975" s="41" t="str">
        <f>IF(البيع!C4980='كشف حساب'!E$6,ROW(),"")</f>
        <v/>
      </c>
      <c r="B4975" s="41" t="str">
        <f t="shared" si="77"/>
        <v/>
      </c>
    </row>
    <row r="4976" spans="1:2">
      <c r="A4976" s="41" t="str">
        <f>IF(البيع!C4981='كشف حساب'!E$6,ROW(),"")</f>
        <v/>
      </c>
      <c r="B4976" s="41" t="str">
        <f t="shared" si="77"/>
        <v/>
      </c>
    </row>
    <row r="4977" spans="1:2">
      <c r="A4977" s="41" t="str">
        <f>IF(البيع!C4982='كشف حساب'!E$6,ROW(),"")</f>
        <v/>
      </c>
      <c r="B4977" s="41" t="str">
        <f t="shared" si="77"/>
        <v/>
      </c>
    </row>
    <row r="4978" spans="1:2">
      <c r="A4978" s="41" t="str">
        <f>IF(البيع!C4983='كشف حساب'!E$6,ROW(),"")</f>
        <v/>
      </c>
      <c r="B4978" s="41" t="str">
        <f t="shared" si="77"/>
        <v/>
      </c>
    </row>
    <row r="4979" spans="1:2">
      <c r="A4979" s="41" t="str">
        <f>IF(البيع!C4984='كشف حساب'!E$6,ROW(),"")</f>
        <v/>
      </c>
      <c r="B4979" s="41" t="str">
        <f t="shared" si="77"/>
        <v/>
      </c>
    </row>
    <row r="4980" spans="1:2">
      <c r="A4980" s="41" t="str">
        <f>IF(البيع!C4985='كشف حساب'!E$6,ROW(),"")</f>
        <v/>
      </c>
      <c r="B4980" s="41" t="str">
        <f t="shared" si="77"/>
        <v/>
      </c>
    </row>
    <row r="4981" spans="1:2">
      <c r="A4981" s="41" t="str">
        <f>IF(البيع!C4986='كشف حساب'!E$6,ROW(),"")</f>
        <v/>
      </c>
      <c r="B4981" s="41" t="str">
        <f t="shared" si="77"/>
        <v/>
      </c>
    </row>
    <row r="4982" spans="1:2">
      <c r="A4982" s="41" t="str">
        <f>IF(البيع!C4987='كشف حساب'!E$6,ROW(),"")</f>
        <v/>
      </c>
      <c r="B4982" s="41" t="str">
        <f t="shared" si="77"/>
        <v/>
      </c>
    </row>
    <row r="4983" spans="1:2">
      <c r="A4983" s="41" t="str">
        <f>IF(البيع!C4988='كشف حساب'!E$6,ROW(),"")</f>
        <v/>
      </c>
      <c r="B4983" s="41" t="str">
        <f t="shared" si="77"/>
        <v/>
      </c>
    </row>
    <row r="4984" spans="1:2">
      <c r="A4984" s="41" t="str">
        <f>IF(البيع!C4989='كشف حساب'!E$6,ROW(),"")</f>
        <v/>
      </c>
      <c r="B4984" s="41" t="str">
        <f t="shared" si="77"/>
        <v/>
      </c>
    </row>
    <row r="4985" spans="1:2">
      <c r="A4985" s="41" t="str">
        <f>IF(البيع!C4990='كشف حساب'!E$6,ROW(),"")</f>
        <v/>
      </c>
      <c r="B4985" s="41" t="str">
        <f t="shared" si="77"/>
        <v/>
      </c>
    </row>
    <row r="4986" spans="1:2">
      <c r="A4986" s="41" t="str">
        <f>IF(البيع!C4991='كشف حساب'!E$6,ROW(),"")</f>
        <v/>
      </c>
      <c r="B4986" s="41" t="str">
        <f t="shared" si="77"/>
        <v/>
      </c>
    </row>
    <row r="4987" spans="1:2">
      <c r="A4987" s="41" t="str">
        <f>IF(البيع!C4992='كشف حساب'!E$6,ROW(),"")</f>
        <v/>
      </c>
      <c r="B4987" s="41" t="str">
        <f t="shared" si="77"/>
        <v/>
      </c>
    </row>
    <row r="4988" spans="1:2">
      <c r="A4988" s="41" t="str">
        <f>IF(البيع!C4993='كشف حساب'!E$6,ROW(),"")</f>
        <v/>
      </c>
      <c r="B4988" s="41" t="str">
        <f t="shared" si="77"/>
        <v/>
      </c>
    </row>
    <row r="4989" spans="1:2">
      <c r="A4989" s="41" t="str">
        <f>IF(البيع!C4994='كشف حساب'!E$6,ROW(),"")</f>
        <v/>
      </c>
      <c r="B4989" s="41" t="str">
        <f t="shared" si="77"/>
        <v/>
      </c>
    </row>
    <row r="4990" spans="1:2">
      <c r="A4990" s="41" t="str">
        <f>IF(البيع!C4995='كشف حساب'!E$6,ROW(),"")</f>
        <v/>
      </c>
      <c r="B4990" s="41" t="str">
        <f t="shared" si="77"/>
        <v/>
      </c>
    </row>
    <row r="4991" spans="1:2">
      <c r="A4991" s="41" t="str">
        <f>IF(البيع!C4996='كشف حساب'!E$6,ROW(),"")</f>
        <v/>
      </c>
      <c r="B4991" s="41" t="str">
        <f t="shared" si="77"/>
        <v/>
      </c>
    </row>
    <row r="4992" spans="1:2">
      <c r="A4992" s="41" t="str">
        <f>IF(البيع!C4997='كشف حساب'!E$6,ROW(),"")</f>
        <v/>
      </c>
      <c r="B4992" s="41" t="str">
        <f t="shared" si="77"/>
        <v/>
      </c>
    </row>
    <row r="4993" spans="1:2">
      <c r="A4993" s="41" t="str">
        <f>IF(البيع!C4998='كشف حساب'!E$6,ROW(),"")</f>
        <v/>
      </c>
      <c r="B4993" s="41" t="str">
        <f t="shared" si="77"/>
        <v/>
      </c>
    </row>
    <row r="4994" spans="1:2">
      <c r="A4994" s="41" t="str">
        <f>IF(البيع!C4999='كشف حساب'!E$6,ROW(),"")</f>
        <v/>
      </c>
      <c r="B4994" s="41" t="str">
        <f t="shared" ref="B4994:B5000" si="78">IF(ROW(4994:4994)&lt;=$C$4,SMALL(A:A,ROW(4994:4994)),"")</f>
        <v/>
      </c>
    </row>
    <row r="4995" spans="1:2">
      <c r="A4995" s="41" t="str">
        <f>IF(البيع!C5000='كشف حساب'!E$6,ROW(),"")</f>
        <v/>
      </c>
      <c r="B4995" s="41" t="str">
        <f t="shared" si="78"/>
        <v/>
      </c>
    </row>
    <row r="4996" spans="1:2">
      <c r="A4996" s="41" t="str">
        <f>IF(البيع!C5001='كشف حساب'!E$6,ROW(),"")</f>
        <v/>
      </c>
      <c r="B4996" s="41" t="str">
        <f t="shared" si="78"/>
        <v/>
      </c>
    </row>
    <row r="4997" spans="1:2">
      <c r="A4997" s="41" t="str">
        <f>IF(البيع!C5002='كشف حساب'!E$6,ROW(),"")</f>
        <v/>
      </c>
      <c r="B4997" s="41" t="str">
        <f t="shared" si="78"/>
        <v/>
      </c>
    </row>
    <row r="4998" spans="1:2">
      <c r="A4998" s="41" t="str">
        <f>IF(البيع!C5003='كشف حساب'!E$6,ROW(),"")</f>
        <v/>
      </c>
      <c r="B4998" s="41" t="str">
        <f t="shared" si="78"/>
        <v/>
      </c>
    </row>
    <row r="4999" spans="1:2">
      <c r="A4999" s="41" t="str">
        <f>IF(البيع!C5004='كشف حساب'!E$6,ROW(),"")</f>
        <v/>
      </c>
      <c r="B4999" s="41" t="str">
        <f t="shared" si="78"/>
        <v/>
      </c>
    </row>
    <row r="5000" spans="1:2">
      <c r="A5000" s="41" t="str">
        <f>IF(البيع!C5005='كشف حساب'!E$6,ROW(),"")</f>
        <v/>
      </c>
      <c r="B5000" s="41" t="str">
        <f t="shared" si="78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8</vt:i4>
      </vt:variant>
    </vt:vector>
  </HeadingPairs>
  <TitlesOfParts>
    <vt:vector size="15" baseType="lpstr">
      <vt:lpstr>الرئيسية</vt:lpstr>
      <vt:lpstr>البيع</vt:lpstr>
      <vt:lpstr>الوارد</vt:lpstr>
      <vt:lpstr>المخزن</vt:lpstr>
      <vt:lpstr>كشف حساب</vt:lpstr>
      <vt:lpstr>ادخال مادة جديدة</vt:lpstr>
      <vt:lpstr>برمجة</vt:lpstr>
      <vt:lpstr>اسم6</vt:lpstr>
      <vt:lpstr>اسماء_العملاء</vt:lpstr>
      <vt:lpstr>اسماء1</vt:lpstr>
      <vt:lpstr>اسماء2</vt:lpstr>
      <vt:lpstr>اسماء3</vt:lpstr>
      <vt:lpstr>الاسم5</vt:lpstr>
      <vt:lpstr>الاسم6</vt:lpstr>
      <vt:lpstr>مدة_القسط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user15</cp:lastModifiedBy>
  <cp:lastPrinted>2015-05-11T19:47:07Z</cp:lastPrinted>
  <dcterms:created xsi:type="dcterms:W3CDTF">2015-05-07T17:44:38Z</dcterms:created>
  <dcterms:modified xsi:type="dcterms:W3CDTF">2017-09-04T09:59:16Z</dcterms:modified>
</cp:coreProperties>
</file>